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R:\ROK 2025\Olomouc - Blatec\"/>
    </mc:Choice>
  </mc:AlternateContent>
  <bookViews>
    <workbookView xWindow="0" yWindow="0" windowWidth="0" windowHeight="0"/>
  </bookViews>
  <sheets>
    <sheet name="Rekapitulace stavby" sheetId="1" r:id="rId1"/>
    <sheet name="PS 01.1 - Venkovní prvky" sheetId="2" r:id="rId2"/>
    <sheet name="PS 01.2 - Kabelizace" sheetId="3" r:id="rId3"/>
    <sheet name="PS 01.3 - URS - Zemní práce" sheetId="4" r:id="rId4"/>
    <sheet name="SO 01.1 - ŽST Blatec, výh..." sheetId="5" r:id="rId5"/>
    <sheet name="SO 01.2 - ŽST Blatec, kol..." sheetId="6" r:id="rId6"/>
    <sheet name="SO 01.3 - Blatec - Olomou..." sheetId="7" r:id="rId7"/>
    <sheet name="SO 01.4 - Blatec - Olomou..." sheetId="8" r:id="rId8"/>
    <sheet name="SO 01.5 - Zastávka Kožuša..." sheetId="9" r:id="rId9"/>
    <sheet name="SO 01.6 - Zastávka kožuša..." sheetId="10" r:id="rId10"/>
    <sheet name="SO 01.7 - Přejezdy" sheetId="11" r:id="rId11"/>
    <sheet name="SO 01.8 - Výstroj trati" sheetId="12" r:id="rId12"/>
    <sheet name="SO 01.9 - Následné podbití" sheetId="13" r:id="rId13"/>
    <sheet name="SO 02.12.1 - Železniční s..." sheetId="14" r:id="rId14"/>
    <sheet name="SO 02.12.2 - Propustek" sheetId="15" r:id="rId15"/>
    <sheet name="SO 02.2.1 - Železniční sv..." sheetId="16" r:id="rId16"/>
    <sheet name="SO 02.2.2 - Most" sheetId="17" r:id="rId17"/>
    <sheet name="SO 02.3 - Propustek v km ..." sheetId="18" r:id="rId18"/>
    <sheet name="SO 02.4 - Propustek v km ..." sheetId="19" r:id="rId19"/>
    <sheet name="SO 02.5.1 - Železniční sv..." sheetId="20" r:id="rId20"/>
    <sheet name="SO 02.5.2 - Most" sheetId="21" r:id="rId21"/>
    <sheet name="SO 02.6.1 - Železniční sv..." sheetId="22" r:id="rId22"/>
    <sheet name="SO 02.6.2 - Most" sheetId="23" r:id="rId23"/>
    <sheet name="SO 02.7.1 - Železniční sv..." sheetId="24" r:id="rId24"/>
    <sheet name="SO 02.7.2 - Propustek" sheetId="25" r:id="rId25"/>
    <sheet name="SO 02.8 - Propustek v km ..." sheetId="26" r:id="rId26"/>
    <sheet name="SO 02.9 - Propustek v km ..." sheetId="27" r:id="rId27"/>
    <sheet name="SO 2.10.1 - Železniční sv..." sheetId="28" r:id="rId28"/>
    <sheet name="SO 2.10.2 - Most" sheetId="29" r:id="rId29"/>
    <sheet name="SO 02.11 - Propustek v km..." sheetId="30" r:id="rId30"/>
    <sheet name="SO 03.1 - t.ú. Blatec – O..." sheetId="31" r:id="rId31"/>
    <sheet name="SO 03.2 -  t.ú. Blatec – ..." sheetId="32" r:id="rId32"/>
    <sheet name="PS 03.8 - žst. Blatec - d..." sheetId="33" r:id="rId33"/>
    <sheet name="PS 03.81 - žst. Blatec - ..." sheetId="34" r:id="rId34"/>
    <sheet name="SO 03.3 - žst. Blatec - D..." sheetId="35" r:id="rId35"/>
    <sheet name="SO 03.31 - Stavební práce..." sheetId="36" r:id="rId36"/>
    <sheet name="SO 03.4 - žst. Blatec - u..." sheetId="37" r:id="rId37"/>
    <sheet name="SO 03.5 - žst. Blatec - v..." sheetId="38" r:id="rId38"/>
    <sheet name="SO 03.51 - Stavební práce..." sheetId="39" r:id="rId39"/>
    <sheet name="SO 03.6 - žst. Blatec - e..." sheetId="40" r:id="rId40"/>
    <sheet name="SO 03.61 - Stavební práce..." sheetId="41" r:id="rId41"/>
    <sheet name="SO03.7 - žst. Blatec - ka..." sheetId="42" r:id="rId42"/>
    <sheet name="SO03.71 - Stavební práce ..." sheetId="43" r:id="rId43"/>
    <sheet name="SO03-SUOŽI - žst. Blatec ..." sheetId="44" r:id="rId44"/>
    <sheet name="SO03-URS - žst. Blatec – ..." sheetId="45" r:id="rId45"/>
    <sheet name="SO03.13 - t.ú. Blatec - O..." sheetId="46" r:id="rId46"/>
    <sheet name="SO03.131 - Stavební práce..." sheetId="47" r:id="rId47"/>
    <sheet name="VON - Vedlejší a ostatní ..." sheetId="48" r:id="rId48"/>
    <sheet name="Seznam figur" sheetId="49" r:id="rId49"/>
  </sheets>
  <definedNames>
    <definedName name="_xlnm.Print_Area" localSheetId="0">'Rekapitulace stavby'!$D$4:$AO$76,'Rekapitulace stavby'!$C$82:$AQ$156</definedName>
    <definedName name="_xlnm.Print_Titles" localSheetId="0">'Rekapitulace stavby'!$92:$92</definedName>
    <definedName name="_xlnm._FilterDatabase" localSheetId="1" hidden="1">'PS 01.1 - Venkovní prvky'!$C$120:$K$157</definedName>
    <definedName name="_xlnm.Print_Area" localSheetId="1">'PS 01.1 - Venkovní prvky'!$C$4:$J$41,'PS 01.1 - Venkovní prvky'!$C$50:$J$76,'PS 01.1 - Venkovní prvky'!$C$106:$K$157</definedName>
    <definedName name="_xlnm.Print_Titles" localSheetId="1">'PS 01.1 - Venkovní prvky'!$120:$120</definedName>
    <definedName name="_xlnm._FilterDatabase" localSheetId="2" hidden="1">'PS 01.2 - Kabelizace'!$C$120:$K$135</definedName>
    <definedName name="_xlnm.Print_Area" localSheetId="2">'PS 01.2 - Kabelizace'!$C$4:$J$41,'PS 01.2 - Kabelizace'!$C$50:$J$76,'PS 01.2 - Kabelizace'!$C$106:$K$135</definedName>
    <definedName name="_xlnm.Print_Titles" localSheetId="2">'PS 01.2 - Kabelizace'!$120:$120</definedName>
    <definedName name="_xlnm._FilterDatabase" localSheetId="3" hidden="1">'PS 01.3 - URS - Zemní práce'!$C$121:$K$127</definedName>
    <definedName name="_xlnm.Print_Area" localSheetId="3">'PS 01.3 - URS - Zemní práce'!$C$4:$J$41,'PS 01.3 - URS - Zemní práce'!$C$50:$J$76,'PS 01.3 - URS - Zemní práce'!$C$107:$K$127</definedName>
    <definedName name="_xlnm.Print_Titles" localSheetId="3">'PS 01.3 - URS - Zemní práce'!$121:$121</definedName>
    <definedName name="_xlnm._FilterDatabase" localSheetId="4" hidden="1">'SO 01.1 - ŽST Blatec, výh...'!$C$122:$K$175</definedName>
    <definedName name="_xlnm.Print_Area" localSheetId="4">'SO 01.1 - ŽST Blatec, výh...'!$C$4:$J$41,'SO 01.1 - ŽST Blatec, výh...'!$C$50:$J$76,'SO 01.1 - ŽST Blatec, výh...'!$C$108:$K$175</definedName>
    <definedName name="_xlnm.Print_Titles" localSheetId="4">'SO 01.1 - ŽST Blatec, výh...'!$122:$122</definedName>
    <definedName name="_xlnm._FilterDatabase" localSheetId="5" hidden="1">'SO 01.2 - ŽST Blatec, kol...'!$C$122:$K$183</definedName>
    <definedName name="_xlnm.Print_Area" localSheetId="5">'SO 01.2 - ŽST Blatec, kol...'!$C$4:$J$41,'SO 01.2 - ŽST Blatec, kol...'!$C$50:$J$76,'SO 01.2 - ŽST Blatec, kol...'!$C$108:$K$183</definedName>
    <definedName name="_xlnm.Print_Titles" localSheetId="5">'SO 01.2 - ŽST Blatec, kol...'!$122:$122</definedName>
    <definedName name="_xlnm._FilterDatabase" localSheetId="6" hidden="1">'SO 01.3 - Blatec - Olomou...'!$C$122:$K$177</definedName>
    <definedName name="_xlnm.Print_Area" localSheetId="6">'SO 01.3 - Blatec - Olomou...'!$C$4:$J$41,'SO 01.3 - Blatec - Olomou...'!$C$50:$J$76,'SO 01.3 - Blatec - Olomou...'!$C$108:$K$177</definedName>
    <definedName name="_xlnm.Print_Titles" localSheetId="6">'SO 01.3 - Blatec - Olomou...'!$122:$122</definedName>
    <definedName name="_xlnm._FilterDatabase" localSheetId="7" hidden="1">'SO 01.4 - Blatec - Olomou...'!$C$122:$K$148</definedName>
    <definedName name="_xlnm.Print_Area" localSheetId="7">'SO 01.4 - Blatec - Olomou...'!$C$4:$J$41,'SO 01.4 - Blatec - Olomou...'!$C$50:$J$76,'SO 01.4 - Blatec - Olomou...'!$C$108:$K$148</definedName>
    <definedName name="_xlnm.Print_Titles" localSheetId="7">'SO 01.4 - Blatec - Olomou...'!$122:$122</definedName>
    <definedName name="_xlnm._FilterDatabase" localSheetId="8" hidden="1">'SO 01.5 - Zastávka Kožuša...'!$C$123:$K$219</definedName>
    <definedName name="_xlnm.Print_Area" localSheetId="8">'SO 01.5 - Zastávka Kožuša...'!$C$4:$J$41,'SO 01.5 - Zastávka Kožuša...'!$C$50:$J$76,'SO 01.5 - Zastávka Kožuša...'!$C$109:$K$219</definedName>
    <definedName name="_xlnm.Print_Titles" localSheetId="8">'SO 01.5 - Zastávka Kožuša...'!$123:$123</definedName>
    <definedName name="_xlnm._FilterDatabase" localSheetId="9" hidden="1">'SO 01.6 - Zastávka kožuša...'!$C$125:$K$156</definedName>
    <definedName name="_xlnm.Print_Area" localSheetId="9">'SO 01.6 - Zastávka kožuša...'!$C$4:$J$41,'SO 01.6 - Zastávka kožuša...'!$C$50:$J$76,'SO 01.6 - Zastávka kožuša...'!$C$111:$K$156</definedName>
    <definedName name="_xlnm.Print_Titles" localSheetId="9">'SO 01.6 - Zastávka kožuša...'!$125:$125</definedName>
    <definedName name="_xlnm._FilterDatabase" localSheetId="10" hidden="1">'SO 01.7 - Přejezdy'!$C$122:$K$257</definedName>
    <definedName name="_xlnm.Print_Area" localSheetId="10">'SO 01.7 - Přejezdy'!$C$4:$J$41,'SO 01.7 - Přejezdy'!$C$50:$J$76,'SO 01.7 - Přejezdy'!$C$108:$K$257</definedName>
    <definedName name="_xlnm.Print_Titles" localSheetId="10">'SO 01.7 - Přejezdy'!$122:$122</definedName>
    <definedName name="_xlnm._FilterDatabase" localSheetId="11" hidden="1">'SO 01.8 - Výstroj trati'!$C$123:$K$191</definedName>
    <definedName name="_xlnm.Print_Area" localSheetId="11">'SO 01.8 - Výstroj trati'!$C$4:$J$41,'SO 01.8 - Výstroj trati'!$C$50:$J$76,'SO 01.8 - Výstroj trati'!$C$109:$K$191</definedName>
    <definedName name="_xlnm.Print_Titles" localSheetId="11">'SO 01.8 - Výstroj trati'!$123:$123</definedName>
    <definedName name="_xlnm._FilterDatabase" localSheetId="12" hidden="1">'SO 01.9 - Následné podbití'!$C$122:$K$179</definedName>
    <definedName name="_xlnm.Print_Area" localSheetId="12">'SO 01.9 - Následné podbití'!$C$4:$J$41,'SO 01.9 - Následné podbití'!$C$50:$J$76,'SO 01.9 - Následné podbití'!$C$108:$K$179</definedName>
    <definedName name="_xlnm.Print_Titles" localSheetId="12">'SO 01.9 - Následné podbití'!$122:$122</definedName>
    <definedName name="_xlnm._FilterDatabase" localSheetId="13" hidden="1">'SO 02.12.1 - Železniční s...'!$C$126:$K$148</definedName>
    <definedName name="_xlnm.Print_Area" localSheetId="13">'SO 02.12.1 - Železniční s...'!$C$4:$J$43,'SO 02.12.1 - Železniční s...'!$C$50:$J$76,'SO 02.12.1 - Železniční s...'!$C$110:$K$148</definedName>
    <definedName name="_xlnm.Print_Titles" localSheetId="13">'SO 02.12.1 - Železniční s...'!$126:$126</definedName>
    <definedName name="_xlnm._FilterDatabase" localSheetId="14" hidden="1">'SO 02.12.2 - Propustek'!$C$137:$K$335</definedName>
    <definedName name="_xlnm.Print_Area" localSheetId="14">'SO 02.12.2 - Propustek'!$C$4:$J$43,'SO 02.12.2 - Propustek'!$C$50:$J$76,'SO 02.12.2 - Propustek'!$C$121:$K$335</definedName>
    <definedName name="_xlnm.Print_Titles" localSheetId="14">'SO 02.12.2 - Propustek'!$137:$137</definedName>
    <definedName name="_xlnm._FilterDatabase" localSheetId="15" hidden="1">'SO 02.2.1 - Železniční sv...'!$C$126:$K$162</definedName>
    <definedName name="_xlnm.Print_Area" localSheetId="15">'SO 02.2.1 - Železniční sv...'!$C$4:$J$43,'SO 02.2.1 - Železniční sv...'!$C$50:$J$76,'SO 02.2.1 - Železniční sv...'!$C$110:$K$162</definedName>
    <definedName name="_xlnm.Print_Titles" localSheetId="15">'SO 02.2.1 - Železniční sv...'!$126:$126</definedName>
    <definedName name="_xlnm._FilterDatabase" localSheetId="16" hidden="1">'SO 02.2.2 - Most'!$C$139:$K$458</definedName>
    <definedName name="_xlnm.Print_Area" localSheetId="16">'SO 02.2.2 - Most'!$C$4:$J$43,'SO 02.2.2 - Most'!$C$50:$J$76,'SO 02.2.2 - Most'!$C$123:$K$458</definedName>
    <definedName name="_xlnm.Print_Titles" localSheetId="16">'SO 02.2.2 - Most'!$139:$139</definedName>
    <definedName name="_xlnm._FilterDatabase" localSheetId="17" hidden="1">'SO 02.3 - Propustek v km ...'!$C$130:$K$245</definedName>
    <definedName name="_xlnm.Print_Area" localSheetId="17">'SO 02.3 - Propustek v km ...'!$C$4:$J$41,'SO 02.3 - Propustek v km ...'!$C$50:$J$76,'SO 02.3 - Propustek v km ...'!$C$116:$K$245</definedName>
    <definedName name="_xlnm.Print_Titles" localSheetId="17">'SO 02.3 - Propustek v km ...'!$130:$130</definedName>
    <definedName name="_xlnm._FilterDatabase" localSheetId="18" hidden="1">'SO 02.4 - Propustek v km ...'!$C$125:$K$187</definedName>
    <definedName name="_xlnm.Print_Area" localSheetId="18">'SO 02.4 - Propustek v km ...'!$C$4:$J$41,'SO 02.4 - Propustek v km ...'!$C$50:$J$76,'SO 02.4 - Propustek v km ...'!$C$111:$K$187</definedName>
    <definedName name="_xlnm.Print_Titles" localSheetId="18">'SO 02.4 - Propustek v km ...'!$125:$125</definedName>
    <definedName name="_xlnm._FilterDatabase" localSheetId="19" hidden="1">'SO 02.5.1 - Železniční sv...'!$C$126:$K$161</definedName>
    <definedName name="_xlnm.Print_Area" localSheetId="19">'SO 02.5.1 - Železniční sv...'!$C$4:$J$43,'SO 02.5.1 - Železniční sv...'!$C$50:$J$76,'SO 02.5.1 - Železniční sv...'!$C$110:$K$161</definedName>
    <definedName name="_xlnm.Print_Titles" localSheetId="19">'SO 02.5.1 - Železniční sv...'!$126:$126</definedName>
    <definedName name="_xlnm._FilterDatabase" localSheetId="20" hidden="1">'SO 02.5.2 - Most'!$C$139:$K$434</definedName>
    <definedName name="_xlnm.Print_Area" localSheetId="20">'SO 02.5.2 - Most'!$C$4:$J$43,'SO 02.5.2 - Most'!$C$50:$J$76,'SO 02.5.2 - Most'!$C$123:$K$434</definedName>
    <definedName name="_xlnm.Print_Titles" localSheetId="20">'SO 02.5.2 - Most'!$139:$139</definedName>
    <definedName name="_xlnm._FilterDatabase" localSheetId="21" hidden="1">'SO 02.6.1 - Železniční sv...'!$C$126:$K$161</definedName>
    <definedName name="_xlnm.Print_Area" localSheetId="21">'SO 02.6.1 - Železniční sv...'!$C$4:$J$43,'SO 02.6.1 - Železniční sv...'!$C$50:$J$76,'SO 02.6.1 - Železniční sv...'!$C$110:$K$161</definedName>
    <definedName name="_xlnm.Print_Titles" localSheetId="21">'SO 02.6.1 - Železniční sv...'!$126:$126</definedName>
    <definedName name="_xlnm._FilterDatabase" localSheetId="22" hidden="1">'SO 02.6.2 - Most'!$C$139:$K$418</definedName>
    <definedName name="_xlnm.Print_Area" localSheetId="22">'SO 02.6.2 - Most'!$C$4:$J$43,'SO 02.6.2 - Most'!$C$50:$J$76,'SO 02.6.2 - Most'!$C$123:$K$418</definedName>
    <definedName name="_xlnm.Print_Titles" localSheetId="22">'SO 02.6.2 - Most'!$139:$139</definedName>
    <definedName name="_xlnm._FilterDatabase" localSheetId="23" hidden="1">'SO 02.7.1 - Železniční sv...'!$C$126:$K$147</definedName>
    <definedName name="_xlnm.Print_Area" localSheetId="23">'SO 02.7.1 - Železniční sv...'!$C$4:$J$43,'SO 02.7.1 - Železniční sv...'!$C$50:$J$76,'SO 02.7.1 - Železniční sv...'!$C$110:$K$147</definedName>
    <definedName name="_xlnm.Print_Titles" localSheetId="23">'SO 02.7.1 - Železniční sv...'!$126:$126</definedName>
    <definedName name="_xlnm._FilterDatabase" localSheetId="24" hidden="1">'SO 02.7.2 - Propustek'!$C$133:$K$239</definedName>
    <definedName name="_xlnm.Print_Area" localSheetId="24">'SO 02.7.2 - Propustek'!$C$4:$J$43,'SO 02.7.2 - Propustek'!$C$50:$J$76,'SO 02.7.2 - Propustek'!$C$117:$K$239</definedName>
    <definedName name="_xlnm.Print_Titles" localSheetId="24">'SO 02.7.2 - Propustek'!$133:$133</definedName>
    <definedName name="_xlnm._FilterDatabase" localSheetId="25" hidden="1">'SO 02.8 - Propustek v km ...'!$C$124:$K$171</definedName>
    <definedName name="_xlnm.Print_Area" localSheetId="25">'SO 02.8 - Propustek v km ...'!$C$4:$J$41,'SO 02.8 - Propustek v km ...'!$C$50:$J$76,'SO 02.8 - Propustek v km ...'!$C$110:$K$171</definedName>
    <definedName name="_xlnm.Print_Titles" localSheetId="25">'SO 02.8 - Propustek v km ...'!$124:$124</definedName>
    <definedName name="_xlnm._FilterDatabase" localSheetId="26" hidden="1">'SO 02.9 - Propustek v km ...'!$C$121:$K$128</definedName>
    <definedName name="_xlnm.Print_Area" localSheetId="26">'SO 02.9 - Propustek v km ...'!$C$4:$J$41,'SO 02.9 - Propustek v km ...'!$C$50:$J$76,'SO 02.9 - Propustek v km ...'!$C$107:$K$128</definedName>
    <definedName name="_xlnm.Print_Titles" localSheetId="26">'SO 02.9 - Propustek v km ...'!$121:$121</definedName>
    <definedName name="_xlnm._FilterDatabase" localSheetId="27" hidden="1">'SO 2.10.1 - Železniční sv...'!$C$126:$K$154</definedName>
    <definedName name="_xlnm.Print_Area" localSheetId="27">'SO 2.10.1 - Železniční sv...'!$C$4:$J$43,'SO 2.10.1 - Železniční sv...'!$C$50:$J$76,'SO 2.10.1 - Železniční sv...'!$C$110:$K$154</definedName>
    <definedName name="_xlnm.Print_Titles" localSheetId="27">'SO 2.10.1 - Železniční sv...'!$126:$126</definedName>
    <definedName name="_xlnm._FilterDatabase" localSheetId="28" hidden="1">'SO 2.10.2 - Most'!$C$134:$K$251</definedName>
    <definedName name="_xlnm.Print_Area" localSheetId="28">'SO 2.10.2 - Most'!$C$4:$J$43,'SO 2.10.2 - Most'!$C$50:$J$76,'SO 2.10.2 - Most'!$C$118:$K$251</definedName>
    <definedName name="_xlnm.Print_Titles" localSheetId="28">'SO 2.10.2 - Most'!$134:$134</definedName>
    <definedName name="_xlnm._FilterDatabase" localSheetId="29" hidden="1">'SO 02.11 - Propustek v km...'!$C$131:$K$264</definedName>
    <definedName name="_xlnm.Print_Area" localSheetId="29">'SO 02.11 - Propustek v km...'!$C$4:$J$41,'SO 02.11 - Propustek v km...'!$C$50:$J$76,'SO 02.11 - Propustek v km...'!$C$117:$K$264</definedName>
    <definedName name="_xlnm.Print_Titles" localSheetId="29">'SO 02.11 - Propustek v km...'!$131:$131</definedName>
    <definedName name="_xlnm._FilterDatabase" localSheetId="30" hidden="1">'SO 03.1 - t.ú. Blatec – O...'!$C$131:$K$234</definedName>
    <definedName name="_xlnm.Print_Area" localSheetId="30">'SO 03.1 - t.ú. Blatec – O...'!$C$4:$J$43,'SO 03.1 - t.ú. Blatec – O...'!$C$50:$J$76,'SO 03.1 - t.ú. Blatec – O...'!$C$115:$K$234</definedName>
    <definedName name="_xlnm.Print_Titles" localSheetId="30">'SO 03.1 - t.ú. Blatec – O...'!$131:$131</definedName>
    <definedName name="_xlnm._FilterDatabase" localSheetId="31" hidden="1">'SO 03.2 -  t.ú. Blatec – ...'!$C$127:$K$146</definedName>
    <definedName name="_xlnm.Print_Area" localSheetId="31">'SO 03.2 -  t.ú. Blatec – ...'!$C$4:$J$43,'SO 03.2 -  t.ú. Blatec – ...'!$C$50:$J$76,'SO 03.2 -  t.ú. Blatec – ...'!$C$111:$K$146</definedName>
    <definedName name="_xlnm.Print_Titles" localSheetId="31">'SO 03.2 -  t.ú. Blatec – ...'!$127:$127</definedName>
    <definedName name="_xlnm._FilterDatabase" localSheetId="32" hidden="1">'PS 03.8 - žst. Blatec - d...'!$C$124:$K$161</definedName>
    <definedName name="_xlnm.Print_Area" localSheetId="32">'PS 03.8 - žst. Blatec - d...'!$C$4:$J$43,'PS 03.8 - žst. Blatec - d...'!$C$50:$J$76,'PS 03.8 - žst. Blatec - d...'!$C$108:$K$161</definedName>
    <definedName name="_xlnm.Print_Titles" localSheetId="32">'PS 03.8 - žst. Blatec - d...'!$124:$124</definedName>
    <definedName name="_xlnm._FilterDatabase" localSheetId="33" hidden="1">'PS 03.81 - žst. Blatec - ...'!$C$124:$K$136</definedName>
    <definedName name="_xlnm.Print_Area" localSheetId="33">'PS 03.81 - žst. Blatec - ...'!$C$4:$J$43,'PS 03.81 - žst. Blatec - ...'!$C$50:$J$76,'PS 03.81 - žst. Blatec - ...'!$C$108:$K$136</definedName>
    <definedName name="_xlnm.Print_Titles" localSheetId="33">'PS 03.81 - žst. Blatec - ...'!$124:$124</definedName>
    <definedName name="_xlnm._FilterDatabase" localSheetId="34" hidden="1">'SO 03.3 - žst. Blatec - D...'!$C$127:$K$208</definedName>
    <definedName name="_xlnm.Print_Area" localSheetId="34">'SO 03.3 - žst. Blatec - D...'!$C$4:$J$43,'SO 03.3 - žst. Blatec - D...'!$C$50:$J$76,'SO 03.3 - žst. Blatec - D...'!$C$111:$K$208</definedName>
    <definedName name="_xlnm.Print_Titles" localSheetId="34">'SO 03.3 - žst. Blatec - D...'!$127:$127</definedName>
    <definedName name="_xlnm._FilterDatabase" localSheetId="35" hidden="1">'SO 03.31 - Stavební práce...'!$C$133:$K$189</definedName>
    <definedName name="_xlnm.Print_Area" localSheetId="35">'SO 03.31 - Stavební práce...'!$C$4:$J$43,'SO 03.31 - Stavební práce...'!$C$50:$J$76,'SO 03.31 - Stavební práce...'!$C$117:$K$189</definedName>
    <definedName name="_xlnm.Print_Titles" localSheetId="35">'SO 03.31 - Stavební práce...'!$133:$133</definedName>
    <definedName name="_xlnm._FilterDatabase" localSheetId="36" hidden="1">'SO 03.4 - žst. Blatec - u...'!$C$124:$K$147</definedName>
    <definedName name="_xlnm.Print_Area" localSheetId="36">'SO 03.4 - žst. Blatec - u...'!$C$4:$J$43,'SO 03.4 - žst. Blatec - u...'!$C$50:$J$76,'SO 03.4 - žst. Blatec - u...'!$C$108:$K$147</definedName>
    <definedName name="_xlnm.Print_Titles" localSheetId="36">'SO 03.4 - žst. Blatec - u...'!$124:$124</definedName>
    <definedName name="_xlnm._FilterDatabase" localSheetId="37" hidden="1">'SO 03.5 - žst. Blatec - v...'!$C$124:$K$193</definedName>
    <definedName name="_xlnm.Print_Area" localSheetId="37">'SO 03.5 - žst. Blatec - v...'!$C$4:$J$43,'SO 03.5 - žst. Blatec - v...'!$C$50:$J$76,'SO 03.5 - žst. Blatec - v...'!$C$108:$K$193</definedName>
    <definedName name="_xlnm.Print_Titles" localSheetId="37">'SO 03.5 - žst. Blatec - v...'!$124:$124</definedName>
    <definedName name="_xlnm._FilterDatabase" localSheetId="38" hidden="1">'SO 03.51 - Stavební práce...'!$C$130:$K$167</definedName>
    <definedName name="_xlnm.Print_Area" localSheetId="38">'SO 03.51 - Stavební práce...'!$C$4:$J$43,'SO 03.51 - Stavební práce...'!$C$50:$J$76,'SO 03.51 - Stavební práce...'!$C$114:$K$167</definedName>
    <definedName name="_xlnm.Print_Titles" localSheetId="38">'SO 03.51 - Stavební práce...'!$130:$130</definedName>
    <definedName name="_xlnm._FilterDatabase" localSheetId="39" hidden="1">'SO 03.6 - žst. Blatec - e...'!$C$124:$K$176</definedName>
    <definedName name="_xlnm.Print_Area" localSheetId="39">'SO 03.6 - žst. Blatec - e...'!$C$4:$J$43,'SO 03.6 - žst. Blatec - e...'!$C$50:$J$76,'SO 03.6 - žst. Blatec - e...'!$C$108:$K$176</definedName>
    <definedName name="_xlnm.Print_Titles" localSheetId="39">'SO 03.6 - žst. Blatec - e...'!$124:$124</definedName>
    <definedName name="_xlnm._FilterDatabase" localSheetId="40" hidden="1">'SO 03.61 - Stavební práce...'!$C$132:$K$156</definedName>
    <definedName name="_xlnm.Print_Area" localSheetId="40">'SO 03.61 - Stavební práce...'!$C$4:$J$43,'SO 03.61 - Stavební práce...'!$C$50:$J$76,'SO 03.61 - Stavební práce...'!$C$116:$K$156</definedName>
    <definedName name="_xlnm.Print_Titles" localSheetId="40">'SO 03.61 - Stavební práce...'!$132:$132</definedName>
    <definedName name="_xlnm._FilterDatabase" localSheetId="41" hidden="1">'SO03.7 - žst. Blatec - ka...'!$C$124:$K$171</definedName>
    <definedName name="_xlnm.Print_Area" localSheetId="41">'SO03.7 - žst. Blatec - ka...'!$C$4:$J$43,'SO03.7 - žst. Blatec - ka...'!$C$50:$J$76,'SO03.7 - žst. Blatec - ka...'!$C$108:$K$171</definedName>
    <definedName name="_xlnm.Print_Titles" localSheetId="41">'SO03.7 - žst. Blatec - ka...'!$124:$124</definedName>
    <definedName name="_xlnm._FilterDatabase" localSheetId="42" hidden="1">'SO03.71 - Stavební práce ...'!$C$133:$K$162</definedName>
    <definedName name="_xlnm.Print_Area" localSheetId="42">'SO03.71 - Stavební práce ...'!$C$4:$J$43,'SO03.71 - Stavební práce ...'!$C$50:$J$76,'SO03.71 - Stavební práce ...'!$C$117:$K$162</definedName>
    <definedName name="_xlnm.Print_Titles" localSheetId="42">'SO03.71 - Stavební práce ...'!$133:$133</definedName>
    <definedName name="_xlnm._FilterDatabase" localSheetId="43" hidden="1">'SO03-SUOŽI - žst. Blatec ...'!$C$124:$K$165</definedName>
    <definedName name="_xlnm.Print_Area" localSheetId="43">'SO03-SUOŽI - žst. Blatec ...'!$C$4:$J$43,'SO03-SUOŽI - žst. Blatec ...'!$C$50:$J$76,'SO03-SUOŽI - žst. Blatec ...'!$C$108:$K$165</definedName>
    <definedName name="_xlnm.Print_Titles" localSheetId="43">'SO03-SUOŽI - žst. Blatec ...'!$124:$124</definedName>
    <definedName name="_xlnm._FilterDatabase" localSheetId="44" hidden="1">'SO03-URS - žst. Blatec – ...'!$C$131:$K$178</definedName>
    <definedName name="_xlnm.Print_Area" localSheetId="44">'SO03-URS - žst. Blatec – ...'!$C$4:$J$43,'SO03-URS - žst. Blatec – ...'!$C$50:$J$76,'SO03-URS - žst. Blatec – ...'!$C$115:$K$178</definedName>
    <definedName name="_xlnm.Print_Titles" localSheetId="44">'SO03-URS - žst. Blatec – ...'!$131:$131</definedName>
    <definedName name="_xlnm._FilterDatabase" localSheetId="45" hidden="1">'SO03.13 - t.ú. Blatec - O...'!$C$125:$K$184</definedName>
    <definedName name="_xlnm.Print_Area" localSheetId="45">'SO03.13 - t.ú. Blatec - O...'!$C$4:$J$43,'SO03.13 - t.ú. Blatec - O...'!$C$50:$J$76,'SO03.13 - t.ú. Blatec - O...'!$C$109:$K$184</definedName>
    <definedName name="_xlnm.Print_Titles" localSheetId="45">'SO03.13 - t.ú. Blatec - O...'!$125:$125</definedName>
    <definedName name="_xlnm._FilterDatabase" localSheetId="46" hidden="1">'SO03.131 - Stavební práce...'!$C$131:$K$168</definedName>
    <definedName name="_xlnm.Print_Area" localSheetId="46">'SO03.131 - Stavební práce...'!$C$4:$J$43,'SO03.131 - Stavební práce...'!$C$50:$J$76,'SO03.131 - Stavební práce...'!$C$115:$K$168</definedName>
    <definedName name="_xlnm.Print_Titles" localSheetId="46">'SO03.131 - Stavební práce...'!$131:$131</definedName>
    <definedName name="_xlnm._FilterDatabase" localSheetId="47" hidden="1">'VON - Vedlejší a ostatní ...'!$C$117:$K$225</definedName>
    <definedName name="_xlnm.Print_Area" localSheetId="47">'VON - Vedlejší a ostatní ...'!$C$4:$J$39,'VON - Vedlejší a ostatní ...'!$C$50:$J$76,'VON - Vedlejší a ostatní ...'!$C$105:$K$225</definedName>
    <definedName name="_xlnm.Print_Titles" localSheetId="47">'VON - Vedlejší a ostatní ...'!$117:$117</definedName>
    <definedName name="_xlnm.Print_Area" localSheetId="48">'Seznam figur'!$C$4:$G$11</definedName>
    <definedName name="_xlnm.Print_Titles" localSheetId="48">'Seznam figur'!$9:$9</definedName>
  </definedNames>
  <calcPr/>
</workbook>
</file>

<file path=xl/calcChain.xml><?xml version="1.0" encoding="utf-8"?>
<calcChain xmlns="http://schemas.openxmlformats.org/spreadsheetml/2006/main">
  <c i="49" l="1" r="D7"/>
  <c i="48" r="J37"/>
  <c r="J36"/>
  <c i="1" r="AY155"/>
  <c i="48" r="J35"/>
  <c i="1" r="AX155"/>
  <c i="48" r="BI224"/>
  <c r="BH224"/>
  <c r="BG224"/>
  <c r="BF224"/>
  <c r="T224"/>
  <c r="R224"/>
  <c r="P224"/>
  <c r="BI219"/>
  <c r="BH219"/>
  <c r="BG219"/>
  <c r="BF219"/>
  <c r="T219"/>
  <c r="R219"/>
  <c r="P219"/>
  <c r="BI215"/>
  <c r="BH215"/>
  <c r="BG215"/>
  <c r="BF215"/>
  <c r="T215"/>
  <c r="R215"/>
  <c r="P215"/>
  <c r="BI212"/>
  <c r="BH212"/>
  <c r="BG212"/>
  <c r="BF212"/>
  <c r="T212"/>
  <c r="R212"/>
  <c r="P212"/>
  <c r="BI209"/>
  <c r="BH209"/>
  <c r="BG209"/>
  <c r="BF209"/>
  <c r="T209"/>
  <c r="R209"/>
  <c r="P209"/>
  <c r="BI196"/>
  <c r="BH196"/>
  <c r="BG196"/>
  <c r="BF196"/>
  <c r="T196"/>
  <c r="R196"/>
  <c r="P196"/>
  <c r="BI191"/>
  <c r="BH191"/>
  <c r="BG191"/>
  <c r="BF191"/>
  <c r="T191"/>
  <c r="R191"/>
  <c r="P191"/>
  <c r="BI186"/>
  <c r="BH186"/>
  <c r="BG186"/>
  <c r="BF186"/>
  <c r="T186"/>
  <c r="R186"/>
  <c r="P186"/>
  <c r="BI178"/>
  <c r="BH178"/>
  <c r="BG178"/>
  <c r="BF178"/>
  <c r="T178"/>
  <c r="R178"/>
  <c r="P178"/>
  <c r="BI172"/>
  <c r="BH172"/>
  <c r="BG172"/>
  <c r="BF172"/>
  <c r="T172"/>
  <c r="R172"/>
  <c r="P172"/>
  <c r="BI161"/>
  <c r="BH161"/>
  <c r="BG161"/>
  <c r="BF161"/>
  <c r="T161"/>
  <c r="R161"/>
  <c r="P161"/>
  <c r="BI159"/>
  <c r="BH159"/>
  <c r="BG159"/>
  <c r="BF159"/>
  <c r="T159"/>
  <c r="R159"/>
  <c r="P159"/>
  <c r="BI154"/>
  <c r="BH154"/>
  <c r="BG154"/>
  <c r="BF154"/>
  <c r="T154"/>
  <c r="R154"/>
  <c r="P154"/>
  <c r="BI149"/>
  <c r="BH149"/>
  <c r="BG149"/>
  <c r="BF149"/>
  <c r="T149"/>
  <c r="R149"/>
  <c r="P149"/>
  <c r="BI145"/>
  <c r="BH145"/>
  <c r="BG145"/>
  <c r="BF145"/>
  <c r="T145"/>
  <c r="R145"/>
  <c r="P145"/>
  <c r="BI138"/>
  <c r="BH138"/>
  <c r="BG138"/>
  <c r="BF138"/>
  <c r="T138"/>
  <c r="R138"/>
  <c r="P138"/>
  <c r="BI132"/>
  <c r="BH132"/>
  <c r="BG132"/>
  <c r="BF132"/>
  <c r="T132"/>
  <c r="R132"/>
  <c r="P132"/>
  <c r="BI125"/>
  <c r="BH125"/>
  <c r="BG125"/>
  <c r="BF125"/>
  <c r="T125"/>
  <c r="R125"/>
  <c r="P125"/>
  <c r="BI123"/>
  <c r="BH123"/>
  <c r="BG123"/>
  <c r="BF123"/>
  <c r="T123"/>
  <c r="R123"/>
  <c r="P123"/>
  <c r="BI120"/>
  <c r="BH120"/>
  <c r="BG120"/>
  <c r="BF120"/>
  <c r="T120"/>
  <c r="T119"/>
  <c r="R120"/>
  <c r="R119"/>
  <c r="P120"/>
  <c r="P119"/>
  <c r="F112"/>
  <c r="E110"/>
  <c r="F89"/>
  <c r="E87"/>
  <c r="J24"/>
  <c r="E24"/>
  <c r="J115"/>
  <c r="J23"/>
  <c r="J21"/>
  <c r="E21"/>
  <c r="J114"/>
  <c r="J20"/>
  <c r="J18"/>
  <c r="E18"/>
  <c r="F115"/>
  <c r="J17"/>
  <c r="J15"/>
  <c r="E15"/>
  <c r="F114"/>
  <c r="J14"/>
  <c r="J12"/>
  <c r="J112"/>
  <c r="E7"/>
  <c r="E85"/>
  <c i="47" r="J41"/>
  <c r="J40"/>
  <c i="1" r="AY154"/>
  <c i="47" r="J39"/>
  <c i="1" r="AX154"/>
  <c i="47" r="BI168"/>
  <c r="BH168"/>
  <c r="BG168"/>
  <c r="BF168"/>
  <c r="T168"/>
  <c r="T167"/>
  <c r="T166"/>
  <c r="R168"/>
  <c r="R167"/>
  <c r="R166"/>
  <c r="P168"/>
  <c r="P167"/>
  <c r="P166"/>
  <c r="BI165"/>
  <c r="BH165"/>
  <c r="BG165"/>
  <c r="BF165"/>
  <c r="T165"/>
  <c r="T164"/>
  <c r="R165"/>
  <c r="R164"/>
  <c r="P165"/>
  <c r="P164"/>
  <c r="BI162"/>
  <c r="BH162"/>
  <c r="BG162"/>
  <c r="BF162"/>
  <c r="T162"/>
  <c r="R162"/>
  <c r="P162"/>
  <c r="BI161"/>
  <c r="BH161"/>
  <c r="BG161"/>
  <c r="BF161"/>
  <c r="T161"/>
  <c r="R161"/>
  <c r="P161"/>
  <c r="BI160"/>
  <c r="BH160"/>
  <c r="BG160"/>
  <c r="BF160"/>
  <c r="T160"/>
  <c r="R160"/>
  <c r="P160"/>
  <c r="BI157"/>
  <c r="BH157"/>
  <c r="BG157"/>
  <c r="BF157"/>
  <c r="T157"/>
  <c r="T156"/>
  <c r="R157"/>
  <c r="R156"/>
  <c r="P157"/>
  <c r="P156"/>
  <c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38"/>
  <c r="BH138"/>
  <c r="BG138"/>
  <c r="BF138"/>
  <c r="T138"/>
  <c r="R138"/>
  <c r="P138"/>
  <c r="BI135"/>
  <c r="BH135"/>
  <c r="BG135"/>
  <c r="BF135"/>
  <c r="T135"/>
  <c r="R135"/>
  <c r="P135"/>
  <c r="J129"/>
  <c r="J128"/>
  <c r="F128"/>
  <c r="F126"/>
  <c r="E124"/>
  <c r="J96"/>
  <c r="J95"/>
  <c r="F95"/>
  <c r="F93"/>
  <c r="E91"/>
  <c r="J22"/>
  <c r="E22"/>
  <c r="F129"/>
  <c r="J21"/>
  <c r="J16"/>
  <c r="J93"/>
  <c r="E7"/>
  <c r="E118"/>
  <c i="46" r="J41"/>
  <c r="J40"/>
  <c i="1" r="AY153"/>
  <c i="46" r="J39"/>
  <c i="1" r="AX153"/>
  <c i="46" r="BI184"/>
  <c r="BH184"/>
  <c r="BG184"/>
  <c r="BF184"/>
  <c r="T184"/>
  <c r="T183"/>
  <c r="T127"/>
  <c r="T126"/>
  <c r="R184"/>
  <c r="R183"/>
  <c r="P184"/>
  <c r="P183"/>
  <c r="BI182"/>
  <c r="BH182"/>
  <c r="BG182"/>
  <c r="BF182"/>
  <c r="T182"/>
  <c r="R182"/>
  <c r="P182"/>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2"/>
  <c r="BH142"/>
  <c r="BG142"/>
  <c r="BF142"/>
  <c r="T142"/>
  <c r="R142"/>
  <c r="P142"/>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R127"/>
  <c r="R126"/>
  <c r="P128"/>
  <c r="P127"/>
  <c r="P126"/>
  <c i="1" r="AU153"/>
  <c i="46" r="J123"/>
  <c r="J122"/>
  <c r="F122"/>
  <c r="F120"/>
  <c r="E118"/>
  <c r="J96"/>
  <c r="J95"/>
  <c r="F95"/>
  <c r="F93"/>
  <c r="E91"/>
  <c r="J22"/>
  <c r="E22"/>
  <c r="F123"/>
  <c r="J21"/>
  <c r="J16"/>
  <c r="J120"/>
  <c r="E7"/>
  <c r="E112"/>
  <c i="45" r="J169"/>
  <c r="J41"/>
  <c r="J40"/>
  <c i="1" r="AY151"/>
  <c i="45" r="J39"/>
  <c i="1" r="AX151"/>
  <c i="45"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1"/>
  <c r="BH171"/>
  <c r="BG171"/>
  <c r="BF171"/>
  <c r="T171"/>
  <c r="T170"/>
  <c r="R171"/>
  <c r="R170"/>
  <c r="P171"/>
  <c r="P170"/>
  <c r="J105"/>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T156"/>
  <c r="R157"/>
  <c r="R156"/>
  <c r="P157"/>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F126"/>
  <c r="E124"/>
  <c r="F93"/>
  <c r="E91"/>
  <c r="J28"/>
  <c r="E28"/>
  <c r="J129"/>
  <c r="J27"/>
  <c r="J25"/>
  <c r="E25"/>
  <c r="J128"/>
  <c r="J24"/>
  <c r="J22"/>
  <c r="E22"/>
  <c r="F96"/>
  <c r="J21"/>
  <c r="J19"/>
  <c r="E19"/>
  <c r="F95"/>
  <c r="J18"/>
  <c r="J16"/>
  <c r="J126"/>
  <c r="E7"/>
  <c r="E85"/>
  <c i="44" r="J41"/>
  <c r="J40"/>
  <c i="1" r="AY150"/>
  <c i="44" r="J39"/>
  <c i="1" r="AX150"/>
  <c i="44"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F119"/>
  <c r="E117"/>
  <c r="F93"/>
  <c r="E91"/>
  <c r="J28"/>
  <c r="E28"/>
  <c r="J122"/>
  <c r="J27"/>
  <c r="J25"/>
  <c r="E25"/>
  <c r="J95"/>
  <c r="J24"/>
  <c r="J22"/>
  <c r="E22"/>
  <c r="F122"/>
  <c r="J21"/>
  <c r="J19"/>
  <c r="E19"/>
  <c r="F95"/>
  <c r="J18"/>
  <c r="J16"/>
  <c r="J119"/>
  <c r="E7"/>
  <c r="E111"/>
  <c i="43" r="J41"/>
  <c r="J40"/>
  <c i="1" r="AY148"/>
  <c i="43" r="J39"/>
  <c i="1" r="AX148"/>
  <c i="43" r="BI162"/>
  <c r="BH162"/>
  <c r="BG162"/>
  <c r="BF162"/>
  <c r="T162"/>
  <c r="T161"/>
  <c r="T160"/>
  <c r="R162"/>
  <c r="R161"/>
  <c r="R160"/>
  <c r="P162"/>
  <c r="P161"/>
  <c r="P160"/>
  <c r="BI159"/>
  <c r="BH159"/>
  <c r="BG159"/>
  <c r="BF159"/>
  <c r="T159"/>
  <c r="T158"/>
  <c r="R159"/>
  <c r="R158"/>
  <c r="P159"/>
  <c r="P158"/>
  <c r="BI156"/>
  <c r="BH156"/>
  <c r="BG156"/>
  <c r="BF156"/>
  <c r="T156"/>
  <c r="R156"/>
  <c r="P156"/>
  <c r="BI154"/>
  <c r="BH154"/>
  <c r="BG154"/>
  <c r="BF154"/>
  <c r="T154"/>
  <c r="R154"/>
  <c r="P154"/>
  <c r="BI151"/>
  <c r="BH151"/>
  <c r="BG151"/>
  <c r="BF151"/>
  <c r="T151"/>
  <c r="T150"/>
  <c r="R151"/>
  <c r="R150"/>
  <c r="P151"/>
  <c r="P150"/>
  <c r="BI149"/>
  <c r="BH149"/>
  <c r="BG149"/>
  <c r="BF149"/>
  <c r="T149"/>
  <c r="R149"/>
  <c r="P149"/>
  <c r="BI148"/>
  <c r="BH148"/>
  <c r="BG148"/>
  <c r="BF148"/>
  <c r="T148"/>
  <c r="R148"/>
  <c r="P148"/>
  <c r="BI147"/>
  <c r="BH147"/>
  <c r="BG147"/>
  <c r="BF147"/>
  <c r="T147"/>
  <c r="R147"/>
  <c r="P147"/>
  <c r="BI143"/>
  <c r="BH143"/>
  <c r="BG143"/>
  <c r="BF143"/>
  <c r="T143"/>
  <c r="T142"/>
  <c r="R143"/>
  <c r="R142"/>
  <c r="P143"/>
  <c r="P142"/>
  <c r="BI139"/>
  <c r="BH139"/>
  <c r="BG139"/>
  <c r="BF139"/>
  <c r="T139"/>
  <c r="R139"/>
  <c r="P139"/>
  <c r="BI137"/>
  <c r="BH137"/>
  <c r="BG137"/>
  <c r="BF137"/>
  <c r="T137"/>
  <c r="R137"/>
  <c r="P137"/>
  <c r="J131"/>
  <c r="J130"/>
  <c r="F130"/>
  <c r="F128"/>
  <c r="E126"/>
  <c r="J96"/>
  <c r="J95"/>
  <c r="F95"/>
  <c r="F93"/>
  <c r="E91"/>
  <c r="J22"/>
  <c r="E22"/>
  <c r="F96"/>
  <c r="J21"/>
  <c r="J16"/>
  <c r="J128"/>
  <c r="E7"/>
  <c r="E120"/>
  <c i="42" r="J41"/>
  <c r="J40"/>
  <c i="1" r="AY147"/>
  <c i="42" r="J39"/>
  <c i="1" r="AX147"/>
  <c i="42"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J122"/>
  <c r="J121"/>
  <c r="F121"/>
  <c r="F119"/>
  <c r="E117"/>
  <c r="J96"/>
  <c r="J95"/>
  <c r="F95"/>
  <c r="F93"/>
  <c r="E91"/>
  <c r="J22"/>
  <c r="E22"/>
  <c r="F122"/>
  <c r="J21"/>
  <c r="J16"/>
  <c r="J93"/>
  <c r="E7"/>
  <c r="E85"/>
  <c i="41" r="J145"/>
  <c r="J41"/>
  <c r="J40"/>
  <c i="1" r="AY146"/>
  <c i="41" r="J39"/>
  <c i="1" r="AX146"/>
  <c i="41" r="BI156"/>
  <c r="BH156"/>
  <c r="BG156"/>
  <c r="BF156"/>
  <c r="T156"/>
  <c r="T155"/>
  <c r="T154"/>
  <c r="R156"/>
  <c r="R155"/>
  <c r="R154"/>
  <c r="P156"/>
  <c r="P155"/>
  <c r="P154"/>
  <c r="BI153"/>
  <c r="BH153"/>
  <c r="BG153"/>
  <c r="BF153"/>
  <c r="T153"/>
  <c r="T152"/>
  <c r="R153"/>
  <c r="R152"/>
  <c r="P153"/>
  <c r="P152"/>
  <c r="BI150"/>
  <c r="BH150"/>
  <c r="BG150"/>
  <c r="BF150"/>
  <c r="T150"/>
  <c r="R150"/>
  <c r="P150"/>
  <c r="BI148"/>
  <c r="BH148"/>
  <c r="BG148"/>
  <c r="BF148"/>
  <c r="T148"/>
  <c r="R148"/>
  <c r="P148"/>
  <c r="J104"/>
  <c r="BI142"/>
  <c r="BH142"/>
  <c r="BG142"/>
  <c r="BF142"/>
  <c r="T142"/>
  <c r="T141"/>
  <c r="R142"/>
  <c r="R141"/>
  <c r="P142"/>
  <c r="P141"/>
  <c r="BI138"/>
  <c r="BH138"/>
  <c r="BG138"/>
  <c r="BF138"/>
  <c r="T138"/>
  <c r="R138"/>
  <c r="P138"/>
  <c r="BI136"/>
  <c r="BH136"/>
  <c r="BG136"/>
  <c r="BF136"/>
  <c r="T136"/>
  <c r="R136"/>
  <c r="P136"/>
  <c r="J130"/>
  <c r="J129"/>
  <c r="F129"/>
  <c r="F127"/>
  <c r="E125"/>
  <c r="J96"/>
  <c r="J95"/>
  <c r="F95"/>
  <c r="F93"/>
  <c r="E91"/>
  <c r="J22"/>
  <c r="E22"/>
  <c r="F130"/>
  <c r="J21"/>
  <c r="J16"/>
  <c r="J93"/>
  <c r="E7"/>
  <c r="E119"/>
  <c i="40" r="J41"/>
  <c r="J40"/>
  <c i="1" r="AY145"/>
  <c i="40" r="J39"/>
  <c i="1" r="AX145"/>
  <c i="40"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8"/>
  <c r="BH128"/>
  <c r="BG128"/>
  <c r="BF128"/>
  <c r="T128"/>
  <c r="R128"/>
  <c r="P128"/>
  <c r="BI127"/>
  <c r="BH127"/>
  <c r="BG127"/>
  <c r="BF127"/>
  <c r="T127"/>
  <c r="R127"/>
  <c r="P127"/>
  <c r="J122"/>
  <c r="J121"/>
  <c r="F121"/>
  <c r="F119"/>
  <c r="E117"/>
  <c r="J96"/>
  <c r="J95"/>
  <c r="F95"/>
  <c r="F93"/>
  <c r="E91"/>
  <c r="J22"/>
  <c r="E22"/>
  <c r="F122"/>
  <c r="J21"/>
  <c r="J16"/>
  <c r="J93"/>
  <c r="E7"/>
  <c r="E111"/>
  <c i="39" r="J41"/>
  <c r="J40"/>
  <c i="1" r="AY144"/>
  <c i="39" r="J39"/>
  <c i="1" r="AX144"/>
  <c i="39" r="BI167"/>
  <c r="BH167"/>
  <c r="BG167"/>
  <c r="BF167"/>
  <c r="T167"/>
  <c r="T166"/>
  <c r="R167"/>
  <c r="R166"/>
  <c r="P167"/>
  <c r="P166"/>
  <c r="BI164"/>
  <c r="BH164"/>
  <c r="BG164"/>
  <c r="BF164"/>
  <c r="T164"/>
  <c r="R164"/>
  <c r="P164"/>
  <c r="BI162"/>
  <c r="BH162"/>
  <c r="BG162"/>
  <c r="BF162"/>
  <c r="T162"/>
  <c r="R162"/>
  <c r="P162"/>
  <c r="BI161"/>
  <c r="BH161"/>
  <c r="BG161"/>
  <c r="BF161"/>
  <c r="T161"/>
  <c r="R161"/>
  <c r="P161"/>
  <c r="BI158"/>
  <c r="BH158"/>
  <c r="BG158"/>
  <c r="BF158"/>
  <c r="T158"/>
  <c r="T157"/>
  <c r="R158"/>
  <c r="R157"/>
  <c r="P158"/>
  <c r="P157"/>
  <c r="BI156"/>
  <c r="BH156"/>
  <c r="BG156"/>
  <c r="BF156"/>
  <c r="T156"/>
  <c r="R156"/>
  <c r="P156"/>
  <c r="BI154"/>
  <c r="BH154"/>
  <c r="BG154"/>
  <c r="BF154"/>
  <c r="T154"/>
  <c r="R154"/>
  <c r="P154"/>
  <c r="BI150"/>
  <c r="BH150"/>
  <c r="BG150"/>
  <c r="BF150"/>
  <c r="T150"/>
  <c r="R150"/>
  <c r="P150"/>
  <c r="BI148"/>
  <c r="BH148"/>
  <c r="BG148"/>
  <c r="BF148"/>
  <c r="T148"/>
  <c r="R148"/>
  <c r="P148"/>
  <c r="BI145"/>
  <c r="BH145"/>
  <c r="BG145"/>
  <c r="BF145"/>
  <c r="T145"/>
  <c r="R145"/>
  <c r="P145"/>
  <c r="BI142"/>
  <c r="BH142"/>
  <c r="BG142"/>
  <c r="BF142"/>
  <c r="T142"/>
  <c r="R142"/>
  <c r="P142"/>
  <c r="BI140"/>
  <c r="BH140"/>
  <c r="BG140"/>
  <c r="BF140"/>
  <c r="T140"/>
  <c r="R140"/>
  <c r="P140"/>
  <c r="BI137"/>
  <c r="BH137"/>
  <c r="BG137"/>
  <c r="BF137"/>
  <c r="T137"/>
  <c r="R137"/>
  <c r="P137"/>
  <c r="BI134"/>
  <c r="BH134"/>
  <c r="BG134"/>
  <c r="BF134"/>
  <c r="T134"/>
  <c r="R134"/>
  <c r="P134"/>
  <c r="J128"/>
  <c r="J127"/>
  <c r="F127"/>
  <c r="F125"/>
  <c r="E123"/>
  <c r="J96"/>
  <c r="J95"/>
  <c r="F95"/>
  <c r="F93"/>
  <c r="E91"/>
  <c r="J22"/>
  <c r="E22"/>
  <c r="F96"/>
  <c r="J21"/>
  <c r="J16"/>
  <c r="J125"/>
  <c r="E7"/>
  <c r="E117"/>
  <c i="38" r="J41"/>
  <c r="J40"/>
  <c i="1" r="AY143"/>
  <c i="38" r="J39"/>
  <c i="1" r="AX143"/>
  <c i="38"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7"/>
  <c r="BH147"/>
  <c r="BG147"/>
  <c r="BF147"/>
  <c r="T147"/>
  <c r="R147"/>
  <c r="P147"/>
  <c r="BI146"/>
  <c r="BH146"/>
  <c r="BG146"/>
  <c r="BF146"/>
  <c r="T146"/>
  <c r="R146"/>
  <c r="P146"/>
  <c r="BI145"/>
  <c r="BH145"/>
  <c r="BG145"/>
  <c r="BF145"/>
  <c r="T145"/>
  <c r="R145"/>
  <c r="P145"/>
  <c r="BI143"/>
  <c r="BH143"/>
  <c r="BG143"/>
  <c r="BF143"/>
  <c r="T143"/>
  <c r="R143"/>
  <c r="P143"/>
  <c r="BI141"/>
  <c r="BH141"/>
  <c r="BG141"/>
  <c r="BF141"/>
  <c r="T141"/>
  <c r="R141"/>
  <c r="P141"/>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J122"/>
  <c r="J121"/>
  <c r="F121"/>
  <c r="F119"/>
  <c r="E117"/>
  <c r="J96"/>
  <c r="J95"/>
  <c r="F95"/>
  <c r="F93"/>
  <c r="E91"/>
  <c r="J22"/>
  <c r="E22"/>
  <c r="F96"/>
  <c r="J21"/>
  <c r="J16"/>
  <c r="J93"/>
  <c r="E7"/>
  <c r="E85"/>
  <c i="37" r="J41"/>
  <c r="J40"/>
  <c i="1" r="AY142"/>
  <c i="37" r="J39"/>
  <c i="1" r="AX142"/>
  <c i="37"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7"/>
  <c r="BH127"/>
  <c r="BG127"/>
  <c r="BF127"/>
  <c r="T127"/>
  <c r="R127"/>
  <c r="P127"/>
  <c r="J122"/>
  <c r="J121"/>
  <c r="F121"/>
  <c r="F119"/>
  <c r="E117"/>
  <c r="J96"/>
  <c r="J95"/>
  <c r="F95"/>
  <c r="F93"/>
  <c r="E91"/>
  <c r="J22"/>
  <c r="E22"/>
  <c r="F96"/>
  <c r="J21"/>
  <c r="J16"/>
  <c r="J119"/>
  <c r="E7"/>
  <c r="E111"/>
  <c i="36" r="J41"/>
  <c r="J40"/>
  <c i="1" r="AY141"/>
  <c i="36" r="J39"/>
  <c i="1" r="AX141"/>
  <c i="36" r="BI189"/>
  <c r="BH189"/>
  <c r="BG189"/>
  <c r="BF189"/>
  <c r="T189"/>
  <c r="R189"/>
  <c r="P189"/>
  <c r="BI188"/>
  <c r="BH188"/>
  <c r="BG188"/>
  <c r="BF188"/>
  <c r="T188"/>
  <c r="R188"/>
  <c r="P188"/>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T173"/>
  <c r="R174"/>
  <c r="R173"/>
  <c r="P174"/>
  <c r="P173"/>
  <c r="BI172"/>
  <c r="BH172"/>
  <c r="BG172"/>
  <c r="BF172"/>
  <c r="T172"/>
  <c r="R172"/>
  <c r="P172"/>
  <c r="BI171"/>
  <c r="BH171"/>
  <c r="BG171"/>
  <c r="BF171"/>
  <c r="T171"/>
  <c r="R171"/>
  <c r="P171"/>
  <c r="BI169"/>
  <c r="BH169"/>
  <c r="BG169"/>
  <c r="BF169"/>
  <c r="T169"/>
  <c r="R169"/>
  <c r="P169"/>
  <c r="BI168"/>
  <c r="BH168"/>
  <c r="BG168"/>
  <c r="BF168"/>
  <c r="T168"/>
  <c r="R168"/>
  <c r="P168"/>
  <c r="BI164"/>
  <c r="BH164"/>
  <c r="BG164"/>
  <c r="BF164"/>
  <c r="T164"/>
  <c r="R164"/>
  <c r="P164"/>
  <c r="BI163"/>
  <c r="BH163"/>
  <c r="BG163"/>
  <c r="BF163"/>
  <c r="T163"/>
  <c r="R163"/>
  <c r="P163"/>
  <c r="BI160"/>
  <c r="BH160"/>
  <c r="BG160"/>
  <c r="BF160"/>
  <c r="T160"/>
  <c r="R160"/>
  <c r="P160"/>
  <c r="BI159"/>
  <c r="BH159"/>
  <c r="BG159"/>
  <c r="BF159"/>
  <c r="T159"/>
  <c r="R159"/>
  <c r="P159"/>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5"/>
  <c r="BH145"/>
  <c r="BG145"/>
  <c r="BF145"/>
  <c r="T145"/>
  <c r="R145"/>
  <c r="P145"/>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J131"/>
  <c r="J130"/>
  <c r="F130"/>
  <c r="F128"/>
  <c r="E126"/>
  <c r="J96"/>
  <c r="J95"/>
  <c r="F95"/>
  <c r="F93"/>
  <c r="E91"/>
  <c r="J22"/>
  <c r="E22"/>
  <c r="F131"/>
  <c r="J21"/>
  <c r="J16"/>
  <c r="J93"/>
  <c r="E7"/>
  <c r="E120"/>
  <c i="35" r="J188"/>
  <c r="J41"/>
  <c r="J40"/>
  <c i="1" r="AY140"/>
  <c i="35" r="J39"/>
  <c i="1" r="AX140"/>
  <c i="35"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1"/>
  <c r="BH191"/>
  <c r="BG191"/>
  <c r="BF191"/>
  <c r="T191"/>
  <c r="R191"/>
  <c r="P191"/>
  <c r="BI190"/>
  <c r="BH190"/>
  <c r="BG190"/>
  <c r="BF190"/>
  <c r="T190"/>
  <c r="R190"/>
  <c r="P190"/>
  <c r="J102"/>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J125"/>
  <c r="J124"/>
  <c r="F124"/>
  <c r="F122"/>
  <c r="E120"/>
  <c r="J96"/>
  <c r="J95"/>
  <c r="F95"/>
  <c r="F93"/>
  <c r="E91"/>
  <c r="J22"/>
  <c r="E22"/>
  <c r="F125"/>
  <c r="J21"/>
  <c r="J16"/>
  <c r="J122"/>
  <c r="E7"/>
  <c r="E85"/>
  <c i="34" r="J41"/>
  <c r="J40"/>
  <c i="1" r="AY139"/>
  <c i="34" r="J39"/>
  <c i="1" r="AX139"/>
  <c i="34"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2"/>
  <c r="J121"/>
  <c r="F121"/>
  <c r="F119"/>
  <c r="E117"/>
  <c r="J96"/>
  <c r="J95"/>
  <c r="F95"/>
  <c r="F93"/>
  <c r="E91"/>
  <c r="J22"/>
  <c r="E22"/>
  <c r="F96"/>
  <c r="J21"/>
  <c r="J16"/>
  <c r="J119"/>
  <c r="E7"/>
  <c r="E111"/>
  <c i="1" r="AY138"/>
  <c i="33" r="J41"/>
  <c r="J40"/>
  <c r="J39"/>
  <c i="1" r="AX138"/>
  <c i="33"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2"/>
  <c r="J121"/>
  <c r="F121"/>
  <c r="F119"/>
  <c r="E117"/>
  <c r="J96"/>
  <c r="J95"/>
  <c r="F95"/>
  <c r="F93"/>
  <c r="E91"/>
  <c r="J22"/>
  <c r="E22"/>
  <c r="F122"/>
  <c r="J21"/>
  <c r="J16"/>
  <c r="J119"/>
  <c r="E7"/>
  <c r="E85"/>
  <c i="32" r="J41"/>
  <c r="J40"/>
  <c i="1" r="AY136"/>
  <c i="32" r="J39"/>
  <c i="1" r="AX136"/>
  <c i="32"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T138"/>
  <c r="R139"/>
  <c r="R138"/>
  <c r="P139"/>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J125"/>
  <c r="J124"/>
  <c r="F124"/>
  <c r="F122"/>
  <c r="E120"/>
  <c r="J96"/>
  <c r="J95"/>
  <c r="F95"/>
  <c r="F93"/>
  <c r="E91"/>
  <c r="J22"/>
  <c r="E22"/>
  <c r="F96"/>
  <c r="J21"/>
  <c r="J16"/>
  <c r="J93"/>
  <c r="E7"/>
  <c r="E85"/>
  <c i="31" r="J41"/>
  <c r="J40"/>
  <c i="1" r="AY135"/>
  <c i="31" r="J39"/>
  <c i="1" r="AX135"/>
  <c i="31"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4"/>
  <c r="BH204"/>
  <c r="BG204"/>
  <c r="BF204"/>
  <c r="T204"/>
  <c r="R204"/>
  <c r="P204"/>
  <c r="BI203"/>
  <c r="BH203"/>
  <c r="BG203"/>
  <c r="BF203"/>
  <c r="T203"/>
  <c r="R203"/>
  <c r="P203"/>
  <c r="BI201"/>
  <c r="BH201"/>
  <c r="BG201"/>
  <c r="BF201"/>
  <c r="T201"/>
  <c r="R201"/>
  <c r="P201"/>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J129"/>
  <c r="J128"/>
  <c r="F128"/>
  <c r="F126"/>
  <c r="E124"/>
  <c r="J96"/>
  <c r="J95"/>
  <c r="F95"/>
  <c r="F93"/>
  <c r="E91"/>
  <c r="J22"/>
  <c r="E22"/>
  <c r="F96"/>
  <c r="J21"/>
  <c r="J16"/>
  <c r="J93"/>
  <c r="E7"/>
  <c r="E85"/>
  <c i="30" r="J39"/>
  <c r="J38"/>
  <c i="1" r="AY132"/>
  <c i="30" r="J37"/>
  <c i="1" r="AX132"/>
  <c i="30" r="BI259"/>
  <c r="BH259"/>
  <c r="BG259"/>
  <c r="BF259"/>
  <c r="T259"/>
  <c r="R259"/>
  <c r="P259"/>
  <c r="BI257"/>
  <c r="BH257"/>
  <c r="BG257"/>
  <c r="BF257"/>
  <c r="T257"/>
  <c r="R257"/>
  <c r="P257"/>
  <c r="BI250"/>
  <c r="BH250"/>
  <c r="BG250"/>
  <c r="BF250"/>
  <c r="T250"/>
  <c r="R250"/>
  <c r="P250"/>
  <c r="BI244"/>
  <c r="BH244"/>
  <c r="BG244"/>
  <c r="BF244"/>
  <c r="T244"/>
  <c r="R244"/>
  <c r="P244"/>
  <c r="BI238"/>
  <c r="BH238"/>
  <c r="BG238"/>
  <c r="BF238"/>
  <c r="T238"/>
  <c r="R238"/>
  <c r="P238"/>
  <c r="BI229"/>
  <c r="BH229"/>
  <c r="BG229"/>
  <c r="BF229"/>
  <c r="T229"/>
  <c r="T221"/>
  <c r="T220"/>
  <c r="R229"/>
  <c r="R221"/>
  <c r="R220"/>
  <c r="P229"/>
  <c r="P221"/>
  <c r="P220"/>
  <c r="BI222"/>
  <c r="BH222"/>
  <c r="BG222"/>
  <c r="BF222"/>
  <c r="T222"/>
  <c r="R222"/>
  <c r="P222"/>
  <c r="BI216"/>
  <c r="BH216"/>
  <c r="BG216"/>
  <c r="BF216"/>
  <c r="T216"/>
  <c r="R216"/>
  <c r="P216"/>
  <c r="BI211"/>
  <c r="BH211"/>
  <c r="BG211"/>
  <c r="BF211"/>
  <c r="T211"/>
  <c r="R211"/>
  <c r="P211"/>
  <c r="BI207"/>
  <c r="BH207"/>
  <c r="BG207"/>
  <c r="BF207"/>
  <c r="T207"/>
  <c r="R207"/>
  <c r="P207"/>
  <c r="BI205"/>
  <c r="BH205"/>
  <c r="BG205"/>
  <c r="BF205"/>
  <c r="T205"/>
  <c r="R205"/>
  <c r="P205"/>
  <c r="BI203"/>
  <c r="BH203"/>
  <c r="BG203"/>
  <c r="BF203"/>
  <c r="T203"/>
  <c r="R203"/>
  <c r="P203"/>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3"/>
  <c r="BH153"/>
  <c r="BG153"/>
  <c r="BF153"/>
  <c r="T153"/>
  <c r="R153"/>
  <c r="P153"/>
  <c r="BI150"/>
  <c r="BH150"/>
  <c r="BG150"/>
  <c r="BF150"/>
  <c r="T150"/>
  <c r="R150"/>
  <c r="P150"/>
  <c r="BI147"/>
  <c r="BH147"/>
  <c r="BG147"/>
  <c r="BF147"/>
  <c r="T147"/>
  <c r="T146"/>
  <c r="R147"/>
  <c r="R146"/>
  <c r="P147"/>
  <c r="P146"/>
  <c r="BI144"/>
  <c r="BH144"/>
  <c r="BG144"/>
  <c r="BF144"/>
  <c r="T144"/>
  <c r="T143"/>
  <c r="R144"/>
  <c r="R143"/>
  <c r="P144"/>
  <c r="P143"/>
  <c r="BI141"/>
  <c r="BH141"/>
  <c r="BG141"/>
  <c r="BF141"/>
  <c r="T141"/>
  <c r="R141"/>
  <c r="P141"/>
  <c r="BI139"/>
  <c r="BH139"/>
  <c r="BG139"/>
  <c r="BF139"/>
  <c r="T139"/>
  <c r="R139"/>
  <c r="P139"/>
  <c r="BI137"/>
  <c r="BH137"/>
  <c r="BG137"/>
  <c r="BF137"/>
  <c r="T137"/>
  <c r="R137"/>
  <c r="P137"/>
  <c r="BI135"/>
  <c r="BH135"/>
  <c r="BG135"/>
  <c r="BF135"/>
  <c r="T135"/>
  <c r="R135"/>
  <c r="P135"/>
  <c r="F126"/>
  <c r="E124"/>
  <c r="F91"/>
  <c r="E89"/>
  <c r="J26"/>
  <c r="E26"/>
  <c r="J129"/>
  <c r="J25"/>
  <c r="J23"/>
  <c r="E23"/>
  <c r="J93"/>
  <c r="J22"/>
  <c r="J20"/>
  <c r="E20"/>
  <c r="F129"/>
  <c r="J19"/>
  <c r="J17"/>
  <c r="E17"/>
  <c r="F128"/>
  <c r="J16"/>
  <c r="J14"/>
  <c r="J126"/>
  <c r="E7"/>
  <c r="E120"/>
  <c i="29" r="J41"/>
  <c r="J40"/>
  <c i="1" r="AY131"/>
  <c i="29" r="J39"/>
  <c i="1" r="AX131"/>
  <c i="29" r="BI247"/>
  <c r="BH247"/>
  <c r="BG247"/>
  <c r="BF247"/>
  <c r="T247"/>
  <c r="R247"/>
  <c r="P247"/>
  <c r="BI241"/>
  <c r="BH241"/>
  <c r="BG241"/>
  <c r="BF241"/>
  <c r="T241"/>
  <c r="R241"/>
  <c r="P241"/>
  <c r="BI236"/>
  <c r="BH236"/>
  <c r="BG236"/>
  <c r="BF236"/>
  <c r="T236"/>
  <c r="R236"/>
  <c r="P236"/>
  <c r="BI231"/>
  <c r="BH231"/>
  <c r="BG231"/>
  <c r="BF231"/>
  <c r="T231"/>
  <c r="R231"/>
  <c r="P231"/>
  <c r="BI223"/>
  <c r="BH223"/>
  <c r="BG223"/>
  <c r="BF223"/>
  <c r="T223"/>
  <c r="R223"/>
  <c r="P223"/>
  <c r="BI217"/>
  <c r="BH217"/>
  <c r="BG217"/>
  <c r="BF217"/>
  <c r="T217"/>
  <c r="R217"/>
  <c r="P217"/>
  <c r="BI213"/>
  <c r="BH213"/>
  <c r="BG213"/>
  <c r="BF213"/>
  <c r="T213"/>
  <c r="T212"/>
  <c r="R213"/>
  <c r="R212"/>
  <c r="P213"/>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89"/>
  <c r="BH189"/>
  <c r="BG189"/>
  <c r="BF189"/>
  <c r="T189"/>
  <c r="R189"/>
  <c r="P189"/>
  <c r="BI185"/>
  <c r="BH185"/>
  <c r="BG185"/>
  <c r="BF185"/>
  <c r="T185"/>
  <c r="R185"/>
  <c r="P185"/>
  <c r="BI183"/>
  <c r="BH183"/>
  <c r="BG183"/>
  <c r="BF183"/>
  <c r="T183"/>
  <c r="R183"/>
  <c r="P183"/>
  <c r="BI177"/>
  <c r="BH177"/>
  <c r="BG177"/>
  <c r="BF177"/>
  <c r="T177"/>
  <c r="R177"/>
  <c r="P177"/>
  <c r="BI175"/>
  <c r="BH175"/>
  <c r="BG175"/>
  <c r="BF175"/>
  <c r="T175"/>
  <c r="R175"/>
  <c r="P175"/>
  <c r="BI172"/>
  <c r="BH172"/>
  <c r="BG172"/>
  <c r="BF172"/>
  <c r="T172"/>
  <c r="R172"/>
  <c r="P172"/>
  <c r="BI168"/>
  <c r="BH168"/>
  <c r="BG168"/>
  <c r="BF168"/>
  <c r="T168"/>
  <c r="R168"/>
  <c r="P168"/>
  <c r="BI165"/>
  <c r="BH165"/>
  <c r="BG165"/>
  <c r="BF165"/>
  <c r="T165"/>
  <c r="T164"/>
  <c r="R165"/>
  <c r="R164"/>
  <c r="P165"/>
  <c r="P164"/>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1"/>
  <c r="BH151"/>
  <c r="BG151"/>
  <c r="BF151"/>
  <c r="T151"/>
  <c r="R151"/>
  <c r="P151"/>
  <c r="BI146"/>
  <c r="BH146"/>
  <c r="BG146"/>
  <c r="BF146"/>
  <c r="T146"/>
  <c r="R146"/>
  <c r="P146"/>
  <c r="BI141"/>
  <c r="BH141"/>
  <c r="BG141"/>
  <c r="BF141"/>
  <c r="T141"/>
  <c r="R141"/>
  <c r="P141"/>
  <c r="BI138"/>
  <c r="BH138"/>
  <c r="BG138"/>
  <c r="BF138"/>
  <c r="T138"/>
  <c r="T137"/>
  <c r="R138"/>
  <c r="R137"/>
  <c r="P138"/>
  <c r="P137"/>
  <c r="F129"/>
  <c r="E127"/>
  <c r="F93"/>
  <c r="E91"/>
  <c r="J28"/>
  <c r="E28"/>
  <c r="J132"/>
  <c r="J27"/>
  <c r="J25"/>
  <c r="E25"/>
  <c r="J95"/>
  <c r="J24"/>
  <c r="J22"/>
  <c r="E22"/>
  <c r="F132"/>
  <c r="J21"/>
  <c r="J19"/>
  <c r="E19"/>
  <c r="F95"/>
  <c r="J18"/>
  <c r="J16"/>
  <c r="J129"/>
  <c r="E7"/>
  <c r="E121"/>
  <c i="28" r="J41"/>
  <c r="J40"/>
  <c i="1" r="AY130"/>
  <c i="28" r="J39"/>
  <c i="1" r="AX130"/>
  <c i="28" r="BI152"/>
  <c r="BH152"/>
  <c r="BG152"/>
  <c r="BF152"/>
  <c r="T152"/>
  <c r="R152"/>
  <c r="P152"/>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7"/>
  <c r="BH137"/>
  <c r="BG137"/>
  <c r="BF137"/>
  <c r="T137"/>
  <c r="R137"/>
  <c r="P137"/>
  <c r="BI134"/>
  <c r="BH134"/>
  <c r="BG134"/>
  <c r="BF134"/>
  <c r="T134"/>
  <c r="R134"/>
  <c r="P134"/>
  <c r="BI131"/>
  <c r="BH131"/>
  <c r="BG131"/>
  <c r="BF131"/>
  <c r="T131"/>
  <c r="R131"/>
  <c r="P131"/>
  <c r="F121"/>
  <c r="E119"/>
  <c r="F93"/>
  <c r="E91"/>
  <c r="J28"/>
  <c r="E28"/>
  <c r="J96"/>
  <c r="J27"/>
  <c r="J25"/>
  <c r="E25"/>
  <c r="J95"/>
  <c r="J24"/>
  <c r="J22"/>
  <c r="E22"/>
  <c r="F96"/>
  <c r="J21"/>
  <c r="J19"/>
  <c r="E19"/>
  <c r="F95"/>
  <c r="J18"/>
  <c r="J16"/>
  <c r="J121"/>
  <c r="E7"/>
  <c r="E113"/>
  <c i="27" r="J39"/>
  <c r="J38"/>
  <c i="1" r="AY128"/>
  <c i="27" r="J37"/>
  <c i="1" r="AX128"/>
  <c i="27" r="BI127"/>
  <c r="BH127"/>
  <c r="BG127"/>
  <c r="BF127"/>
  <c r="T127"/>
  <c r="R127"/>
  <c r="P127"/>
  <c r="BI125"/>
  <c r="BH125"/>
  <c r="BG125"/>
  <c r="BF125"/>
  <c r="T125"/>
  <c r="R125"/>
  <c r="P125"/>
  <c r="F116"/>
  <c r="E114"/>
  <c r="F91"/>
  <c r="E89"/>
  <c r="J26"/>
  <c r="E26"/>
  <c r="J119"/>
  <c r="J25"/>
  <c r="J23"/>
  <c r="E23"/>
  <c r="J118"/>
  <c r="J22"/>
  <c r="J20"/>
  <c r="E20"/>
  <c r="F119"/>
  <c r="J19"/>
  <c r="J17"/>
  <c r="E17"/>
  <c r="F118"/>
  <c r="J16"/>
  <c r="J14"/>
  <c r="J91"/>
  <c r="E7"/>
  <c r="E85"/>
  <c i="26" r="J39"/>
  <c r="J38"/>
  <c i="1" r="AY127"/>
  <c i="26" r="J37"/>
  <c i="1" r="AX127"/>
  <c i="26" r="BI170"/>
  <c r="BH170"/>
  <c r="BG170"/>
  <c r="BF170"/>
  <c r="T170"/>
  <c r="T169"/>
  <c r="T168"/>
  <c r="R170"/>
  <c r="R169"/>
  <c r="R168"/>
  <c r="P170"/>
  <c r="P169"/>
  <c r="P168"/>
  <c r="BI166"/>
  <c r="BH166"/>
  <c r="BG166"/>
  <c r="BF166"/>
  <c r="T166"/>
  <c r="R166"/>
  <c r="P166"/>
  <c r="BI164"/>
  <c r="BH164"/>
  <c r="BG164"/>
  <c r="BF164"/>
  <c r="T164"/>
  <c r="R164"/>
  <c r="P164"/>
  <c r="BI162"/>
  <c r="BH162"/>
  <c r="BG162"/>
  <c r="BF162"/>
  <c r="T162"/>
  <c r="R162"/>
  <c r="P162"/>
  <c r="BI160"/>
  <c r="BH160"/>
  <c r="BG160"/>
  <c r="BF160"/>
  <c r="T160"/>
  <c r="R160"/>
  <c r="P160"/>
  <c r="BI155"/>
  <c r="BH155"/>
  <c r="BG155"/>
  <c r="BF155"/>
  <c r="T155"/>
  <c r="R155"/>
  <c r="P155"/>
  <c r="BI152"/>
  <c r="BH152"/>
  <c r="BG152"/>
  <c r="BF152"/>
  <c r="T152"/>
  <c r="R152"/>
  <c r="P152"/>
  <c r="BI149"/>
  <c r="BH149"/>
  <c r="BG149"/>
  <c r="BF149"/>
  <c r="T149"/>
  <c r="R149"/>
  <c r="P149"/>
  <c r="BI147"/>
  <c r="BH147"/>
  <c r="BG147"/>
  <c r="BF147"/>
  <c r="T147"/>
  <c r="R147"/>
  <c r="P147"/>
  <c r="BI144"/>
  <c r="BH144"/>
  <c r="BG144"/>
  <c r="BF144"/>
  <c r="T144"/>
  <c r="R144"/>
  <c r="P144"/>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19"/>
  <c r="E117"/>
  <c r="F91"/>
  <c r="E89"/>
  <c r="J26"/>
  <c r="E26"/>
  <c r="J94"/>
  <c r="J25"/>
  <c r="J23"/>
  <c r="E23"/>
  <c r="J121"/>
  <c r="J22"/>
  <c r="J20"/>
  <c r="E20"/>
  <c r="F122"/>
  <c r="J19"/>
  <c r="J17"/>
  <c r="E17"/>
  <c r="F93"/>
  <c r="J16"/>
  <c r="J14"/>
  <c r="J91"/>
  <c r="E7"/>
  <c r="E85"/>
  <c i="25" r="J41"/>
  <c r="J40"/>
  <c i="1" r="AY126"/>
  <c i="25" r="J39"/>
  <c i="1" r="AX126"/>
  <c i="25" r="BI239"/>
  <c r="BH239"/>
  <c r="BG239"/>
  <c r="BF239"/>
  <c r="T239"/>
  <c r="T238"/>
  <c r="T237"/>
  <c r="R239"/>
  <c r="R238"/>
  <c r="R237"/>
  <c r="P239"/>
  <c r="P238"/>
  <c r="P237"/>
  <c r="BI236"/>
  <c r="BH236"/>
  <c r="BG236"/>
  <c r="BF236"/>
  <c r="T236"/>
  <c r="R236"/>
  <c r="P236"/>
  <c r="BI234"/>
  <c r="BH234"/>
  <c r="BG234"/>
  <c r="BF234"/>
  <c r="T234"/>
  <c r="R234"/>
  <c r="P234"/>
  <c r="BI233"/>
  <c r="BH233"/>
  <c r="BG233"/>
  <c r="BF233"/>
  <c r="T233"/>
  <c r="R233"/>
  <c r="P233"/>
  <c r="BI232"/>
  <c r="BH232"/>
  <c r="BG232"/>
  <c r="BF232"/>
  <c r="T232"/>
  <c r="R232"/>
  <c r="P232"/>
  <c r="BI227"/>
  <c r="BH227"/>
  <c r="BG227"/>
  <c r="BF227"/>
  <c r="T227"/>
  <c r="R227"/>
  <c r="P227"/>
  <c r="BI223"/>
  <c r="BH223"/>
  <c r="BG223"/>
  <c r="BF223"/>
  <c r="T223"/>
  <c r="R223"/>
  <c r="P223"/>
  <c r="BI221"/>
  <c r="BH221"/>
  <c r="BG221"/>
  <c r="BF221"/>
  <c r="T221"/>
  <c r="R221"/>
  <c r="P221"/>
  <c r="BI216"/>
  <c r="BH216"/>
  <c r="BG216"/>
  <c r="BF216"/>
  <c r="T216"/>
  <c r="R216"/>
  <c r="P216"/>
  <c r="BI214"/>
  <c r="BH214"/>
  <c r="BG214"/>
  <c r="BF214"/>
  <c r="T214"/>
  <c r="R214"/>
  <c r="P214"/>
  <c r="BI209"/>
  <c r="BH209"/>
  <c r="BG209"/>
  <c r="BF209"/>
  <c r="T209"/>
  <c r="R209"/>
  <c r="P209"/>
  <c r="BI206"/>
  <c r="BH206"/>
  <c r="BG206"/>
  <c r="BF206"/>
  <c r="T206"/>
  <c r="R206"/>
  <c r="P206"/>
  <c r="BI204"/>
  <c r="BH204"/>
  <c r="BG204"/>
  <c r="BF204"/>
  <c r="T204"/>
  <c r="R204"/>
  <c r="P204"/>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8"/>
  <c r="BH188"/>
  <c r="BG188"/>
  <c r="BF188"/>
  <c r="T188"/>
  <c r="R188"/>
  <c r="P188"/>
  <c r="BI182"/>
  <c r="BH182"/>
  <c r="BG182"/>
  <c r="BF182"/>
  <c r="T182"/>
  <c r="R182"/>
  <c r="P182"/>
  <c r="BI180"/>
  <c r="BH180"/>
  <c r="BG180"/>
  <c r="BF180"/>
  <c r="T180"/>
  <c r="R180"/>
  <c r="P180"/>
  <c r="BI173"/>
  <c r="BH173"/>
  <c r="BG173"/>
  <c r="BF173"/>
  <c r="T173"/>
  <c r="R173"/>
  <c r="P173"/>
  <c r="BI168"/>
  <c r="BH168"/>
  <c r="BG168"/>
  <c r="BF168"/>
  <c r="T168"/>
  <c r="R168"/>
  <c r="P168"/>
  <c r="BI166"/>
  <c r="BH166"/>
  <c r="BG166"/>
  <c r="BF166"/>
  <c r="T166"/>
  <c r="R166"/>
  <c r="P166"/>
  <c r="BI164"/>
  <c r="BH164"/>
  <c r="BG164"/>
  <c r="BF164"/>
  <c r="T164"/>
  <c r="R164"/>
  <c r="P164"/>
  <c r="BI161"/>
  <c r="BH161"/>
  <c r="BG161"/>
  <c r="BF161"/>
  <c r="T161"/>
  <c r="R161"/>
  <c r="P161"/>
  <c r="BI157"/>
  <c r="BH157"/>
  <c r="BG157"/>
  <c r="BF157"/>
  <c r="T157"/>
  <c r="R157"/>
  <c r="P157"/>
  <c r="BI155"/>
  <c r="BH155"/>
  <c r="BG155"/>
  <c r="BF155"/>
  <c r="T155"/>
  <c r="R155"/>
  <c r="P155"/>
  <c r="BI153"/>
  <c r="BH153"/>
  <c r="BG153"/>
  <c r="BF153"/>
  <c r="T153"/>
  <c r="R153"/>
  <c r="P153"/>
  <c r="BI150"/>
  <c r="BH150"/>
  <c r="BG150"/>
  <c r="BF150"/>
  <c r="T150"/>
  <c r="T149"/>
  <c r="R150"/>
  <c r="R149"/>
  <c r="P150"/>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8"/>
  <c r="E126"/>
  <c r="F93"/>
  <c r="E91"/>
  <c r="J28"/>
  <c r="E28"/>
  <c r="J131"/>
  <c r="J27"/>
  <c r="J25"/>
  <c r="E25"/>
  <c r="J130"/>
  <c r="J24"/>
  <c r="J22"/>
  <c r="E22"/>
  <c r="F96"/>
  <c r="J21"/>
  <c r="J19"/>
  <c r="E19"/>
  <c r="F130"/>
  <c r="J18"/>
  <c r="J16"/>
  <c r="J128"/>
  <c r="E7"/>
  <c r="E85"/>
  <c i="24" r="J41"/>
  <c r="J40"/>
  <c i="1" r="AY125"/>
  <c i="24" r="J39"/>
  <c i="1" r="AX125"/>
  <c i="24" r="BI146"/>
  <c r="BH146"/>
  <c r="BG146"/>
  <c r="BF146"/>
  <c r="T146"/>
  <c r="R146"/>
  <c r="P146"/>
  <c r="BI144"/>
  <c r="BH144"/>
  <c r="BG144"/>
  <c r="BF144"/>
  <c r="T144"/>
  <c r="R144"/>
  <c r="P144"/>
  <c r="BI141"/>
  <c r="BH141"/>
  <c r="BG141"/>
  <c r="BF141"/>
  <c r="T141"/>
  <c r="R141"/>
  <c r="P141"/>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F121"/>
  <c r="E119"/>
  <c r="F93"/>
  <c r="E91"/>
  <c r="J28"/>
  <c r="E28"/>
  <c r="J124"/>
  <c r="J27"/>
  <c r="J25"/>
  <c r="E25"/>
  <c r="J95"/>
  <c r="J24"/>
  <c r="J22"/>
  <c r="E22"/>
  <c r="F124"/>
  <c r="J21"/>
  <c r="J19"/>
  <c r="E19"/>
  <c r="F95"/>
  <c r="J18"/>
  <c r="J16"/>
  <c r="J93"/>
  <c r="E7"/>
  <c r="E85"/>
  <c i="23" r="J41"/>
  <c r="J40"/>
  <c i="1" r="AY123"/>
  <c i="23" r="J39"/>
  <c i="1" r="AX123"/>
  <c i="23" r="BI416"/>
  <c r="BH416"/>
  <c r="BG416"/>
  <c r="BF416"/>
  <c r="T416"/>
  <c r="T415"/>
  <c r="R416"/>
  <c r="R415"/>
  <c r="P416"/>
  <c r="P415"/>
  <c r="BI414"/>
  <c r="BH414"/>
  <c r="BG414"/>
  <c r="BF414"/>
  <c r="T414"/>
  <c r="R414"/>
  <c r="P414"/>
  <c r="BI413"/>
  <c r="BH413"/>
  <c r="BG413"/>
  <c r="BF413"/>
  <c r="T413"/>
  <c r="R413"/>
  <c r="P413"/>
  <c r="BI411"/>
  <c r="BH411"/>
  <c r="BG411"/>
  <c r="BF411"/>
  <c r="T411"/>
  <c r="T410"/>
  <c r="R411"/>
  <c r="R410"/>
  <c r="P411"/>
  <c r="P410"/>
  <c r="BI407"/>
  <c r="BH407"/>
  <c r="BG407"/>
  <c r="BF407"/>
  <c r="T407"/>
  <c r="R407"/>
  <c r="P407"/>
  <c r="BI406"/>
  <c r="BH406"/>
  <c r="BG406"/>
  <c r="BF406"/>
  <c r="T406"/>
  <c r="R406"/>
  <c r="P406"/>
  <c r="BI402"/>
  <c r="BH402"/>
  <c r="BG402"/>
  <c r="BF402"/>
  <c r="T402"/>
  <c r="R402"/>
  <c r="P402"/>
  <c r="BI398"/>
  <c r="BH398"/>
  <c r="BG398"/>
  <c r="BF398"/>
  <c r="T398"/>
  <c r="R398"/>
  <c r="P398"/>
  <c r="BI395"/>
  <c r="BH395"/>
  <c r="BG395"/>
  <c r="BF395"/>
  <c r="T395"/>
  <c r="R395"/>
  <c r="P395"/>
  <c r="BI392"/>
  <c r="BH392"/>
  <c r="BG392"/>
  <c r="BF392"/>
  <c r="T392"/>
  <c r="R392"/>
  <c r="P392"/>
  <c r="BI391"/>
  <c r="BH391"/>
  <c r="BG391"/>
  <c r="BF391"/>
  <c r="T391"/>
  <c r="R391"/>
  <c r="P391"/>
  <c r="BI390"/>
  <c r="BH390"/>
  <c r="BG390"/>
  <c r="BF390"/>
  <c r="T390"/>
  <c r="R390"/>
  <c r="P390"/>
  <c r="BI387"/>
  <c r="BH387"/>
  <c r="BG387"/>
  <c r="BF387"/>
  <c r="T387"/>
  <c r="R387"/>
  <c r="P387"/>
  <c r="BI386"/>
  <c r="BH386"/>
  <c r="BG386"/>
  <c r="BF386"/>
  <c r="T386"/>
  <c r="R386"/>
  <c r="P386"/>
  <c r="BI383"/>
  <c r="BH383"/>
  <c r="BG383"/>
  <c r="BF383"/>
  <c r="T383"/>
  <c r="R383"/>
  <c r="P383"/>
  <c r="BI382"/>
  <c r="BH382"/>
  <c r="BG382"/>
  <c r="BF382"/>
  <c r="T382"/>
  <c r="R382"/>
  <c r="P382"/>
  <c r="BI381"/>
  <c r="BH381"/>
  <c r="BG381"/>
  <c r="BF381"/>
  <c r="T381"/>
  <c r="R381"/>
  <c r="P381"/>
  <c r="BI380"/>
  <c r="BH380"/>
  <c r="BG380"/>
  <c r="BF380"/>
  <c r="T380"/>
  <c r="R380"/>
  <c r="P380"/>
  <c r="BI374"/>
  <c r="BH374"/>
  <c r="BG374"/>
  <c r="BF374"/>
  <c r="T374"/>
  <c r="R374"/>
  <c r="P374"/>
  <c r="BI371"/>
  <c r="BH371"/>
  <c r="BG371"/>
  <c r="BF371"/>
  <c r="T371"/>
  <c r="R371"/>
  <c r="P371"/>
  <c r="BI370"/>
  <c r="BH370"/>
  <c r="BG370"/>
  <c r="BF370"/>
  <c r="T370"/>
  <c r="R370"/>
  <c r="P370"/>
  <c r="BI366"/>
  <c r="BH366"/>
  <c r="BG366"/>
  <c r="BF366"/>
  <c r="T366"/>
  <c r="R366"/>
  <c r="P366"/>
  <c r="BI365"/>
  <c r="BH365"/>
  <c r="BG365"/>
  <c r="BF365"/>
  <c r="T365"/>
  <c r="R365"/>
  <c r="P365"/>
  <c r="BI362"/>
  <c r="BH362"/>
  <c r="BG362"/>
  <c r="BF362"/>
  <c r="T362"/>
  <c r="R362"/>
  <c r="P362"/>
  <c r="BI361"/>
  <c r="BH361"/>
  <c r="BG361"/>
  <c r="BF361"/>
  <c r="T361"/>
  <c r="R361"/>
  <c r="P361"/>
  <c r="BI358"/>
  <c r="BH358"/>
  <c r="BG358"/>
  <c r="BF358"/>
  <c r="T358"/>
  <c r="R358"/>
  <c r="P358"/>
  <c r="BI354"/>
  <c r="BH354"/>
  <c r="BG354"/>
  <c r="BF354"/>
  <c r="T354"/>
  <c r="R354"/>
  <c r="P354"/>
  <c r="BI350"/>
  <c r="BH350"/>
  <c r="BG350"/>
  <c r="BF350"/>
  <c r="T350"/>
  <c r="R350"/>
  <c r="P350"/>
  <c r="BI349"/>
  <c r="BH349"/>
  <c r="BG349"/>
  <c r="BF349"/>
  <c r="T349"/>
  <c r="R349"/>
  <c r="P349"/>
  <c r="BI348"/>
  <c r="BH348"/>
  <c r="BG348"/>
  <c r="BF348"/>
  <c r="T348"/>
  <c r="R348"/>
  <c r="P348"/>
  <c r="BI345"/>
  <c r="BH345"/>
  <c r="BG345"/>
  <c r="BF345"/>
  <c r="T345"/>
  <c r="R345"/>
  <c r="P345"/>
  <c r="BI342"/>
  <c r="BH342"/>
  <c r="BG342"/>
  <c r="BF342"/>
  <c r="T342"/>
  <c r="R342"/>
  <c r="P342"/>
  <c r="BI339"/>
  <c r="BH339"/>
  <c r="BG339"/>
  <c r="BF339"/>
  <c r="T339"/>
  <c r="R339"/>
  <c r="P339"/>
  <c r="BI338"/>
  <c r="BH338"/>
  <c r="BG338"/>
  <c r="BF338"/>
  <c r="T338"/>
  <c r="R338"/>
  <c r="P338"/>
  <c r="BI335"/>
  <c r="BH335"/>
  <c r="BG335"/>
  <c r="BF335"/>
  <c r="T335"/>
  <c r="R335"/>
  <c r="P335"/>
  <c r="BI332"/>
  <c r="BH332"/>
  <c r="BG332"/>
  <c r="BF332"/>
  <c r="T332"/>
  <c r="R332"/>
  <c r="P332"/>
  <c r="BI329"/>
  <c r="BH329"/>
  <c r="BG329"/>
  <c r="BF329"/>
  <c r="T329"/>
  <c r="R329"/>
  <c r="P329"/>
  <c r="BI328"/>
  <c r="BH328"/>
  <c r="BG328"/>
  <c r="BF328"/>
  <c r="T328"/>
  <c r="R328"/>
  <c r="P328"/>
  <c r="BI325"/>
  <c r="BH325"/>
  <c r="BG325"/>
  <c r="BF325"/>
  <c r="T325"/>
  <c r="R325"/>
  <c r="P325"/>
  <c r="BI324"/>
  <c r="BH324"/>
  <c r="BG324"/>
  <c r="BF324"/>
  <c r="T324"/>
  <c r="R324"/>
  <c r="P324"/>
  <c r="BI321"/>
  <c r="BH321"/>
  <c r="BG321"/>
  <c r="BF321"/>
  <c r="T321"/>
  <c r="R321"/>
  <c r="P321"/>
  <c r="BI320"/>
  <c r="BH320"/>
  <c r="BG320"/>
  <c r="BF320"/>
  <c r="T320"/>
  <c r="R320"/>
  <c r="P320"/>
  <c r="BI317"/>
  <c r="BH317"/>
  <c r="BG317"/>
  <c r="BF317"/>
  <c r="T317"/>
  <c r="R317"/>
  <c r="P317"/>
  <c r="BI316"/>
  <c r="BH316"/>
  <c r="BG316"/>
  <c r="BF316"/>
  <c r="T316"/>
  <c r="R316"/>
  <c r="P316"/>
  <c r="BI315"/>
  <c r="BH315"/>
  <c r="BG315"/>
  <c r="BF315"/>
  <c r="T315"/>
  <c r="R315"/>
  <c r="P315"/>
  <c r="BI312"/>
  <c r="BH312"/>
  <c r="BG312"/>
  <c r="BF312"/>
  <c r="T312"/>
  <c r="R312"/>
  <c r="P312"/>
  <c r="BI308"/>
  <c r="BH308"/>
  <c r="BG308"/>
  <c r="BF308"/>
  <c r="T308"/>
  <c r="R308"/>
  <c r="P308"/>
  <c r="BI304"/>
  <c r="BH304"/>
  <c r="BG304"/>
  <c r="BF304"/>
  <c r="T304"/>
  <c r="R304"/>
  <c r="P304"/>
  <c r="BI300"/>
  <c r="BH300"/>
  <c r="BG300"/>
  <c r="BF300"/>
  <c r="T300"/>
  <c r="R300"/>
  <c r="P300"/>
  <c r="BI296"/>
  <c r="BH296"/>
  <c r="BG296"/>
  <c r="BF296"/>
  <c r="T296"/>
  <c r="R296"/>
  <c r="P296"/>
  <c r="BI295"/>
  <c r="BH295"/>
  <c r="BG295"/>
  <c r="BF295"/>
  <c r="T295"/>
  <c r="R295"/>
  <c r="P295"/>
  <c r="BI292"/>
  <c r="BH292"/>
  <c r="BG292"/>
  <c r="BF292"/>
  <c r="T292"/>
  <c r="R292"/>
  <c r="P292"/>
  <c r="BI291"/>
  <c r="BH291"/>
  <c r="BG291"/>
  <c r="BF291"/>
  <c r="T291"/>
  <c r="R291"/>
  <c r="P291"/>
  <c r="BI288"/>
  <c r="BH288"/>
  <c r="BG288"/>
  <c r="BF288"/>
  <c r="T288"/>
  <c r="R288"/>
  <c r="P288"/>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78"/>
  <c r="BH278"/>
  <c r="BG278"/>
  <c r="BF278"/>
  <c r="T278"/>
  <c r="R278"/>
  <c r="P278"/>
  <c r="BI275"/>
  <c r="BH275"/>
  <c r="BG275"/>
  <c r="BF275"/>
  <c r="T275"/>
  <c r="R275"/>
  <c r="P275"/>
  <c r="BI273"/>
  <c r="BH273"/>
  <c r="BG273"/>
  <c r="BF273"/>
  <c r="T273"/>
  <c r="T272"/>
  <c r="R273"/>
  <c r="R272"/>
  <c r="P273"/>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48"/>
  <c r="BH248"/>
  <c r="BG248"/>
  <c r="BF248"/>
  <c r="T248"/>
  <c r="R248"/>
  <c r="P248"/>
  <c r="BI243"/>
  <c r="BH243"/>
  <c r="BG243"/>
  <c r="BF243"/>
  <c r="T243"/>
  <c r="R243"/>
  <c r="P243"/>
  <c r="BI242"/>
  <c r="BH242"/>
  <c r="BG242"/>
  <c r="BF242"/>
  <c r="T242"/>
  <c r="R242"/>
  <c r="P242"/>
  <c r="BI240"/>
  <c r="BH240"/>
  <c r="BG240"/>
  <c r="BF240"/>
  <c r="T240"/>
  <c r="R240"/>
  <c r="P240"/>
  <c r="BI237"/>
  <c r="BH237"/>
  <c r="BG237"/>
  <c r="BF237"/>
  <c r="T237"/>
  <c r="R237"/>
  <c r="P237"/>
  <c r="BI234"/>
  <c r="BH234"/>
  <c r="BG234"/>
  <c r="BF234"/>
  <c r="T234"/>
  <c r="R234"/>
  <c r="P234"/>
  <c r="BI231"/>
  <c r="BH231"/>
  <c r="BG231"/>
  <c r="BF231"/>
  <c r="T231"/>
  <c r="R231"/>
  <c r="P231"/>
  <c r="BI230"/>
  <c r="BH230"/>
  <c r="BG230"/>
  <c r="BF230"/>
  <c r="T230"/>
  <c r="R230"/>
  <c r="P230"/>
  <c r="BI226"/>
  <c r="BH226"/>
  <c r="BG226"/>
  <c r="BF226"/>
  <c r="T226"/>
  <c r="R226"/>
  <c r="P226"/>
  <c r="BI221"/>
  <c r="BH221"/>
  <c r="BG221"/>
  <c r="BF221"/>
  <c r="T221"/>
  <c r="R221"/>
  <c r="P221"/>
  <c r="BI217"/>
  <c r="BH217"/>
  <c r="BG217"/>
  <c r="BF217"/>
  <c r="T217"/>
  <c r="R217"/>
  <c r="P217"/>
  <c r="BI214"/>
  <c r="BH214"/>
  <c r="BG214"/>
  <c r="BF214"/>
  <c r="T214"/>
  <c r="R214"/>
  <c r="P214"/>
  <c r="BI211"/>
  <c r="BH211"/>
  <c r="BG211"/>
  <c r="BF211"/>
  <c r="T211"/>
  <c r="R211"/>
  <c r="P211"/>
  <c r="BI210"/>
  <c r="BH210"/>
  <c r="BG210"/>
  <c r="BF210"/>
  <c r="T210"/>
  <c r="R210"/>
  <c r="P210"/>
  <c r="BI206"/>
  <c r="BH206"/>
  <c r="BG206"/>
  <c r="BF206"/>
  <c r="T206"/>
  <c r="R206"/>
  <c r="P206"/>
  <c r="BI203"/>
  <c r="BH203"/>
  <c r="BG203"/>
  <c r="BF203"/>
  <c r="T203"/>
  <c r="R203"/>
  <c r="P203"/>
  <c r="BI202"/>
  <c r="BH202"/>
  <c r="BG202"/>
  <c r="BF202"/>
  <c r="T202"/>
  <c r="R202"/>
  <c r="P202"/>
  <c r="BI199"/>
  <c r="BH199"/>
  <c r="BG199"/>
  <c r="BF199"/>
  <c r="T199"/>
  <c r="R199"/>
  <c r="P199"/>
  <c r="BI196"/>
  <c r="BH196"/>
  <c r="BG196"/>
  <c r="BF196"/>
  <c r="T196"/>
  <c r="R196"/>
  <c r="P196"/>
  <c r="BI194"/>
  <c r="BH194"/>
  <c r="BG194"/>
  <c r="BF194"/>
  <c r="T194"/>
  <c r="R194"/>
  <c r="P194"/>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6"/>
  <c r="BH176"/>
  <c r="BG176"/>
  <c r="BF176"/>
  <c r="T176"/>
  <c r="R176"/>
  <c r="P176"/>
  <c r="BI175"/>
  <c r="BH175"/>
  <c r="BG175"/>
  <c r="BF175"/>
  <c r="T175"/>
  <c r="R175"/>
  <c r="P175"/>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1"/>
  <c r="BH161"/>
  <c r="BG161"/>
  <c r="BF161"/>
  <c r="T161"/>
  <c r="R161"/>
  <c r="P161"/>
  <c r="BI160"/>
  <c r="BH160"/>
  <c r="BG160"/>
  <c r="BF160"/>
  <c r="T160"/>
  <c r="R160"/>
  <c r="P160"/>
  <c r="BI155"/>
  <c r="BH155"/>
  <c r="BG155"/>
  <c r="BF155"/>
  <c r="T155"/>
  <c r="R155"/>
  <c r="P155"/>
  <c r="BI154"/>
  <c r="BH154"/>
  <c r="BG154"/>
  <c r="BF154"/>
  <c r="T154"/>
  <c r="R154"/>
  <c r="P154"/>
  <c r="BI146"/>
  <c r="BH146"/>
  <c r="BG146"/>
  <c r="BF146"/>
  <c r="T146"/>
  <c r="R146"/>
  <c r="P146"/>
  <c r="BI145"/>
  <c r="BH145"/>
  <c r="BG145"/>
  <c r="BF145"/>
  <c r="T145"/>
  <c r="R145"/>
  <c r="P145"/>
  <c r="BI143"/>
  <c r="BH143"/>
  <c r="BG143"/>
  <c r="BF143"/>
  <c r="T143"/>
  <c r="R143"/>
  <c r="P143"/>
  <c r="F134"/>
  <c r="E132"/>
  <c r="F93"/>
  <c r="E91"/>
  <c r="J28"/>
  <c r="E28"/>
  <c r="J137"/>
  <c r="J27"/>
  <c r="J25"/>
  <c r="E25"/>
  <c r="J95"/>
  <c r="J24"/>
  <c r="J22"/>
  <c r="E22"/>
  <c r="F137"/>
  <c r="J21"/>
  <c r="J19"/>
  <c r="E19"/>
  <c r="F136"/>
  <c r="J18"/>
  <c r="J16"/>
  <c r="J134"/>
  <c r="E7"/>
  <c r="E126"/>
  <c i="22" r="J41"/>
  <c r="J40"/>
  <c i="1" r="AY122"/>
  <c i="22" r="J39"/>
  <c i="1" r="AX122"/>
  <c i="22" r="BI158"/>
  <c r="BH158"/>
  <c r="BG158"/>
  <c r="BF158"/>
  <c r="T158"/>
  <c r="R158"/>
  <c r="P158"/>
  <c r="BI155"/>
  <c r="BH155"/>
  <c r="BG155"/>
  <c r="BF155"/>
  <c r="T155"/>
  <c r="R155"/>
  <c r="P155"/>
  <c r="BI154"/>
  <c r="BH154"/>
  <c r="BG154"/>
  <c r="BF154"/>
  <c r="T154"/>
  <c r="R154"/>
  <c r="P154"/>
  <c r="BI151"/>
  <c r="BH151"/>
  <c r="BG151"/>
  <c r="BF151"/>
  <c r="T151"/>
  <c r="R151"/>
  <c r="P151"/>
  <c r="BI148"/>
  <c r="BH148"/>
  <c r="BG148"/>
  <c r="BF148"/>
  <c r="T148"/>
  <c r="R148"/>
  <c r="P148"/>
  <c r="BI145"/>
  <c r="BH145"/>
  <c r="BG145"/>
  <c r="BF145"/>
  <c r="T145"/>
  <c r="R145"/>
  <c r="P145"/>
  <c r="BI141"/>
  <c r="BH141"/>
  <c r="BG141"/>
  <c r="BF141"/>
  <c r="T141"/>
  <c r="R141"/>
  <c r="P141"/>
  <c r="BI140"/>
  <c r="BH140"/>
  <c r="BG140"/>
  <c r="BF140"/>
  <c r="T140"/>
  <c r="R140"/>
  <c r="P140"/>
  <c r="BI137"/>
  <c r="BH137"/>
  <c r="BG137"/>
  <c r="BF137"/>
  <c r="T137"/>
  <c r="R137"/>
  <c r="P137"/>
  <c r="BI134"/>
  <c r="BH134"/>
  <c r="BG134"/>
  <c r="BF134"/>
  <c r="T134"/>
  <c r="R134"/>
  <c r="P134"/>
  <c r="BI132"/>
  <c r="BH132"/>
  <c r="BG132"/>
  <c r="BF132"/>
  <c r="T132"/>
  <c r="R132"/>
  <c r="P132"/>
  <c r="BI130"/>
  <c r="BH130"/>
  <c r="BG130"/>
  <c r="BF130"/>
  <c r="T130"/>
  <c r="R130"/>
  <c r="P130"/>
  <c r="F121"/>
  <c r="E119"/>
  <c r="F93"/>
  <c r="E91"/>
  <c r="J28"/>
  <c r="E28"/>
  <c r="J124"/>
  <c r="J27"/>
  <c r="J25"/>
  <c r="E25"/>
  <c r="J95"/>
  <c r="J24"/>
  <c r="J22"/>
  <c r="E22"/>
  <c r="F96"/>
  <c r="J21"/>
  <c r="J19"/>
  <c r="E19"/>
  <c r="F123"/>
  <c r="J18"/>
  <c r="J16"/>
  <c r="J121"/>
  <c r="E7"/>
  <c r="E85"/>
  <c i="21" r="J41"/>
  <c r="J40"/>
  <c i="1" r="AY120"/>
  <c i="21" r="J39"/>
  <c i="1" r="AX120"/>
  <c i="21" r="BI432"/>
  <c r="BH432"/>
  <c r="BG432"/>
  <c r="BF432"/>
  <c r="T432"/>
  <c r="T431"/>
  <c r="R432"/>
  <c r="R431"/>
  <c r="P432"/>
  <c r="P431"/>
  <c r="BI430"/>
  <c r="BH430"/>
  <c r="BG430"/>
  <c r="BF430"/>
  <c r="T430"/>
  <c r="R430"/>
  <c r="P430"/>
  <c r="BI429"/>
  <c r="BH429"/>
  <c r="BG429"/>
  <c r="BF429"/>
  <c r="T429"/>
  <c r="R429"/>
  <c r="P429"/>
  <c r="BI427"/>
  <c r="BH427"/>
  <c r="BG427"/>
  <c r="BF427"/>
  <c r="T427"/>
  <c r="T426"/>
  <c r="R427"/>
  <c r="R426"/>
  <c r="P427"/>
  <c r="P426"/>
  <c r="BI423"/>
  <c r="BH423"/>
  <c r="BG423"/>
  <c r="BF423"/>
  <c r="T423"/>
  <c r="R423"/>
  <c r="P423"/>
  <c r="BI422"/>
  <c r="BH422"/>
  <c r="BG422"/>
  <c r="BF422"/>
  <c r="T422"/>
  <c r="R422"/>
  <c r="P422"/>
  <c r="BI418"/>
  <c r="BH418"/>
  <c r="BG418"/>
  <c r="BF418"/>
  <c r="T418"/>
  <c r="R418"/>
  <c r="P418"/>
  <c r="BI414"/>
  <c r="BH414"/>
  <c r="BG414"/>
  <c r="BF414"/>
  <c r="T414"/>
  <c r="R414"/>
  <c r="P414"/>
  <c r="BI411"/>
  <c r="BH411"/>
  <c r="BG411"/>
  <c r="BF411"/>
  <c r="T411"/>
  <c r="R411"/>
  <c r="P411"/>
  <c r="BI408"/>
  <c r="BH408"/>
  <c r="BG408"/>
  <c r="BF408"/>
  <c r="T408"/>
  <c r="R408"/>
  <c r="P408"/>
  <c r="BI407"/>
  <c r="BH407"/>
  <c r="BG407"/>
  <c r="BF407"/>
  <c r="T407"/>
  <c r="R407"/>
  <c r="P407"/>
  <c r="BI406"/>
  <c r="BH406"/>
  <c r="BG406"/>
  <c r="BF406"/>
  <c r="T406"/>
  <c r="R406"/>
  <c r="P406"/>
  <c r="BI403"/>
  <c r="BH403"/>
  <c r="BG403"/>
  <c r="BF403"/>
  <c r="T403"/>
  <c r="R403"/>
  <c r="P403"/>
  <c r="BI402"/>
  <c r="BH402"/>
  <c r="BG402"/>
  <c r="BF402"/>
  <c r="T402"/>
  <c r="R402"/>
  <c r="P402"/>
  <c r="BI399"/>
  <c r="BH399"/>
  <c r="BG399"/>
  <c r="BF399"/>
  <c r="T399"/>
  <c r="R399"/>
  <c r="P399"/>
  <c r="BI398"/>
  <c r="BH398"/>
  <c r="BG398"/>
  <c r="BF398"/>
  <c r="T398"/>
  <c r="R398"/>
  <c r="P398"/>
  <c r="BI397"/>
  <c r="BH397"/>
  <c r="BG397"/>
  <c r="BF397"/>
  <c r="T397"/>
  <c r="R397"/>
  <c r="P397"/>
  <c r="BI396"/>
  <c r="BH396"/>
  <c r="BG396"/>
  <c r="BF396"/>
  <c r="T396"/>
  <c r="R396"/>
  <c r="P396"/>
  <c r="BI390"/>
  <c r="BH390"/>
  <c r="BG390"/>
  <c r="BF390"/>
  <c r="T390"/>
  <c r="R390"/>
  <c r="P390"/>
  <c r="BI387"/>
  <c r="BH387"/>
  <c r="BG387"/>
  <c r="BF387"/>
  <c r="T387"/>
  <c r="R387"/>
  <c r="P387"/>
  <c r="BI386"/>
  <c r="BH386"/>
  <c r="BG386"/>
  <c r="BF386"/>
  <c r="T386"/>
  <c r="R386"/>
  <c r="P386"/>
  <c r="BI382"/>
  <c r="BH382"/>
  <c r="BG382"/>
  <c r="BF382"/>
  <c r="T382"/>
  <c r="R382"/>
  <c r="P382"/>
  <c r="BI381"/>
  <c r="BH381"/>
  <c r="BG381"/>
  <c r="BF381"/>
  <c r="T381"/>
  <c r="R381"/>
  <c r="P381"/>
  <c r="BI378"/>
  <c r="BH378"/>
  <c r="BG378"/>
  <c r="BF378"/>
  <c r="T378"/>
  <c r="R378"/>
  <c r="P378"/>
  <c r="BI377"/>
  <c r="BH377"/>
  <c r="BG377"/>
  <c r="BF377"/>
  <c r="T377"/>
  <c r="R377"/>
  <c r="P377"/>
  <c r="BI374"/>
  <c r="BH374"/>
  <c r="BG374"/>
  <c r="BF374"/>
  <c r="T374"/>
  <c r="R374"/>
  <c r="P374"/>
  <c r="BI373"/>
  <c r="BH373"/>
  <c r="BG373"/>
  <c r="BF373"/>
  <c r="T373"/>
  <c r="R373"/>
  <c r="P373"/>
  <c r="BI369"/>
  <c r="BH369"/>
  <c r="BG369"/>
  <c r="BF369"/>
  <c r="T369"/>
  <c r="R369"/>
  <c r="P369"/>
  <c r="BI365"/>
  <c r="BH365"/>
  <c r="BG365"/>
  <c r="BF365"/>
  <c r="T365"/>
  <c r="R365"/>
  <c r="P365"/>
  <c r="BI364"/>
  <c r="BH364"/>
  <c r="BG364"/>
  <c r="BF364"/>
  <c r="T364"/>
  <c r="R364"/>
  <c r="P364"/>
  <c r="BI361"/>
  <c r="BH361"/>
  <c r="BG361"/>
  <c r="BF361"/>
  <c r="T361"/>
  <c r="R361"/>
  <c r="P361"/>
  <c r="BI358"/>
  <c r="BH358"/>
  <c r="BG358"/>
  <c r="BF358"/>
  <c r="T358"/>
  <c r="R358"/>
  <c r="P358"/>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9"/>
  <c r="BH339"/>
  <c r="BG339"/>
  <c r="BF339"/>
  <c r="T339"/>
  <c r="R339"/>
  <c r="P339"/>
  <c r="BI336"/>
  <c r="BH336"/>
  <c r="BG336"/>
  <c r="BF336"/>
  <c r="T336"/>
  <c r="R336"/>
  <c r="P336"/>
  <c r="BI333"/>
  <c r="BH333"/>
  <c r="BG333"/>
  <c r="BF333"/>
  <c r="T333"/>
  <c r="R333"/>
  <c r="P333"/>
  <c r="BI332"/>
  <c r="BH332"/>
  <c r="BG332"/>
  <c r="BF332"/>
  <c r="T332"/>
  <c r="R332"/>
  <c r="P332"/>
  <c r="BI329"/>
  <c r="BH329"/>
  <c r="BG329"/>
  <c r="BF329"/>
  <c r="T329"/>
  <c r="R329"/>
  <c r="P329"/>
  <c r="BI328"/>
  <c r="BH328"/>
  <c r="BG328"/>
  <c r="BF328"/>
  <c r="T328"/>
  <c r="R328"/>
  <c r="P328"/>
  <c r="BI325"/>
  <c r="BH325"/>
  <c r="BG325"/>
  <c r="BF325"/>
  <c r="T325"/>
  <c r="R325"/>
  <c r="P325"/>
  <c r="BI324"/>
  <c r="BH324"/>
  <c r="BG324"/>
  <c r="BF324"/>
  <c r="T324"/>
  <c r="R324"/>
  <c r="P324"/>
  <c r="BI323"/>
  <c r="BH323"/>
  <c r="BG323"/>
  <c r="BF323"/>
  <c r="T323"/>
  <c r="R323"/>
  <c r="P323"/>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3"/>
  <c r="BH303"/>
  <c r="BG303"/>
  <c r="BF303"/>
  <c r="T303"/>
  <c r="R303"/>
  <c r="P303"/>
  <c r="BI300"/>
  <c r="BH300"/>
  <c r="BG300"/>
  <c r="BF300"/>
  <c r="T300"/>
  <c r="R300"/>
  <c r="P300"/>
  <c r="BI299"/>
  <c r="BH299"/>
  <c r="BG299"/>
  <c r="BF299"/>
  <c r="T299"/>
  <c r="R299"/>
  <c r="P299"/>
  <c r="BI296"/>
  <c r="BH296"/>
  <c r="BG296"/>
  <c r="BF296"/>
  <c r="T296"/>
  <c r="R296"/>
  <c r="P296"/>
  <c r="BI292"/>
  <c r="BH292"/>
  <c r="BG292"/>
  <c r="BF292"/>
  <c r="T292"/>
  <c r="R292"/>
  <c r="P292"/>
  <c r="BI291"/>
  <c r="BH291"/>
  <c r="BG291"/>
  <c r="BF291"/>
  <c r="T291"/>
  <c r="R291"/>
  <c r="P291"/>
  <c r="BI288"/>
  <c r="BH288"/>
  <c r="BG288"/>
  <c r="BF288"/>
  <c r="T288"/>
  <c r="R288"/>
  <c r="P288"/>
  <c r="BI287"/>
  <c r="BH287"/>
  <c r="BG287"/>
  <c r="BF287"/>
  <c r="T287"/>
  <c r="R287"/>
  <c r="P287"/>
  <c r="BI284"/>
  <c r="BH284"/>
  <c r="BG284"/>
  <c r="BF284"/>
  <c r="T284"/>
  <c r="R284"/>
  <c r="P284"/>
  <c r="BI280"/>
  <c r="BH280"/>
  <c r="BG280"/>
  <c r="BF280"/>
  <c r="T280"/>
  <c r="R280"/>
  <c r="P280"/>
  <c r="BI277"/>
  <c r="BH277"/>
  <c r="BG277"/>
  <c r="BF277"/>
  <c r="T277"/>
  <c r="R277"/>
  <c r="P277"/>
  <c r="BI275"/>
  <c r="BH275"/>
  <c r="BG275"/>
  <c r="BF275"/>
  <c r="T275"/>
  <c r="T274"/>
  <c r="R275"/>
  <c r="R274"/>
  <c r="P275"/>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48"/>
  <c r="BH248"/>
  <c r="BG248"/>
  <c r="BF248"/>
  <c r="T248"/>
  <c r="R248"/>
  <c r="P248"/>
  <c r="BI247"/>
  <c r="BH247"/>
  <c r="BG247"/>
  <c r="BF247"/>
  <c r="T247"/>
  <c r="R247"/>
  <c r="P247"/>
  <c r="BI245"/>
  <c r="BH245"/>
  <c r="BG245"/>
  <c r="BF245"/>
  <c r="T245"/>
  <c r="R245"/>
  <c r="P245"/>
  <c r="BI242"/>
  <c r="BH242"/>
  <c r="BG242"/>
  <c r="BF242"/>
  <c r="T242"/>
  <c r="R242"/>
  <c r="P242"/>
  <c r="BI239"/>
  <c r="BH239"/>
  <c r="BG239"/>
  <c r="BF239"/>
  <c r="T239"/>
  <c r="R239"/>
  <c r="P239"/>
  <c r="BI236"/>
  <c r="BH236"/>
  <c r="BG236"/>
  <c r="BF236"/>
  <c r="T236"/>
  <c r="R236"/>
  <c r="P236"/>
  <c r="BI235"/>
  <c r="BH235"/>
  <c r="BG235"/>
  <c r="BF235"/>
  <c r="T235"/>
  <c r="R235"/>
  <c r="P235"/>
  <c r="BI231"/>
  <c r="BH231"/>
  <c r="BG231"/>
  <c r="BF231"/>
  <c r="T231"/>
  <c r="R231"/>
  <c r="P231"/>
  <c r="BI226"/>
  <c r="BH226"/>
  <c r="BG226"/>
  <c r="BF226"/>
  <c r="T226"/>
  <c r="R226"/>
  <c r="P226"/>
  <c r="BI222"/>
  <c r="BH222"/>
  <c r="BG222"/>
  <c r="BF222"/>
  <c r="T222"/>
  <c r="R222"/>
  <c r="P222"/>
  <c r="BI219"/>
  <c r="BH219"/>
  <c r="BG219"/>
  <c r="BF219"/>
  <c r="T219"/>
  <c r="R219"/>
  <c r="P219"/>
  <c r="BI216"/>
  <c r="BH216"/>
  <c r="BG216"/>
  <c r="BF216"/>
  <c r="T216"/>
  <c r="R216"/>
  <c r="P216"/>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6"/>
  <c r="BH196"/>
  <c r="BG196"/>
  <c r="BF196"/>
  <c r="T196"/>
  <c r="R196"/>
  <c r="P196"/>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78"/>
  <c r="BH178"/>
  <c r="BG178"/>
  <c r="BF178"/>
  <c r="T178"/>
  <c r="R178"/>
  <c r="P178"/>
  <c r="BI177"/>
  <c r="BH177"/>
  <c r="BG177"/>
  <c r="BF177"/>
  <c r="T177"/>
  <c r="R177"/>
  <c r="P177"/>
  <c r="BI173"/>
  <c r="BH173"/>
  <c r="BG173"/>
  <c r="BF173"/>
  <c r="T173"/>
  <c r="R173"/>
  <c r="P173"/>
  <c r="BI172"/>
  <c r="BH172"/>
  <c r="BG172"/>
  <c r="BF172"/>
  <c r="T172"/>
  <c r="R172"/>
  <c r="P172"/>
  <c r="BI171"/>
  <c r="BH171"/>
  <c r="BG171"/>
  <c r="BF171"/>
  <c r="T171"/>
  <c r="R171"/>
  <c r="P171"/>
  <c r="BI170"/>
  <c r="BH170"/>
  <c r="BG170"/>
  <c r="BF170"/>
  <c r="T170"/>
  <c r="R170"/>
  <c r="P170"/>
  <c r="BI167"/>
  <c r="BH167"/>
  <c r="BG167"/>
  <c r="BF167"/>
  <c r="T167"/>
  <c r="R167"/>
  <c r="P167"/>
  <c r="BI166"/>
  <c r="BH166"/>
  <c r="BG166"/>
  <c r="BF166"/>
  <c r="T166"/>
  <c r="R166"/>
  <c r="P166"/>
  <c r="BI163"/>
  <c r="BH163"/>
  <c r="BG163"/>
  <c r="BF163"/>
  <c r="T163"/>
  <c r="R163"/>
  <c r="P163"/>
  <c r="BI160"/>
  <c r="BH160"/>
  <c r="BG160"/>
  <c r="BF160"/>
  <c r="T160"/>
  <c r="R160"/>
  <c r="P160"/>
  <c r="BI155"/>
  <c r="BH155"/>
  <c r="BG155"/>
  <c r="BF155"/>
  <c r="T155"/>
  <c r="R155"/>
  <c r="P155"/>
  <c r="BI154"/>
  <c r="BH154"/>
  <c r="BG154"/>
  <c r="BF154"/>
  <c r="T154"/>
  <c r="R154"/>
  <c r="P154"/>
  <c r="BI146"/>
  <c r="BH146"/>
  <c r="BG146"/>
  <c r="BF146"/>
  <c r="T146"/>
  <c r="R146"/>
  <c r="P146"/>
  <c r="BI145"/>
  <c r="BH145"/>
  <c r="BG145"/>
  <c r="BF145"/>
  <c r="T145"/>
  <c r="R145"/>
  <c r="P145"/>
  <c r="BI143"/>
  <c r="BH143"/>
  <c r="BG143"/>
  <c r="BF143"/>
  <c r="T143"/>
  <c r="R143"/>
  <c r="P143"/>
  <c r="F134"/>
  <c r="E132"/>
  <c r="F93"/>
  <c r="E91"/>
  <c r="J28"/>
  <c r="E28"/>
  <c r="J137"/>
  <c r="J27"/>
  <c r="J25"/>
  <c r="E25"/>
  <c r="J136"/>
  <c r="J24"/>
  <c r="J22"/>
  <c r="E22"/>
  <c r="F137"/>
  <c r="J21"/>
  <c r="J19"/>
  <c r="E19"/>
  <c r="F95"/>
  <c r="J18"/>
  <c r="J16"/>
  <c r="J134"/>
  <c r="E7"/>
  <c r="E126"/>
  <c i="20" r="J41"/>
  <c r="J40"/>
  <c i="1" r="AY119"/>
  <c i="20" r="J39"/>
  <c i="1" r="AX119"/>
  <c i="20" r="BI158"/>
  <c r="BH158"/>
  <c r="BG158"/>
  <c r="BF158"/>
  <c r="T158"/>
  <c r="R158"/>
  <c r="P158"/>
  <c r="BI155"/>
  <c r="BH155"/>
  <c r="BG155"/>
  <c r="BF155"/>
  <c r="T155"/>
  <c r="R155"/>
  <c r="P155"/>
  <c r="BI154"/>
  <c r="BH154"/>
  <c r="BG154"/>
  <c r="BF154"/>
  <c r="T154"/>
  <c r="R154"/>
  <c r="P154"/>
  <c r="BI151"/>
  <c r="BH151"/>
  <c r="BG151"/>
  <c r="BF151"/>
  <c r="T151"/>
  <c r="R151"/>
  <c r="P151"/>
  <c r="BI148"/>
  <c r="BH148"/>
  <c r="BG148"/>
  <c r="BF148"/>
  <c r="T148"/>
  <c r="R148"/>
  <c r="P148"/>
  <c r="BI145"/>
  <c r="BH145"/>
  <c r="BG145"/>
  <c r="BF145"/>
  <c r="T145"/>
  <c r="R145"/>
  <c r="P145"/>
  <c r="BI141"/>
  <c r="BH141"/>
  <c r="BG141"/>
  <c r="BF141"/>
  <c r="T141"/>
  <c r="R141"/>
  <c r="P141"/>
  <c r="BI140"/>
  <c r="BH140"/>
  <c r="BG140"/>
  <c r="BF140"/>
  <c r="T140"/>
  <c r="R140"/>
  <c r="P140"/>
  <c r="BI137"/>
  <c r="BH137"/>
  <c r="BG137"/>
  <c r="BF137"/>
  <c r="T137"/>
  <c r="R137"/>
  <c r="P137"/>
  <c r="BI134"/>
  <c r="BH134"/>
  <c r="BG134"/>
  <c r="BF134"/>
  <c r="T134"/>
  <c r="R134"/>
  <c r="P134"/>
  <c r="BI132"/>
  <c r="BH132"/>
  <c r="BG132"/>
  <c r="BF132"/>
  <c r="T132"/>
  <c r="R132"/>
  <c r="P132"/>
  <c r="BI130"/>
  <c r="BH130"/>
  <c r="BG130"/>
  <c r="BF130"/>
  <c r="T130"/>
  <c r="R130"/>
  <c r="P130"/>
  <c r="F121"/>
  <c r="E119"/>
  <c r="F93"/>
  <c r="E91"/>
  <c r="J28"/>
  <c r="E28"/>
  <c r="J124"/>
  <c r="J27"/>
  <c r="J25"/>
  <c r="E25"/>
  <c r="J123"/>
  <c r="J24"/>
  <c r="J22"/>
  <c r="E22"/>
  <c r="F124"/>
  <c r="J21"/>
  <c r="J19"/>
  <c r="E19"/>
  <c r="F123"/>
  <c r="J18"/>
  <c r="J16"/>
  <c r="J93"/>
  <c r="E7"/>
  <c r="E113"/>
  <c i="19" r="J39"/>
  <c r="J38"/>
  <c i="1" r="AY117"/>
  <c i="19" r="J37"/>
  <c i="1" r="AX117"/>
  <c i="19"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63"/>
  <c r="BH163"/>
  <c r="BG163"/>
  <c r="BF163"/>
  <c r="T163"/>
  <c r="R163"/>
  <c r="P163"/>
  <c r="BI161"/>
  <c r="BH161"/>
  <c r="BG161"/>
  <c r="BF161"/>
  <c r="T161"/>
  <c r="R161"/>
  <c r="P161"/>
  <c r="BI159"/>
  <c r="BH159"/>
  <c r="BG159"/>
  <c r="BF159"/>
  <c r="T159"/>
  <c r="R159"/>
  <c r="P159"/>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T137"/>
  <c r="R138"/>
  <c r="R137"/>
  <c r="P138"/>
  <c r="P137"/>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F120"/>
  <c r="E118"/>
  <c r="F91"/>
  <c r="E89"/>
  <c r="J26"/>
  <c r="E26"/>
  <c r="J94"/>
  <c r="J25"/>
  <c r="J23"/>
  <c r="E23"/>
  <c r="J93"/>
  <c r="J22"/>
  <c r="J20"/>
  <c r="E20"/>
  <c r="F123"/>
  <c r="J19"/>
  <c r="J17"/>
  <c r="E17"/>
  <c r="F122"/>
  <c r="J16"/>
  <c r="J14"/>
  <c r="J120"/>
  <c r="E7"/>
  <c r="E85"/>
  <c i="18" r="J39"/>
  <c r="J38"/>
  <c i="1" r="AY116"/>
  <c i="18" r="J37"/>
  <c i="1" r="AX116"/>
  <c i="18" r="BI244"/>
  <c r="BH244"/>
  <c r="BG244"/>
  <c r="BF244"/>
  <c r="T244"/>
  <c r="T243"/>
  <c r="T242"/>
  <c r="R244"/>
  <c r="R243"/>
  <c r="R242"/>
  <c r="P244"/>
  <c r="P243"/>
  <c r="P242"/>
  <c r="BI236"/>
  <c r="BH236"/>
  <c r="BG236"/>
  <c r="BF236"/>
  <c r="T236"/>
  <c r="R236"/>
  <c r="P236"/>
  <c r="BI229"/>
  <c r="BH229"/>
  <c r="BG229"/>
  <c r="BF229"/>
  <c r="T229"/>
  <c r="R229"/>
  <c r="P229"/>
  <c r="BI223"/>
  <c r="BH223"/>
  <c r="BG223"/>
  <c r="BF223"/>
  <c r="T223"/>
  <c r="R223"/>
  <c r="P223"/>
  <c r="BI216"/>
  <c r="BH216"/>
  <c r="BG216"/>
  <c r="BF216"/>
  <c r="T216"/>
  <c r="R216"/>
  <c r="P216"/>
  <c r="BI208"/>
  <c r="BH208"/>
  <c r="BG208"/>
  <c r="BF208"/>
  <c r="T208"/>
  <c r="R208"/>
  <c r="P208"/>
  <c r="BI201"/>
  <c r="BH201"/>
  <c r="BG201"/>
  <c r="BF201"/>
  <c r="T201"/>
  <c r="R201"/>
  <c r="P201"/>
  <c r="BI197"/>
  <c r="BH197"/>
  <c r="BG197"/>
  <c r="BF197"/>
  <c r="T197"/>
  <c r="R197"/>
  <c r="P197"/>
  <c r="BI195"/>
  <c r="BH195"/>
  <c r="BG195"/>
  <c r="BF195"/>
  <c r="T195"/>
  <c r="R195"/>
  <c r="P195"/>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4"/>
  <c r="BH174"/>
  <c r="BG174"/>
  <c r="BF174"/>
  <c r="T174"/>
  <c r="R174"/>
  <c r="P174"/>
  <c r="BI166"/>
  <c r="BH166"/>
  <c r="BG166"/>
  <c r="BF166"/>
  <c r="T166"/>
  <c r="R166"/>
  <c r="P166"/>
  <c r="BI164"/>
  <c r="BH164"/>
  <c r="BG164"/>
  <c r="BF164"/>
  <c r="T164"/>
  <c r="R164"/>
  <c r="P164"/>
  <c r="BI160"/>
  <c r="BH160"/>
  <c r="BG160"/>
  <c r="BF160"/>
  <c r="T160"/>
  <c r="R160"/>
  <c r="P160"/>
  <c r="BI158"/>
  <c r="BH158"/>
  <c r="BG158"/>
  <c r="BF158"/>
  <c r="T158"/>
  <c r="R158"/>
  <c r="P158"/>
  <c r="BI150"/>
  <c r="BH150"/>
  <c r="BG150"/>
  <c r="BF150"/>
  <c r="T150"/>
  <c r="R150"/>
  <c r="P150"/>
  <c r="BI148"/>
  <c r="BH148"/>
  <c r="BG148"/>
  <c r="BF148"/>
  <c r="T148"/>
  <c r="R148"/>
  <c r="P148"/>
  <c r="BI146"/>
  <c r="BH146"/>
  <c r="BG146"/>
  <c r="BF146"/>
  <c r="T146"/>
  <c r="R146"/>
  <c r="P146"/>
  <c r="BI143"/>
  <c r="BH143"/>
  <c r="BG143"/>
  <c r="BF143"/>
  <c r="T143"/>
  <c r="T142"/>
  <c r="R143"/>
  <c r="R142"/>
  <c r="P143"/>
  <c r="P142"/>
  <c r="BI138"/>
  <c r="BH138"/>
  <c r="BG138"/>
  <c r="BF138"/>
  <c r="T138"/>
  <c r="R138"/>
  <c r="P138"/>
  <c r="BI134"/>
  <c r="BH134"/>
  <c r="BG134"/>
  <c r="BF134"/>
  <c r="T134"/>
  <c r="R134"/>
  <c r="P134"/>
  <c r="F125"/>
  <c r="E123"/>
  <c r="F91"/>
  <c r="E89"/>
  <c r="J26"/>
  <c r="E26"/>
  <c r="J128"/>
  <c r="J25"/>
  <c r="J23"/>
  <c r="E23"/>
  <c r="J93"/>
  <c r="J22"/>
  <c r="J20"/>
  <c r="E20"/>
  <c r="F94"/>
  <c r="J19"/>
  <c r="J17"/>
  <c r="E17"/>
  <c r="F127"/>
  <c r="J16"/>
  <c r="J14"/>
  <c r="J125"/>
  <c r="E7"/>
  <c r="E119"/>
  <c i="17" r="J41"/>
  <c r="J40"/>
  <c i="1" r="AY115"/>
  <c i="17" r="J39"/>
  <c i="1" r="AX115"/>
  <c i="17" r="BI456"/>
  <c r="BH456"/>
  <c r="BG456"/>
  <c r="BF456"/>
  <c r="T456"/>
  <c r="T455"/>
  <c r="R456"/>
  <c r="R455"/>
  <c r="P456"/>
  <c r="P455"/>
  <c r="BI454"/>
  <c r="BH454"/>
  <c r="BG454"/>
  <c r="BF454"/>
  <c r="T454"/>
  <c r="R454"/>
  <c r="P454"/>
  <c r="BI451"/>
  <c r="BH451"/>
  <c r="BG451"/>
  <c r="BF451"/>
  <c r="T451"/>
  <c r="R451"/>
  <c r="P451"/>
  <c r="BI447"/>
  <c r="BH447"/>
  <c r="BG447"/>
  <c r="BF447"/>
  <c r="T447"/>
  <c r="T446"/>
  <c r="R447"/>
  <c r="R446"/>
  <c r="P447"/>
  <c r="P446"/>
  <c r="BI443"/>
  <c r="BH443"/>
  <c r="BG443"/>
  <c r="BF443"/>
  <c r="T443"/>
  <c r="R443"/>
  <c r="P443"/>
  <c r="BI442"/>
  <c r="BH442"/>
  <c r="BG442"/>
  <c r="BF442"/>
  <c r="T442"/>
  <c r="R442"/>
  <c r="P442"/>
  <c r="BI438"/>
  <c r="BH438"/>
  <c r="BG438"/>
  <c r="BF438"/>
  <c r="T438"/>
  <c r="R438"/>
  <c r="P438"/>
  <c r="BI434"/>
  <c r="BH434"/>
  <c r="BG434"/>
  <c r="BF434"/>
  <c r="T434"/>
  <c r="R434"/>
  <c r="P434"/>
  <c r="BI431"/>
  <c r="BH431"/>
  <c r="BG431"/>
  <c r="BF431"/>
  <c r="T431"/>
  <c r="R431"/>
  <c r="P431"/>
  <c r="BI428"/>
  <c r="BH428"/>
  <c r="BG428"/>
  <c r="BF428"/>
  <c r="T428"/>
  <c r="R428"/>
  <c r="P428"/>
  <c r="BI427"/>
  <c r="BH427"/>
  <c r="BG427"/>
  <c r="BF427"/>
  <c r="T427"/>
  <c r="R427"/>
  <c r="P427"/>
  <c r="BI426"/>
  <c r="BH426"/>
  <c r="BG426"/>
  <c r="BF426"/>
  <c r="T426"/>
  <c r="R426"/>
  <c r="P426"/>
  <c r="BI423"/>
  <c r="BH423"/>
  <c r="BG423"/>
  <c r="BF423"/>
  <c r="T423"/>
  <c r="R423"/>
  <c r="P423"/>
  <c r="BI422"/>
  <c r="BH422"/>
  <c r="BG422"/>
  <c r="BF422"/>
  <c r="T422"/>
  <c r="R422"/>
  <c r="P422"/>
  <c r="BI419"/>
  <c r="BH419"/>
  <c r="BG419"/>
  <c r="BF419"/>
  <c r="T419"/>
  <c r="R419"/>
  <c r="P419"/>
  <c r="BI418"/>
  <c r="BH418"/>
  <c r="BG418"/>
  <c r="BF418"/>
  <c r="T418"/>
  <c r="R418"/>
  <c r="P418"/>
  <c r="BI417"/>
  <c r="BH417"/>
  <c r="BG417"/>
  <c r="BF417"/>
  <c r="T417"/>
  <c r="R417"/>
  <c r="P417"/>
  <c r="BI416"/>
  <c r="BH416"/>
  <c r="BG416"/>
  <c r="BF416"/>
  <c r="T416"/>
  <c r="R416"/>
  <c r="P416"/>
  <c r="BI410"/>
  <c r="BH410"/>
  <c r="BG410"/>
  <c r="BF410"/>
  <c r="T410"/>
  <c r="R410"/>
  <c r="P410"/>
  <c r="BI407"/>
  <c r="BH407"/>
  <c r="BG407"/>
  <c r="BF407"/>
  <c r="T407"/>
  <c r="R407"/>
  <c r="P407"/>
  <c r="BI406"/>
  <c r="BH406"/>
  <c r="BG406"/>
  <c r="BF406"/>
  <c r="T406"/>
  <c r="R406"/>
  <c r="P406"/>
  <c r="BI402"/>
  <c r="BH402"/>
  <c r="BG402"/>
  <c r="BF402"/>
  <c r="T402"/>
  <c r="R402"/>
  <c r="P402"/>
  <c r="BI401"/>
  <c r="BH401"/>
  <c r="BG401"/>
  <c r="BF401"/>
  <c r="T401"/>
  <c r="R401"/>
  <c r="P401"/>
  <c r="BI398"/>
  <c r="BH398"/>
  <c r="BG398"/>
  <c r="BF398"/>
  <c r="T398"/>
  <c r="R398"/>
  <c r="P398"/>
  <c r="BI397"/>
  <c r="BH397"/>
  <c r="BG397"/>
  <c r="BF397"/>
  <c r="T397"/>
  <c r="R397"/>
  <c r="P397"/>
  <c r="BI394"/>
  <c r="BH394"/>
  <c r="BG394"/>
  <c r="BF394"/>
  <c r="T394"/>
  <c r="R394"/>
  <c r="P394"/>
  <c r="BI391"/>
  <c r="BH391"/>
  <c r="BG391"/>
  <c r="BF391"/>
  <c r="T391"/>
  <c r="R391"/>
  <c r="P391"/>
  <c r="BI388"/>
  <c r="BH388"/>
  <c r="BG388"/>
  <c r="BF388"/>
  <c r="T388"/>
  <c r="R388"/>
  <c r="P388"/>
  <c r="BI383"/>
  <c r="BH383"/>
  <c r="BG383"/>
  <c r="BF383"/>
  <c r="T383"/>
  <c r="R383"/>
  <c r="P383"/>
  <c r="BI379"/>
  <c r="BH379"/>
  <c r="BG379"/>
  <c r="BF379"/>
  <c r="T379"/>
  <c r="R379"/>
  <c r="P379"/>
  <c r="BI378"/>
  <c r="BH378"/>
  <c r="BG378"/>
  <c r="BF378"/>
  <c r="T378"/>
  <c r="R378"/>
  <c r="P378"/>
  <c r="BI375"/>
  <c r="BH375"/>
  <c r="BG375"/>
  <c r="BF375"/>
  <c r="T375"/>
  <c r="R375"/>
  <c r="P375"/>
  <c r="BI372"/>
  <c r="BH372"/>
  <c r="BG372"/>
  <c r="BF372"/>
  <c r="T372"/>
  <c r="R372"/>
  <c r="P372"/>
  <c r="BI369"/>
  <c r="BH369"/>
  <c r="BG369"/>
  <c r="BF369"/>
  <c r="T369"/>
  <c r="R369"/>
  <c r="P369"/>
  <c r="BI366"/>
  <c r="BH366"/>
  <c r="BG366"/>
  <c r="BF366"/>
  <c r="T366"/>
  <c r="R366"/>
  <c r="P366"/>
  <c r="BI363"/>
  <c r="BH363"/>
  <c r="BG363"/>
  <c r="BF363"/>
  <c r="T363"/>
  <c r="R363"/>
  <c r="P363"/>
  <c r="BI360"/>
  <c r="BH360"/>
  <c r="BG360"/>
  <c r="BF360"/>
  <c r="T360"/>
  <c r="R360"/>
  <c r="P360"/>
  <c r="BI356"/>
  <c r="BH356"/>
  <c r="BG356"/>
  <c r="BF356"/>
  <c r="T356"/>
  <c r="R356"/>
  <c r="P356"/>
  <c r="BI353"/>
  <c r="BH353"/>
  <c r="BG353"/>
  <c r="BF353"/>
  <c r="T353"/>
  <c r="R353"/>
  <c r="P353"/>
  <c r="BI350"/>
  <c r="BH350"/>
  <c r="BG350"/>
  <c r="BF350"/>
  <c r="T350"/>
  <c r="R350"/>
  <c r="P350"/>
  <c r="BI347"/>
  <c r="BH347"/>
  <c r="BG347"/>
  <c r="BF347"/>
  <c r="T347"/>
  <c r="R347"/>
  <c r="P347"/>
  <c r="BI346"/>
  <c r="BH346"/>
  <c r="BG346"/>
  <c r="BF346"/>
  <c r="T346"/>
  <c r="R346"/>
  <c r="P346"/>
  <c r="BI343"/>
  <c r="BH343"/>
  <c r="BG343"/>
  <c r="BF343"/>
  <c r="T343"/>
  <c r="R343"/>
  <c r="P343"/>
  <c r="BI340"/>
  <c r="BH340"/>
  <c r="BG340"/>
  <c r="BF340"/>
  <c r="T340"/>
  <c r="R340"/>
  <c r="P340"/>
  <c r="BI337"/>
  <c r="BH337"/>
  <c r="BG337"/>
  <c r="BF337"/>
  <c r="T337"/>
  <c r="R337"/>
  <c r="P337"/>
  <c r="BI336"/>
  <c r="BH336"/>
  <c r="BG336"/>
  <c r="BF336"/>
  <c r="T336"/>
  <c r="R336"/>
  <c r="P336"/>
  <c r="BI333"/>
  <c r="BH333"/>
  <c r="BG333"/>
  <c r="BF333"/>
  <c r="T333"/>
  <c r="R333"/>
  <c r="P333"/>
  <c r="BI332"/>
  <c r="BH332"/>
  <c r="BG332"/>
  <c r="BF332"/>
  <c r="T332"/>
  <c r="R332"/>
  <c r="P332"/>
  <c r="BI329"/>
  <c r="BH329"/>
  <c r="BG329"/>
  <c r="BF329"/>
  <c r="T329"/>
  <c r="R329"/>
  <c r="P329"/>
  <c r="BI328"/>
  <c r="BH328"/>
  <c r="BG328"/>
  <c r="BF328"/>
  <c r="T328"/>
  <c r="R328"/>
  <c r="P328"/>
  <c r="BI327"/>
  <c r="BH327"/>
  <c r="BG327"/>
  <c r="BF327"/>
  <c r="T327"/>
  <c r="R327"/>
  <c r="P327"/>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7"/>
  <c r="BH307"/>
  <c r="BG307"/>
  <c r="BF307"/>
  <c r="T307"/>
  <c r="R307"/>
  <c r="P307"/>
  <c r="BI304"/>
  <c r="BH304"/>
  <c r="BG304"/>
  <c r="BF304"/>
  <c r="T304"/>
  <c r="R304"/>
  <c r="P304"/>
  <c r="BI303"/>
  <c r="BH303"/>
  <c r="BG303"/>
  <c r="BF303"/>
  <c r="T303"/>
  <c r="R303"/>
  <c r="P303"/>
  <c r="BI300"/>
  <c r="BH300"/>
  <c r="BG300"/>
  <c r="BF300"/>
  <c r="T300"/>
  <c r="R300"/>
  <c r="P300"/>
  <c r="BI296"/>
  <c r="BH296"/>
  <c r="BG296"/>
  <c r="BF296"/>
  <c r="T296"/>
  <c r="R296"/>
  <c r="P296"/>
  <c r="BI295"/>
  <c r="BH295"/>
  <c r="BG295"/>
  <c r="BF295"/>
  <c r="T295"/>
  <c r="R295"/>
  <c r="P295"/>
  <c r="BI292"/>
  <c r="BH292"/>
  <c r="BG292"/>
  <c r="BF292"/>
  <c r="T292"/>
  <c r="R292"/>
  <c r="P292"/>
  <c r="BI289"/>
  <c r="BH289"/>
  <c r="BG289"/>
  <c r="BF289"/>
  <c r="T289"/>
  <c r="R289"/>
  <c r="P289"/>
  <c r="BI286"/>
  <c r="BH286"/>
  <c r="BG286"/>
  <c r="BF286"/>
  <c r="T286"/>
  <c r="R286"/>
  <c r="P286"/>
  <c r="BI282"/>
  <c r="BH282"/>
  <c r="BG282"/>
  <c r="BF282"/>
  <c r="T282"/>
  <c r="R282"/>
  <c r="P282"/>
  <c r="BI279"/>
  <c r="BH279"/>
  <c r="BG279"/>
  <c r="BF279"/>
  <c r="T279"/>
  <c r="R279"/>
  <c r="P279"/>
  <c r="BI276"/>
  <c r="BH276"/>
  <c r="BG276"/>
  <c r="BF276"/>
  <c r="T276"/>
  <c r="R276"/>
  <c r="P276"/>
  <c r="BI274"/>
  <c r="BH274"/>
  <c r="BG274"/>
  <c r="BF274"/>
  <c r="T274"/>
  <c r="R274"/>
  <c r="P274"/>
  <c r="BI273"/>
  <c r="BH273"/>
  <c r="BG273"/>
  <c r="BF273"/>
  <c r="T273"/>
  <c r="R273"/>
  <c r="P273"/>
  <c r="BI269"/>
  <c r="BH269"/>
  <c r="BG269"/>
  <c r="BF269"/>
  <c r="T269"/>
  <c r="R269"/>
  <c r="P269"/>
  <c r="BI266"/>
  <c r="BH266"/>
  <c r="BG266"/>
  <c r="BF266"/>
  <c r="T266"/>
  <c r="R266"/>
  <c r="P266"/>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48"/>
  <c r="BH248"/>
  <c r="BG248"/>
  <c r="BF248"/>
  <c r="T248"/>
  <c r="R248"/>
  <c r="P248"/>
  <c r="BI245"/>
  <c r="BH245"/>
  <c r="BG245"/>
  <c r="BF245"/>
  <c r="T245"/>
  <c r="R245"/>
  <c r="P245"/>
  <c r="BI243"/>
  <c r="BH243"/>
  <c r="BG243"/>
  <c r="BF243"/>
  <c r="T243"/>
  <c r="R243"/>
  <c r="P243"/>
  <c r="BI240"/>
  <c r="BH240"/>
  <c r="BG240"/>
  <c r="BF240"/>
  <c r="T240"/>
  <c r="R240"/>
  <c r="P240"/>
  <c r="BI237"/>
  <c r="BH237"/>
  <c r="BG237"/>
  <c r="BF237"/>
  <c r="T237"/>
  <c r="R237"/>
  <c r="P237"/>
  <c r="BI234"/>
  <c r="BH234"/>
  <c r="BG234"/>
  <c r="BF234"/>
  <c r="T234"/>
  <c r="R234"/>
  <c r="P234"/>
  <c r="BI233"/>
  <c r="BH233"/>
  <c r="BG233"/>
  <c r="BF233"/>
  <c r="T233"/>
  <c r="R233"/>
  <c r="P233"/>
  <c r="BI229"/>
  <c r="BH229"/>
  <c r="BG229"/>
  <c r="BF229"/>
  <c r="T229"/>
  <c r="R229"/>
  <c r="P229"/>
  <c r="BI224"/>
  <c r="BH224"/>
  <c r="BG224"/>
  <c r="BF224"/>
  <c r="T224"/>
  <c r="R224"/>
  <c r="P224"/>
  <c r="BI220"/>
  <c r="BH220"/>
  <c r="BG220"/>
  <c r="BF220"/>
  <c r="T220"/>
  <c r="R220"/>
  <c r="P220"/>
  <c r="BI217"/>
  <c r="BH217"/>
  <c r="BG217"/>
  <c r="BF217"/>
  <c r="T217"/>
  <c r="R217"/>
  <c r="P217"/>
  <c r="BI214"/>
  <c r="BH214"/>
  <c r="BG214"/>
  <c r="BF214"/>
  <c r="T214"/>
  <c r="R214"/>
  <c r="P214"/>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4"/>
  <c r="BH194"/>
  <c r="BG194"/>
  <c r="BF194"/>
  <c r="T194"/>
  <c r="R194"/>
  <c r="P194"/>
  <c r="BI193"/>
  <c r="BH193"/>
  <c r="BG193"/>
  <c r="BF193"/>
  <c r="T193"/>
  <c r="R193"/>
  <c r="P193"/>
  <c r="BI190"/>
  <c r="BH190"/>
  <c r="BG190"/>
  <c r="BF190"/>
  <c r="T190"/>
  <c r="R190"/>
  <c r="P190"/>
  <c r="BI187"/>
  <c r="BH187"/>
  <c r="BG187"/>
  <c r="BF187"/>
  <c r="T187"/>
  <c r="R187"/>
  <c r="P187"/>
  <c r="BI184"/>
  <c r="BH184"/>
  <c r="BG184"/>
  <c r="BF184"/>
  <c r="T184"/>
  <c r="R184"/>
  <c r="P184"/>
  <c r="BI179"/>
  <c r="BH179"/>
  <c r="BG179"/>
  <c r="BF179"/>
  <c r="T179"/>
  <c r="R179"/>
  <c r="P179"/>
  <c r="BI178"/>
  <c r="BH178"/>
  <c r="BG178"/>
  <c r="BF178"/>
  <c r="T178"/>
  <c r="R178"/>
  <c r="P178"/>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4"/>
  <c r="BH164"/>
  <c r="BG164"/>
  <c r="BF164"/>
  <c r="T164"/>
  <c r="R164"/>
  <c r="P164"/>
  <c r="BI160"/>
  <c r="BH160"/>
  <c r="BG160"/>
  <c r="BF160"/>
  <c r="T160"/>
  <c r="R160"/>
  <c r="P160"/>
  <c r="BI157"/>
  <c r="BH157"/>
  <c r="BG157"/>
  <c r="BF157"/>
  <c r="T157"/>
  <c r="R157"/>
  <c r="P157"/>
  <c r="BI153"/>
  <c r="BH153"/>
  <c r="BG153"/>
  <c r="BF153"/>
  <c r="T153"/>
  <c r="R153"/>
  <c r="P153"/>
  <c r="BI152"/>
  <c r="BH152"/>
  <c r="BG152"/>
  <c r="BF152"/>
  <c r="T152"/>
  <c r="R152"/>
  <c r="P152"/>
  <c r="BI144"/>
  <c r="BH144"/>
  <c r="BG144"/>
  <c r="BF144"/>
  <c r="T144"/>
  <c r="R144"/>
  <c r="P144"/>
  <c r="BI143"/>
  <c r="BH143"/>
  <c r="BG143"/>
  <c r="BF143"/>
  <c r="T143"/>
  <c r="R143"/>
  <c r="P143"/>
  <c r="F134"/>
  <c r="E132"/>
  <c r="F93"/>
  <c r="E91"/>
  <c r="J28"/>
  <c r="E28"/>
  <c r="J137"/>
  <c r="J27"/>
  <c r="J25"/>
  <c r="E25"/>
  <c r="J95"/>
  <c r="J24"/>
  <c r="J22"/>
  <c r="E22"/>
  <c r="F137"/>
  <c r="J21"/>
  <c r="J19"/>
  <c r="E19"/>
  <c r="F95"/>
  <c r="J18"/>
  <c r="J16"/>
  <c r="J93"/>
  <c r="E7"/>
  <c r="E85"/>
  <c i="16" r="J41"/>
  <c r="J40"/>
  <c i="1" r="AY114"/>
  <c i="16" r="J39"/>
  <c i="1" r="AX114"/>
  <c i="16" r="BI159"/>
  <c r="BH159"/>
  <c r="BG159"/>
  <c r="BF159"/>
  <c r="T159"/>
  <c r="R159"/>
  <c r="P159"/>
  <c r="BI156"/>
  <c r="BH156"/>
  <c r="BG156"/>
  <c r="BF156"/>
  <c r="T156"/>
  <c r="R156"/>
  <c r="P156"/>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40"/>
  <c r="BH140"/>
  <c r="BG140"/>
  <c r="BF140"/>
  <c r="T140"/>
  <c r="R140"/>
  <c r="P140"/>
  <c r="BI137"/>
  <c r="BH137"/>
  <c r="BG137"/>
  <c r="BF137"/>
  <c r="T137"/>
  <c r="R137"/>
  <c r="P137"/>
  <c r="BI134"/>
  <c r="BH134"/>
  <c r="BG134"/>
  <c r="BF134"/>
  <c r="T134"/>
  <c r="R134"/>
  <c r="P134"/>
  <c r="BI132"/>
  <c r="BH132"/>
  <c r="BG132"/>
  <c r="BF132"/>
  <c r="T132"/>
  <c r="R132"/>
  <c r="P132"/>
  <c r="BI130"/>
  <c r="BH130"/>
  <c r="BG130"/>
  <c r="BF130"/>
  <c r="T130"/>
  <c r="R130"/>
  <c r="P130"/>
  <c r="F121"/>
  <c r="E119"/>
  <c r="F93"/>
  <c r="E91"/>
  <c r="J28"/>
  <c r="E28"/>
  <c r="J96"/>
  <c r="J27"/>
  <c r="J25"/>
  <c r="E25"/>
  <c r="J95"/>
  <c r="J24"/>
  <c r="J22"/>
  <c r="E22"/>
  <c r="F124"/>
  <c r="J21"/>
  <c r="J19"/>
  <c r="E19"/>
  <c r="F123"/>
  <c r="J18"/>
  <c r="J16"/>
  <c r="J93"/>
  <c r="E7"/>
  <c r="E113"/>
  <c i="15" r="J41"/>
  <c r="J40"/>
  <c i="1" r="AY112"/>
  <c i="15" r="J39"/>
  <c i="1" r="AX112"/>
  <c i="15" r="BI328"/>
  <c r="BH328"/>
  <c r="BG328"/>
  <c r="BF328"/>
  <c r="T328"/>
  <c r="R328"/>
  <c r="P328"/>
  <c r="BI319"/>
  <c r="BH319"/>
  <c r="BG319"/>
  <c r="BF319"/>
  <c r="T319"/>
  <c r="R319"/>
  <c r="P319"/>
  <c r="BI311"/>
  <c r="BH311"/>
  <c r="BG311"/>
  <c r="BF311"/>
  <c r="T311"/>
  <c r="R311"/>
  <c r="P311"/>
  <c r="BI303"/>
  <c r="BH303"/>
  <c r="BG303"/>
  <c r="BF303"/>
  <c r="T303"/>
  <c r="R303"/>
  <c r="P303"/>
  <c r="BI301"/>
  <c r="BH301"/>
  <c r="BG301"/>
  <c r="BF301"/>
  <c r="T301"/>
  <c r="R301"/>
  <c r="P301"/>
  <c r="BI299"/>
  <c r="BH299"/>
  <c r="BG299"/>
  <c r="BF299"/>
  <c r="T299"/>
  <c r="R299"/>
  <c r="P299"/>
  <c r="BI297"/>
  <c r="BH297"/>
  <c r="BG297"/>
  <c r="BF297"/>
  <c r="T297"/>
  <c r="R297"/>
  <c r="P297"/>
  <c r="BI294"/>
  <c r="BH294"/>
  <c r="BG294"/>
  <c r="BF294"/>
  <c r="T294"/>
  <c r="R294"/>
  <c r="P294"/>
  <c r="BI292"/>
  <c r="BH292"/>
  <c r="BG292"/>
  <c r="BF292"/>
  <c r="T292"/>
  <c r="R292"/>
  <c r="P292"/>
  <c r="BI290"/>
  <c r="BH290"/>
  <c r="BG290"/>
  <c r="BF290"/>
  <c r="T290"/>
  <c r="R290"/>
  <c r="P290"/>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69"/>
  <c r="BH269"/>
  <c r="BG269"/>
  <c r="BF269"/>
  <c r="T269"/>
  <c r="R269"/>
  <c r="P269"/>
  <c r="BI259"/>
  <c r="BH259"/>
  <c r="BG259"/>
  <c r="BF259"/>
  <c r="T259"/>
  <c r="R259"/>
  <c r="P259"/>
  <c r="BI250"/>
  <c r="BH250"/>
  <c r="BG250"/>
  <c r="BF250"/>
  <c r="T250"/>
  <c r="R250"/>
  <c r="P250"/>
  <c r="BI246"/>
  <c r="BH246"/>
  <c r="BG246"/>
  <c r="BF246"/>
  <c r="T246"/>
  <c r="R246"/>
  <c r="P246"/>
  <c r="BI244"/>
  <c r="BH244"/>
  <c r="BG244"/>
  <c r="BF244"/>
  <c r="T244"/>
  <c r="R244"/>
  <c r="P244"/>
  <c r="BI242"/>
  <c r="BH242"/>
  <c r="BG242"/>
  <c r="BF242"/>
  <c r="T242"/>
  <c r="R242"/>
  <c r="P242"/>
  <c r="BI240"/>
  <c r="BH240"/>
  <c r="BG240"/>
  <c r="BF240"/>
  <c r="T240"/>
  <c r="R240"/>
  <c r="P240"/>
  <c r="BI237"/>
  <c r="BH237"/>
  <c r="BG237"/>
  <c r="BF237"/>
  <c r="T237"/>
  <c r="R237"/>
  <c r="P237"/>
  <c r="BI235"/>
  <c r="BH235"/>
  <c r="BG235"/>
  <c r="BF235"/>
  <c r="T235"/>
  <c r="R235"/>
  <c r="P235"/>
  <c r="BI233"/>
  <c r="BH233"/>
  <c r="BG233"/>
  <c r="BF233"/>
  <c r="T233"/>
  <c r="R233"/>
  <c r="P233"/>
  <c r="BI229"/>
  <c r="BH229"/>
  <c r="BG229"/>
  <c r="BF229"/>
  <c r="T229"/>
  <c r="R229"/>
  <c r="P229"/>
  <c r="BI226"/>
  <c r="BH226"/>
  <c r="BG226"/>
  <c r="BF226"/>
  <c r="T226"/>
  <c r="R226"/>
  <c r="P226"/>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T194"/>
  <c r="R195"/>
  <c r="R194"/>
  <c r="P195"/>
  <c r="P194"/>
  <c r="BI192"/>
  <c r="BH192"/>
  <c r="BG192"/>
  <c r="BF192"/>
  <c r="T192"/>
  <c r="R192"/>
  <c r="P192"/>
  <c r="BI190"/>
  <c r="BH190"/>
  <c r="BG190"/>
  <c r="BF190"/>
  <c r="T190"/>
  <c r="R190"/>
  <c r="P190"/>
  <c r="BI188"/>
  <c r="BH188"/>
  <c r="BG188"/>
  <c r="BF188"/>
  <c r="T188"/>
  <c r="R188"/>
  <c r="P188"/>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1"/>
  <c r="BH171"/>
  <c r="BG171"/>
  <c r="BF171"/>
  <c r="T171"/>
  <c r="R171"/>
  <c r="P171"/>
  <c r="BI167"/>
  <c r="BH167"/>
  <c r="BG167"/>
  <c r="BF167"/>
  <c r="T167"/>
  <c r="R167"/>
  <c r="P167"/>
  <c r="BI163"/>
  <c r="BH163"/>
  <c r="BG163"/>
  <c r="BF163"/>
  <c r="T163"/>
  <c r="R163"/>
  <c r="P163"/>
  <c r="BI159"/>
  <c r="BH159"/>
  <c r="BG159"/>
  <c r="BF159"/>
  <c r="T159"/>
  <c r="R159"/>
  <c r="P159"/>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F132"/>
  <c r="E130"/>
  <c r="F93"/>
  <c r="E91"/>
  <c r="J28"/>
  <c r="E28"/>
  <c r="J96"/>
  <c r="J27"/>
  <c r="J25"/>
  <c r="E25"/>
  <c r="J95"/>
  <c r="J24"/>
  <c r="J22"/>
  <c r="E22"/>
  <c r="F135"/>
  <c r="J21"/>
  <c r="J19"/>
  <c r="E19"/>
  <c r="F95"/>
  <c r="J18"/>
  <c r="J16"/>
  <c r="J93"/>
  <c r="E7"/>
  <c r="E124"/>
  <c i="14" r="J41"/>
  <c r="J40"/>
  <c i="1" r="AY111"/>
  <c i="14" r="J39"/>
  <c i="1" r="AX111"/>
  <c i="14"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F121"/>
  <c r="E119"/>
  <c r="F93"/>
  <c r="E91"/>
  <c r="J28"/>
  <c r="E28"/>
  <c r="J96"/>
  <c r="J27"/>
  <c r="J25"/>
  <c r="E25"/>
  <c r="J123"/>
  <c r="J24"/>
  <c r="J22"/>
  <c r="E22"/>
  <c r="F124"/>
  <c r="J21"/>
  <c r="J19"/>
  <c r="E19"/>
  <c r="F95"/>
  <c r="J18"/>
  <c r="J16"/>
  <c r="J121"/>
  <c r="E7"/>
  <c r="E85"/>
  <c i="13" r="J39"/>
  <c r="J38"/>
  <c i="1" r="AY108"/>
  <c i="13" r="J37"/>
  <c i="1" r="AX108"/>
  <c i="13" r="BI179"/>
  <c r="BH179"/>
  <c r="BG179"/>
  <c r="BF179"/>
  <c r="T179"/>
  <c r="R179"/>
  <c r="P179"/>
  <c r="BI177"/>
  <c r="BH177"/>
  <c r="BG177"/>
  <c r="BF177"/>
  <c r="T177"/>
  <c r="R177"/>
  <c r="P177"/>
  <c r="BI175"/>
  <c r="BH175"/>
  <c r="BG175"/>
  <c r="BF175"/>
  <c r="T175"/>
  <c r="R175"/>
  <c r="P175"/>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8"/>
  <c r="BH158"/>
  <c r="BG158"/>
  <c r="BF158"/>
  <c r="T158"/>
  <c r="R158"/>
  <c r="P158"/>
  <c r="BI156"/>
  <c r="BH156"/>
  <c r="BG156"/>
  <c r="BF156"/>
  <c r="T156"/>
  <c r="R156"/>
  <c r="P156"/>
  <c r="BI149"/>
  <c r="BH149"/>
  <c r="BG149"/>
  <c r="BF149"/>
  <c r="T149"/>
  <c r="R149"/>
  <c r="P149"/>
  <c r="BI147"/>
  <c r="BH147"/>
  <c r="BG147"/>
  <c r="BF147"/>
  <c r="T147"/>
  <c r="R147"/>
  <c r="P147"/>
  <c r="BI139"/>
  <c r="BH139"/>
  <c r="BG139"/>
  <c r="BF139"/>
  <c r="T139"/>
  <c r="R139"/>
  <c r="P139"/>
  <c r="BI134"/>
  <c r="BH134"/>
  <c r="BG134"/>
  <c r="BF134"/>
  <c r="T134"/>
  <c r="R134"/>
  <c r="P134"/>
  <c r="BI132"/>
  <c r="BH132"/>
  <c r="BG132"/>
  <c r="BF132"/>
  <c r="T132"/>
  <c r="R132"/>
  <c r="P132"/>
  <c r="BI128"/>
  <c r="BH128"/>
  <c r="BG128"/>
  <c r="BF128"/>
  <c r="T128"/>
  <c r="R128"/>
  <c r="P128"/>
  <c r="BI126"/>
  <c r="BH126"/>
  <c r="BG126"/>
  <c r="BF126"/>
  <c r="T126"/>
  <c r="R126"/>
  <c r="P126"/>
  <c r="F117"/>
  <c r="E115"/>
  <c r="F91"/>
  <c r="E89"/>
  <c r="J26"/>
  <c r="E26"/>
  <c r="J94"/>
  <c r="J25"/>
  <c r="J23"/>
  <c r="E23"/>
  <c r="J119"/>
  <c r="J22"/>
  <c r="J20"/>
  <c r="E20"/>
  <c r="F120"/>
  <c r="J19"/>
  <c r="J17"/>
  <c r="E17"/>
  <c r="F119"/>
  <c r="J16"/>
  <c r="J14"/>
  <c r="J117"/>
  <c r="E7"/>
  <c r="E85"/>
  <c i="12" r="J172"/>
  <c r="J39"/>
  <c r="J38"/>
  <c i="1" r="AY107"/>
  <c i="12" r="J37"/>
  <c i="1" r="AX107"/>
  <c i="12" r="BI188"/>
  <c r="BH188"/>
  <c r="BG188"/>
  <c r="BF188"/>
  <c r="T188"/>
  <c r="R188"/>
  <c r="P188"/>
  <c r="BI181"/>
  <c r="BH181"/>
  <c r="BG181"/>
  <c r="BF181"/>
  <c r="T181"/>
  <c r="R181"/>
  <c r="P181"/>
  <c r="BI174"/>
  <c r="BH174"/>
  <c r="BG174"/>
  <c r="BF174"/>
  <c r="T174"/>
  <c r="R174"/>
  <c r="P174"/>
  <c r="J101"/>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0"/>
  <c r="BH160"/>
  <c r="BG160"/>
  <c r="BF160"/>
  <c r="T160"/>
  <c r="R160"/>
  <c r="P160"/>
  <c r="BI157"/>
  <c r="BH157"/>
  <c r="BG157"/>
  <c r="BF157"/>
  <c r="T157"/>
  <c r="R157"/>
  <c r="P157"/>
  <c r="BI151"/>
  <c r="BH151"/>
  <c r="BG151"/>
  <c r="BF151"/>
  <c r="T151"/>
  <c r="R151"/>
  <c r="P151"/>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5"/>
  <c r="BH135"/>
  <c r="BG135"/>
  <c r="BF135"/>
  <c r="T135"/>
  <c r="R135"/>
  <c r="P135"/>
  <c r="BI133"/>
  <c r="BH133"/>
  <c r="BG133"/>
  <c r="BF133"/>
  <c r="T133"/>
  <c r="R133"/>
  <c r="P133"/>
  <c r="BI132"/>
  <c r="BH132"/>
  <c r="BG132"/>
  <c r="BF132"/>
  <c r="T132"/>
  <c r="R132"/>
  <c r="P132"/>
  <c r="BI131"/>
  <c r="BH131"/>
  <c r="BG131"/>
  <c r="BF131"/>
  <c r="T131"/>
  <c r="R131"/>
  <c r="P131"/>
  <c r="BI129"/>
  <c r="BH129"/>
  <c r="BG129"/>
  <c r="BF129"/>
  <c r="T129"/>
  <c r="R129"/>
  <c r="P129"/>
  <c r="BI127"/>
  <c r="BH127"/>
  <c r="BG127"/>
  <c r="BF127"/>
  <c r="T127"/>
  <c r="R127"/>
  <c r="P127"/>
  <c r="F118"/>
  <c r="E116"/>
  <c r="F91"/>
  <c r="E89"/>
  <c r="J26"/>
  <c r="E26"/>
  <c r="J121"/>
  <c r="J25"/>
  <c r="J23"/>
  <c r="E23"/>
  <c r="J120"/>
  <c r="J22"/>
  <c r="J20"/>
  <c r="E20"/>
  <c r="F94"/>
  <c r="J19"/>
  <c r="J17"/>
  <c r="E17"/>
  <c r="F120"/>
  <c r="J16"/>
  <c r="J14"/>
  <c r="J118"/>
  <c r="E7"/>
  <c r="E112"/>
  <c i="11" r="J39"/>
  <c r="J38"/>
  <c i="1" r="AY106"/>
  <c i="11" r="J37"/>
  <c i="1" r="AX106"/>
  <c i="11" r="BI252"/>
  <c r="BH252"/>
  <c r="BG252"/>
  <c r="BF252"/>
  <c r="T252"/>
  <c r="R252"/>
  <c r="P252"/>
  <c r="BI250"/>
  <c r="BH250"/>
  <c r="BG250"/>
  <c r="BF250"/>
  <c r="T250"/>
  <c r="R250"/>
  <c r="P250"/>
  <c r="BI248"/>
  <c r="BH248"/>
  <c r="BG248"/>
  <c r="BF248"/>
  <c r="T248"/>
  <c r="R248"/>
  <c r="P248"/>
  <c r="BI239"/>
  <c r="BH239"/>
  <c r="BG239"/>
  <c r="BF239"/>
  <c r="T239"/>
  <c r="R239"/>
  <c r="P239"/>
  <c r="BI230"/>
  <c r="BH230"/>
  <c r="BG230"/>
  <c r="BF230"/>
  <c r="T230"/>
  <c r="R230"/>
  <c r="P230"/>
  <c r="BI228"/>
  <c r="BH228"/>
  <c r="BG228"/>
  <c r="BF228"/>
  <c r="T228"/>
  <c r="R228"/>
  <c r="P228"/>
  <c r="BI220"/>
  <c r="BH220"/>
  <c r="BG220"/>
  <c r="BF220"/>
  <c r="T220"/>
  <c r="R220"/>
  <c r="P220"/>
  <c r="BI212"/>
  <c r="BH212"/>
  <c r="BG212"/>
  <c r="BF212"/>
  <c r="T212"/>
  <c r="R212"/>
  <c r="P212"/>
  <c r="BI204"/>
  <c r="BH204"/>
  <c r="BG204"/>
  <c r="BF204"/>
  <c r="T204"/>
  <c r="R204"/>
  <c r="P204"/>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94"/>
  <c r="J25"/>
  <c r="J23"/>
  <c r="E23"/>
  <c r="J93"/>
  <c r="J22"/>
  <c r="J20"/>
  <c r="E20"/>
  <c r="F120"/>
  <c r="J19"/>
  <c r="J17"/>
  <c r="E17"/>
  <c r="F119"/>
  <c r="J16"/>
  <c r="J14"/>
  <c r="J91"/>
  <c r="E7"/>
  <c r="E111"/>
  <c i="10" r="J39"/>
  <c r="J38"/>
  <c i="1" r="AY105"/>
  <c i="10" r="J37"/>
  <c i="1" r="AX105"/>
  <c i="10" r="BI156"/>
  <c r="BH156"/>
  <c r="BG156"/>
  <c r="BF156"/>
  <c r="T156"/>
  <c r="T155"/>
  <c r="R156"/>
  <c r="R155"/>
  <c r="P156"/>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5"/>
  <c r="BH135"/>
  <c r="BG135"/>
  <c r="BF135"/>
  <c r="T135"/>
  <c r="R135"/>
  <c r="P135"/>
  <c r="BI133"/>
  <c r="BH133"/>
  <c r="BG133"/>
  <c r="BF133"/>
  <c r="T133"/>
  <c r="R133"/>
  <c r="P133"/>
  <c r="BI131"/>
  <c r="BH131"/>
  <c r="BG131"/>
  <c r="BF131"/>
  <c r="T131"/>
  <c r="R131"/>
  <c r="P131"/>
  <c r="BI129"/>
  <c r="BH129"/>
  <c r="BG129"/>
  <c r="BF129"/>
  <c r="T129"/>
  <c r="T128"/>
  <c r="R129"/>
  <c r="R128"/>
  <c r="P129"/>
  <c r="P128"/>
  <c r="J123"/>
  <c r="J122"/>
  <c r="F122"/>
  <c r="F120"/>
  <c r="E118"/>
  <c r="J94"/>
  <c r="J93"/>
  <c r="F93"/>
  <c r="F91"/>
  <c r="E89"/>
  <c r="J20"/>
  <c r="E20"/>
  <c r="F94"/>
  <c r="J19"/>
  <c r="J14"/>
  <c r="J91"/>
  <c r="E7"/>
  <c r="E85"/>
  <c i="9" r="J39"/>
  <c r="J38"/>
  <c i="1" r="AY104"/>
  <c i="9" r="J37"/>
  <c i="1" r="AX104"/>
  <c i="9" r="BI219"/>
  <c r="BH219"/>
  <c r="BG219"/>
  <c r="BF219"/>
  <c r="T219"/>
  <c r="R219"/>
  <c r="P219"/>
  <c r="BI212"/>
  <c r="BH212"/>
  <c r="BG212"/>
  <c r="BF212"/>
  <c r="T212"/>
  <c r="R212"/>
  <c r="P212"/>
  <c r="BI205"/>
  <c r="BH205"/>
  <c r="BG205"/>
  <c r="BF205"/>
  <c r="T205"/>
  <c r="R205"/>
  <c r="P205"/>
  <c r="BI197"/>
  <c r="BH197"/>
  <c r="BG197"/>
  <c r="BF197"/>
  <c r="T197"/>
  <c r="R197"/>
  <c r="P197"/>
  <c r="BI188"/>
  <c r="BH188"/>
  <c r="BG188"/>
  <c r="BF188"/>
  <c r="T188"/>
  <c r="R188"/>
  <c r="P188"/>
  <c r="BI187"/>
  <c r="BH187"/>
  <c r="BG187"/>
  <c r="BF187"/>
  <c r="T187"/>
  <c r="R187"/>
  <c r="P187"/>
  <c r="BI186"/>
  <c r="BH186"/>
  <c r="BG186"/>
  <c r="BF186"/>
  <c r="T186"/>
  <c r="R186"/>
  <c r="P186"/>
  <c r="BI183"/>
  <c r="BH183"/>
  <c r="BG183"/>
  <c r="BF183"/>
  <c r="T183"/>
  <c r="R183"/>
  <c r="P183"/>
  <c r="BI177"/>
  <c r="BH177"/>
  <c r="BG177"/>
  <c r="BF177"/>
  <c r="T177"/>
  <c r="R177"/>
  <c r="P177"/>
  <c r="BI172"/>
  <c r="BH172"/>
  <c r="BG172"/>
  <c r="BF172"/>
  <c r="T172"/>
  <c r="R172"/>
  <c r="P172"/>
  <c r="BI169"/>
  <c r="BH169"/>
  <c r="BG169"/>
  <c r="BF169"/>
  <c r="T169"/>
  <c r="R169"/>
  <c r="P169"/>
  <c r="BI168"/>
  <c r="BH168"/>
  <c r="BG168"/>
  <c r="BF168"/>
  <c r="T168"/>
  <c r="R168"/>
  <c r="P168"/>
  <c r="BI167"/>
  <c r="BH167"/>
  <c r="BG167"/>
  <c r="BF167"/>
  <c r="T167"/>
  <c r="R167"/>
  <c r="P167"/>
  <c r="BI162"/>
  <c r="BH162"/>
  <c r="BG162"/>
  <c r="BF162"/>
  <c r="T162"/>
  <c r="R162"/>
  <c r="P162"/>
  <c r="BI160"/>
  <c r="BH160"/>
  <c r="BG160"/>
  <c r="BF160"/>
  <c r="T160"/>
  <c r="R160"/>
  <c r="P160"/>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5"/>
  <c r="BH145"/>
  <c r="BG145"/>
  <c r="BF145"/>
  <c r="T145"/>
  <c r="R145"/>
  <c r="P145"/>
  <c r="BI140"/>
  <c r="BH140"/>
  <c r="BG140"/>
  <c r="BF140"/>
  <c r="T140"/>
  <c r="R140"/>
  <c r="P140"/>
  <c r="BI139"/>
  <c r="BH139"/>
  <c r="BG139"/>
  <c r="BF139"/>
  <c r="T139"/>
  <c r="R139"/>
  <c r="P139"/>
  <c r="BI138"/>
  <c r="BH138"/>
  <c r="BG138"/>
  <c r="BF138"/>
  <c r="T138"/>
  <c r="R138"/>
  <c r="P138"/>
  <c r="BI135"/>
  <c r="BH135"/>
  <c r="BG135"/>
  <c r="BF135"/>
  <c r="T135"/>
  <c r="R135"/>
  <c r="P135"/>
  <c r="BI130"/>
  <c r="BH130"/>
  <c r="BG130"/>
  <c r="BF130"/>
  <c r="T130"/>
  <c r="R130"/>
  <c r="P130"/>
  <c r="BI129"/>
  <c r="BH129"/>
  <c r="BG129"/>
  <c r="BF129"/>
  <c r="T129"/>
  <c r="R129"/>
  <c r="P129"/>
  <c r="BI127"/>
  <c r="BH127"/>
  <c r="BG127"/>
  <c r="BF127"/>
  <c r="T127"/>
  <c r="R127"/>
  <c r="P127"/>
  <c r="F118"/>
  <c r="E116"/>
  <c r="F91"/>
  <c r="E89"/>
  <c r="J26"/>
  <c r="E26"/>
  <c r="J94"/>
  <c r="J25"/>
  <c r="J23"/>
  <c r="E23"/>
  <c r="J120"/>
  <c r="J22"/>
  <c r="J20"/>
  <c r="E20"/>
  <c r="F94"/>
  <c r="J19"/>
  <c r="J17"/>
  <c r="E17"/>
  <c r="F93"/>
  <c r="J16"/>
  <c r="J14"/>
  <c r="J91"/>
  <c r="E7"/>
  <c r="E112"/>
  <c i="8" r="J39"/>
  <c r="J38"/>
  <c i="1" r="AY103"/>
  <c i="8" r="J37"/>
  <c i="1" r="AX103"/>
  <c i="8" r="BI148"/>
  <c r="BH148"/>
  <c r="BG148"/>
  <c r="BF148"/>
  <c r="T148"/>
  <c r="R148"/>
  <c r="P148"/>
  <c r="BI146"/>
  <c r="BH146"/>
  <c r="BG146"/>
  <c r="BF146"/>
  <c r="T146"/>
  <c r="R146"/>
  <c r="P146"/>
  <c r="BI144"/>
  <c r="BH144"/>
  <c r="BG144"/>
  <c r="BF144"/>
  <c r="T144"/>
  <c r="R144"/>
  <c r="P144"/>
  <c r="BI138"/>
  <c r="BH138"/>
  <c r="BG138"/>
  <c r="BF138"/>
  <c r="T138"/>
  <c r="R138"/>
  <c r="P138"/>
  <c r="BI133"/>
  <c r="BH133"/>
  <c r="BG133"/>
  <c r="BF133"/>
  <c r="T133"/>
  <c r="R133"/>
  <c r="P133"/>
  <c r="BI128"/>
  <c r="BH128"/>
  <c r="BG128"/>
  <c r="BF128"/>
  <c r="T128"/>
  <c r="R128"/>
  <c r="P128"/>
  <c r="BI126"/>
  <c r="BH126"/>
  <c r="BG126"/>
  <c r="BF126"/>
  <c r="T126"/>
  <c r="R126"/>
  <c r="P126"/>
  <c r="F117"/>
  <c r="E115"/>
  <c r="F91"/>
  <c r="E89"/>
  <c r="J26"/>
  <c r="E26"/>
  <c r="J120"/>
  <c r="J25"/>
  <c r="J23"/>
  <c r="E23"/>
  <c r="J119"/>
  <c r="J22"/>
  <c r="J20"/>
  <c r="E20"/>
  <c r="F94"/>
  <c r="J19"/>
  <c r="J17"/>
  <c r="E17"/>
  <c r="F93"/>
  <c r="J16"/>
  <c r="J14"/>
  <c r="J117"/>
  <c r="E7"/>
  <c r="E111"/>
  <c i="7" r="J39"/>
  <c r="J38"/>
  <c i="1" r="AY102"/>
  <c i="7" r="J37"/>
  <c i="1" r="AX102"/>
  <c i="7"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3"/>
  <c r="BH133"/>
  <c r="BG133"/>
  <c r="BF133"/>
  <c r="T133"/>
  <c r="R133"/>
  <c r="P133"/>
  <c r="BI132"/>
  <c r="BH132"/>
  <c r="BG132"/>
  <c r="BF132"/>
  <c r="T132"/>
  <c r="R132"/>
  <c r="P132"/>
  <c r="BI130"/>
  <c r="BH130"/>
  <c r="BG130"/>
  <c r="BF130"/>
  <c r="T130"/>
  <c r="R130"/>
  <c r="P130"/>
  <c r="BI128"/>
  <c r="BH128"/>
  <c r="BG128"/>
  <c r="BF128"/>
  <c r="T128"/>
  <c r="R128"/>
  <c r="P128"/>
  <c r="BI126"/>
  <c r="BH126"/>
  <c r="BG126"/>
  <c r="BF126"/>
  <c r="T126"/>
  <c r="R126"/>
  <c r="P126"/>
  <c r="F117"/>
  <c r="E115"/>
  <c r="F91"/>
  <c r="E89"/>
  <c r="J26"/>
  <c r="E26"/>
  <c r="J94"/>
  <c r="J25"/>
  <c r="J23"/>
  <c r="E23"/>
  <c r="J119"/>
  <c r="J22"/>
  <c r="J20"/>
  <c r="E20"/>
  <c r="F120"/>
  <c r="J19"/>
  <c r="J17"/>
  <c r="E17"/>
  <c r="F93"/>
  <c r="J16"/>
  <c r="J14"/>
  <c r="J117"/>
  <c r="E7"/>
  <c r="E85"/>
  <c i="6" r="J39"/>
  <c r="J38"/>
  <c i="1" r="AY101"/>
  <c i="6" r="J37"/>
  <c i="1" r="AX101"/>
  <c i="6" r="BI183"/>
  <c r="BH183"/>
  <c r="BG183"/>
  <c r="BF183"/>
  <c r="T183"/>
  <c r="R183"/>
  <c r="P183"/>
  <c r="BI182"/>
  <c r="BH182"/>
  <c r="BG182"/>
  <c r="BF182"/>
  <c r="T182"/>
  <c r="R182"/>
  <c r="P182"/>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R164"/>
  <c r="P164"/>
  <c r="BI163"/>
  <c r="BH163"/>
  <c r="BG163"/>
  <c r="BF163"/>
  <c r="T163"/>
  <c r="R163"/>
  <c r="P163"/>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6"/>
  <c r="BH126"/>
  <c r="BG126"/>
  <c r="BF126"/>
  <c r="T126"/>
  <c r="R126"/>
  <c r="P126"/>
  <c r="F117"/>
  <c r="E115"/>
  <c r="F91"/>
  <c r="E89"/>
  <c r="J26"/>
  <c r="E26"/>
  <c r="J120"/>
  <c r="J25"/>
  <c r="J23"/>
  <c r="E23"/>
  <c r="J119"/>
  <c r="J22"/>
  <c r="J20"/>
  <c r="E20"/>
  <c r="F94"/>
  <c r="J19"/>
  <c r="J17"/>
  <c r="E17"/>
  <c r="F93"/>
  <c r="J16"/>
  <c r="J14"/>
  <c r="J117"/>
  <c r="E7"/>
  <c r="E111"/>
  <c i="5" r="J39"/>
  <c r="J38"/>
  <c i="1" r="AY100"/>
  <c i="5" r="J37"/>
  <c i="1" r="AX100"/>
  <c i="5"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6"/>
  <c r="BH146"/>
  <c r="BG146"/>
  <c r="BF146"/>
  <c r="T146"/>
  <c r="R146"/>
  <c r="P146"/>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6"/>
  <c r="BH126"/>
  <c r="BG126"/>
  <c r="BF126"/>
  <c r="T126"/>
  <c r="R126"/>
  <c r="P126"/>
  <c r="F117"/>
  <c r="E115"/>
  <c r="F91"/>
  <c r="E89"/>
  <c r="J26"/>
  <c r="E26"/>
  <c r="J120"/>
  <c r="J25"/>
  <c r="J23"/>
  <c r="E23"/>
  <c r="J119"/>
  <c r="J22"/>
  <c r="J20"/>
  <c r="E20"/>
  <c r="F120"/>
  <c r="J19"/>
  <c r="J17"/>
  <c r="E17"/>
  <c r="F119"/>
  <c r="J16"/>
  <c r="J14"/>
  <c r="J91"/>
  <c r="E7"/>
  <c r="E111"/>
  <c i="4" r="J39"/>
  <c r="J38"/>
  <c i="1" r="AY98"/>
  <c i="4" r="J37"/>
  <c i="1" r="AX98"/>
  <c i="4" r="BI127"/>
  <c r="BH127"/>
  <c r="BG127"/>
  <c r="BF127"/>
  <c r="T127"/>
  <c r="R127"/>
  <c r="P127"/>
  <c r="BI126"/>
  <c r="BH126"/>
  <c r="BG126"/>
  <c r="BF126"/>
  <c r="T126"/>
  <c r="R126"/>
  <c r="P126"/>
  <c r="BI125"/>
  <c r="BH125"/>
  <c r="BG125"/>
  <c r="BF125"/>
  <c r="T125"/>
  <c r="R125"/>
  <c r="P125"/>
  <c r="F116"/>
  <c r="E114"/>
  <c r="F91"/>
  <c r="E89"/>
  <c r="J26"/>
  <c r="E26"/>
  <c r="J94"/>
  <c r="J25"/>
  <c r="J23"/>
  <c r="E23"/>
  <c r="J118"/>
  <c r="J22"/>
  <c r="J20"/>
  <c r="E20"/>
  <c r="F94"/>
  <c r="J19"/>
  <c r="J17"/>
  <c r="E17"/>
  <c r="F118"/>
  <c r="J16"/>
  <c r="J14"/>
  <c r="J116"/>
  <c r="E7"/>
  <c r="E85"/>
  <c i="3" r="J39"/>
  <c r="J38"/>
  <c i="1" r="AY97"/>
  <c i="3" r="J37"/>
  <c i="1" r="AX97"/>
  <c i="3"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5"/>
  <c r="E113"/>
  <c r="F91"/>
  <c r="E89"/>
  <c r="J26"/>
  <c r="E26"/>
  <c r="J118"/>
  <c r="J25"/>
  <c r="J23"/>
  <c r="E23"/>
  <c r="J93"/>
  <c r="J22"/>
  <c r="J20"/>
  <c r="E20"/>
  <c r="F94"/>
  <c r="J19"/>
  <c r="J17"/>
  <c r="E17"/>
  <c r="F117"/>
  <c r="J16"/>
  <c r="J14"/>
  <c r="J115"/>
  <c r="E7"/>
  <c r="E109"/>
  <c i="2" r="J39"/>
  <c r="J38"/>
  <c i="1" r="AY96"/>
  <c i="2" r="J37"/>
  <c i="1" r="AX96"/>
  <c i="2"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5"/>
  <c r="E113"/>
  <c r="F91"/>
  <c r="E89"/>
  <c r="J26"/>
  <c r="E26"/>
  <c r="J94"/>
  <c r="J25"/>
  <c r="J23"/>
  <c r="E23"/>
  <c r="J117"/>
  <c r="J22"/>
  <c r="J20"/>
  <c r="E20"/>
  <c r="F118"/>
  <c r="J19"/>
  <c r="J17"/>
  <c r="E17"/>
  <c r="F117"/>
  <c r="J16"/>
  <c r="J14"/>
  <c r="J115"/>
  <c r="E7"/>
  <c r="E109"/>
  <c i="1" r="L90"/>
  <c r="AM90"/>
  <c r="AM89"/>
  <c r="L89"/>
  <c r="AM87"/>
  <c r="L87"/>
  <c r="L85"/>
  <c r="L84"/>
  <c i="2" r="J132"/>
  <c r="BK150"/>
  <c r="J129"/>
  <c r="J155"/>
  <c r="J136"/>
  <c r="BK153"/>
  <c r="BK141"/>
  <c r="J130"/>
  <c i="1" r="AS113"/>
  <c i="3" r="BK135"/>
  <c i="4" r="J126"/>
  <c i="5" r="BK137"/>
  <c r="J161"/>
  <c r="BK148"/>
  <c i="6" r="BK157"/>
  <c r="J173"/>
  <c r="BK171"/>
  <c r="J136"/>
  <c r="BK147"/>
  <c i="7" r="BK168"/>
  <c i="9" r="J160"/>
  <c r="J167"/>
  <c r="BK155"/>
  <c r="J155"/>
  <c i="10" r="J153"/>
  <c r="J156"/>
  <c r="J154"/>
  <c r="J131"/>
  <c i="11" r="J171"/>
  <c r="BK230"/>
  <c r="J193"/>
  <c r="J142"/>
  <c r="BK163"/>
  <c r="BK148"/>
  <c r="BK131"/>
  <c r="BK173"/>
  <c r="BK197"/>
  <c i="12" r="BK160"/>
  <c r="BK131"/>
  <c r="J151"/>
  <c r="BK181"/>
  <c r="BK140"/>
  <c i="13" r="J147"/>
  <c r="J162"/>
  <c r="J163"/>
  <c i="14" r="BK145"/>
  <c r="BK132"/>
  <c i="15" r="J198"/>
  <c r="J269"/>
  <c r="J299"/>
  <c r="BK294"/>
  <c r="BK281"/>
  <c r="J235"/>
  <c r="BK198"/>
  <c i="16" r="BK156"/>
  <c r="BK134"/>
  <c r="J132"/>
  <c r="BK132"/>
  <c i="17" r="J422"/>
  <c r="J295"/>
  <c r="J168"/>
  <c r="J438"/>
  <c r="BK410"/>
  <c r="J397"/>
  <c r="BK375"/>
  <c r="J332"/>
  <c r="J276"/>
  <c r="J164"/>
  <c r="BK266"/>
  <c r="BK336"/>
  <c r="J207"/>
  <c r="BK350"/>
  <c r="BK343"/>
  <c r="BK213"/>
  <c r="BK419"/>
  <c r="BK276"/>
  <c r="J451"/>
  <c r="J427"/>
  <c r="BK388"/>
  <c r="J333"/>
  <c r="J417"/>
  <c r="J194"/>
  <c r="BK427"/>
  <c r="J237"/>
  <c r="BK320"/>
  <c r="BK220"/>
  <c r="BK406"/>
  <c r="BK438"/>
  <c r="BK356"/>
  <c r="J160"/>
  <c r="J201"/>
  <c r="J336"/>
  <c i="18" r="BK223"/>
  <c r="BK148"/>
  <c r="BK244"/>
  <c r="J160"/>
  <c r="BK195"/>
  <c r="J164"/>
  <c r="BK184"/>
  <c i="19" r="BK182"/>
  <c r="J180"/>
  <c r="J145"/>
  <c r="J149"/>
  <c r="BK133"/>
  <c r="BK163"/>
  <c r="BK147"/>
  <c r="BK129"/>
  <c i="20" r="J130"/>
  <c r="J151"/>
  <c r="BK151"/>
  <c i="21" r="J390"/>
  <c r="J369"/>
  <c r="J284"/>
  <c r="J403"/>
  <c r="BK374"/>
  <c r="J358"/>
  <c r="J427"/>
  <c r="J222"/>
  <c r="BK398"/>
  <c r="BK324"/>
  <c r="BK271"/>
  <c r="BK206"/>
  <c r="BK146"/>
  <c r="BK247"/>
  <c r="J323"/>
  <c r="BK248"/>
  <c r="BK304"/>
  <c r="J406"/>
  <c r="J374"/>
  <c r="BK268"/>
  <c r="J195"/>
  <c r="J143"/>
  <c r="J349"/>
  <c r="J429"/>
  <c r="J178"/>
  <c r="J239"/>
  <c r="J212"/>
  <c i="22" r="BK140"/>
  <c r="BK154"/>
  <c i="23" r="J366"/>
  <c r="BK338"/>
  <c r="BK282"/>
  <c r="BK380"/>
  <c r="BK325"/>
  <c r="J292"/>
  <c r="J214"/>
  <c r="BK324"/>
  <c r="BK193"/>
  <c r="J349"/>
  <c r="BK202"/>
  <c r="J312"/>
  <c r="BK365"/>
  <c r="BK263"/>
  <c r="BK260"/>
  <c r="J398"/>
  <c r="J395"/>
  <c r="BK211"/>
  <c r="BK390"/>
  <c r="J169"/>
  <c r="J382"/>
  <c r="BK291"/>
  <c r="J266"/>
  <c r="BK165"/>
  <c r="J242"/>
  <c r="BK386"/>
  <c r="BK283"/>
  <c r="J317"/>
  <c r="BK242"/>
  <c i="24" r="J140"/>
  <c r="BK144"/>
  <c r="BK132"/>
  <c i="25" r="BK153"/>
  <c r="BK214"/>
  <c r="BK143"/>
  <c r="J221"/>
  <c r="BK191"/>
  <c r="BK137"/>
  <c r="J232"/>
  <c r="J216"/>
  <c r="J164"/>
  <c r="BK155"/>
  <c r="BK141"/>
  <c r="J180"/>
  <c r="J166"/>
  <c i="26" r="J134"/>
  <c r="J162"/>
  <c r="J160"/>
  <c r="J155"/>
  <c i="28" r="BK131"/>
  <c i="29" r="J202"/>
  <c r="J162"/>
  <c r="BK217"/>
  <c r="J138"/>
  <c r="J198"/>
  <c r="BK202"/>
  <c r="BK247"/>
  <c r="J236"/>
  <c r="J247"/>
  <c r="J194"/>
  <c r="J217"/>
  <c r="BK206"/>
  <c r="J175"/>
  <c r="J165"/>
  <c r="J158"/>
  <c r="J146"/>
  <c i="30" r="BK211"/>
  <c r="BK172"/>
  <c r="BK216"/>
  <c r="BK207"/>
  <c r="J184"/>
  <c r="J162"/>
  <c r="BK139"/>
  <c r="J168"/>
  <c r="J207"/>
  <c r="J197"/>
  <c r="J176"/>
  <c r="BK162"/>
  <c r="J195"/>
  <c r="J257"/>
  <c r="J182"/>
  <c r="BK166"/>
  <c r="J250"/>
  <c r="BK222"/>
  <c r="J164"/>
  <c r="BK259"/>
  <c r="BK184"/>
  <c r="J147"/>
  <c r="J216"/>
  <c r="BK197"/>
  <c i="31" r="J175"/>
  <c r="J171"/>
  <c r="J143"/>
  <c r="BK181"/>
  <c r="BK146"/>
  <c r="J217"/>
  <c r="BK198"/>
  <c r="BK187"/>
  <c r="J172"/>
  <c r="BK163"/>
  <c r="J140"/>
  <c r="BK190"/>
  <c r="BK171"/>
  <c r="BK167"/>
  <c r="BK136"/>
  <c r="BK150"/>
  <c r="J145"/>
  <c r="J209"/>
  <c r="BK175"/>
  <c r="BK229"/>
  <c r="J221"/>
  <c r="J168"/>
  <c r="J136"/>
  <c r="J213"/>
  <c r="BK156"/>
  <c r="J200"/>
  <c r="J211"/>
  <c r="BK166"/>
  <c r="J157"/>
  <c r="BK143"/>
  <c r="J196"/>
  <c r="BK162"/>
  <c r="J151"/>
  <c r="BK135"/>
  <c r="J207"/>
  <c r="BK178"/>
  <c r="BK165"/>
  <c r="J153"/>
  <c r="J201"/>
  <c r="BK137"/>
  <c r="BK225"/>
  <c r="J184"/>
  <c r="J167"/>
  <c r="BK154"/>
  <c i="32" r="BK136"/>
  <c r="BK137"/>
  <c r="BK144"/>
  <c r="J134"/>
  <c r="J141"/>
  <c r="J139"/>
  <c i="33" r="J138"/>
  <c r="BK127"/>
  <c r="J149"/>
  <c r="J156"/>
  <c r="BK155"/>
  <c r="J159"/>
  <c r="BK137"/>
  <c r="J144"/>
  <c r="J137"/>
  <c i="34" r="J128"/>
  <c r="J129"/>
  <c r="BK130"/>
  <c i="35" r="BK152"/>
  <c r="BK199"/>
  <c r="J181"/>
  <c r="J157"/>
  <c r="J201"/>
  <c r="BK201"/>
  <c r="BK190"/>
  <c r="J173"/>
  <c r="J140"/>
  <c r="J153"/>
  <c r="J145"/>
  <c r="J137"/>
  <c r="BK142"/>
  <c r="BK140"/>
  <c i="36" r="BK168"/>
  <c r="BK184"/>
  <c r="J159"/>
  <c r="BK159"/>
  <c r="BK171"/>
  <c r="J183"/>
  <c r="BK137"/>
  <c i="37" r="BK146"/>
  <c r="BK138"/>
  <c r="J137"/>
  <c r="J141"/>
  <c i="38" r="J191"/>
  <c r="BK181"/>
  <c r="J167"/>
  <c r="BK134"/>
  <c r="J137"/>
  <c r="BK191"/>
  <c r="BK153"/>
  <c r="BK183"/>
  <c r="BK157"/>
  <c r="BK128"/>
  <c r="J139"/>
  <c i="39" r="J162"/>
  <c r="BK142"/>
  <c r="BK161"/>
  <c i="40" r="J149"/>
  <c r="J152"/>
  <c r="J175"/>
  <c r="J176"/>
  <c r="J162"/>
  <c r="J128"/>
  <c r="J137"/>
  <c r="BK135"/>
  <c r="BK167"/>
  <c i="41" r="BK150"/>
  <c r="BK138"/>
  <c i="42" r="BK159"/>
  <c r="J132"/>
  <c r="J159"/>
  <c r="J150"/>
  <c r="J134"/>
  <c r="BK148"/>
  <c i="44" r="J158"/>
  <c r="J143"/>
  <c r="BK136"/>
  <c r="J136"/>
  <c r="BK159"/>
  <c i="45" r="BK175"/>
  <c r="J138"/>
  <c r="BK142"/>
  <c i="46" r="BK176"/>
  <c r="J130"/>
  <c r="BK144"/>
  <c r="BK181"/>
  <c r="J162"/>
  <c r="BK156"/>
  <c r="J146"/>
  <c r="J136"/>
  <c r="J152"/>
  <c r="BK174"/>
  <c r="J142"/>
  <c i="47" r="BK165"/>
  <c r="BK143"/>
  <c r="J160"/>
  <c r="J147"/>
  <c i="48" r="J215"/>
  <c r="J212"/>
  <c r="BK123"/>
  <c r="J178"/>
  <c r="J149"/>
  <c i="2" r="J138"/>
  <c r="J149"/>
  <c r="BK133"/>
  <c r="J151"/>
  <c i="1" r="AS99"/>
  <c i="2" r="BK128"/>
  <c r="J152"/>
  <c i="1" r="AS137"/>
  <c i="3" r="J131"/>
  <c r="BK123"/>
  <c i="5" r="J167"/>
  <c r="BK172"/>
  <c r="BK156"/>
  <c r="J163"/>
  <c r="J154"/>
  <c r="J172"/>
  <c r="BK154"/>
  <c i="6" r="J128"/>
  <c r="J126"/>
  <c r="J160"/>
  <c r="BK180"/>
  <c r="BK166"/>
  <c r="J145"/>
  <c i="7" r="J174"/>
  <c r="BK161"/>
  <c r="J139"/>
  <c r="BK156"/>
  <c r="J172"/>
  <c r="BK146"/>
  <c r="BK126"/>
  <c i="8" r="BK148"/>
  <c r="J148"/>
  <c i="9" r="BK219"/>
  <c r="J127"/>
  <c r="BK152"/>
  <c r="BK145"/>
  <c r="BK140"/>
  <c r="BK169"/>
  <c r="BK127"/>
  <c r="BK150"/>
  <c i="10" r="J151"/>
  <c r="BK152"/>
  <c r="J140"/>
  <c r="J138"/>
  <c r="BK136"/>
  <c i="11" r="J220"/>
  <c r="J146"/>
  <c r="BK187"/>
  <c r="J202"/>
  <c r="J250"/>
  <c r="J212"/>
  <c r="BK132"/>
  <c r="J131"/>
  <c r="BK228"/>
  <c i="12" r="J168"/>
  <c r="J171"/>
  <c r="BK157"/>
  <c r="BK168"/>
  <c r="J137"/>
  <c r="J144"/>
  <c r="BK137"/>
  <c i="13" r="J139"/>
  <c r="J134"/>
  <c r="BK134"/>
  <c r="BK139"/>
  <c i="14" r="J130"/>
  <c r="BK142"/>
  <c i="15" r="BK285"/>
  <c r="BK210"/>
  <c i="17" r="J304"/>
  <c r="J320"/>
  <c r="BK173"/>
  <c r="J248"/>
  <c r="J198"/>
  <c r="BK171"/>
  <c r="J262"/>
  <c r="BK366"/>
  <c r="J447"/>
  <c i="2" r="J137"/>
  <c r="J156"/>
  <c r="J145"/>
  <c r="BK123"/>
  <c r="J133"/>
  <c r="BK147"/>
  <c r="BK134"/>
  <c r="J127"/>
  <c i="3" r="J129"/>
  <c r="J124"/>
  <c r="BK130"/>
  <c i="4" r="BK127"/>
  <c i="5" r="J155"/>
  <c r="J162"/>
  <c i="6" r="J171"/>
  <c r="BK176"/>
  <c r="J168"/>
  <c r="BK158"/>
  <c r="BK159"/>
  <c r="BK131"/>
  <c i="7" r="BK165"/>
  <c r="J133"/>
  <c r="J166"/>
  <c r="BK140"/>
  <c i="8" r="BK138"/>
  <c r="BK146"/>
  <c i="9" r="J168"/>
  <c r="BK147"/>
  <c r="BK160"/>
  <c r="BK188"/>
  <c r="J145"/>
  <c i="10" r="BK142"/>
  <c r="BK131"/>
  <c r="BK135"/>
  <c i="11" r="J183"/>
  <c r="BK139"/>
  <c r="J239"/>
  <c r="BK183"/>
  <c r="BK248"/>
  <c r="BK171"/>
  <c r="J160"/>
  <c r="J132"/>
  <c r="BK193"/>
  <c r="J167"/>
  <c r="BK144"/>
  <c i="12" r="J157"/>
  <c r="J132"/>
  <c r="J174"/>
  <c r="J162"/>
  <c i="13" r="BK170"/>
  <c r="BK158"/>
  <c r="BK162"/>
  <c r="J168"/>
  <c i="14" r="J136"/>
  <c i="15" r="J240"/>
  <c r="BK200"/>
  <c i="17" r="BK282"/>
  <c r="BK229"/>
  <c r="BK456"/>
  <c r="BK391"/>
  <c r="J366"/>
  <c r="J282"/>
  <c r="BK353"/>
  <c r="J193"/>
  <c r="BK265"/>
  <c i="20" r="BK134"/>
  <c i="21" r="BK418"/>
  <c r="J387"/>
  <c r="J320"/>
  <c r="BK219"/>
  <c r="J292"/>
  <c r="J173"/>
  <c r="BK155"/>
  <c r="J299"/>
  <c r="BK216"/>
  <c r="BK303"/>
  <c r="BK171"/>
  <c r="BK296"/>
  <c i="22" r="J155"/>
  <c r="BK130"/>
  <c i="23" r="BK321"/>
  <c r="BK328"/>
  <c r="J284"/>
  <c r="J371"/>
  <c r="BK339"/>
  <c r="BK171"/>
  <c i="24" r="J146"/>
  <c r="J130"/>
  <c i="25" r="J206"/>
  <c r="J139"/>
  <c r="BK221"/>
  <c r="J188"/>
  <c r="BK188"/>
  <c i="26" r="J170"/>
  <c r="BK136"/>
  <c r="BK144"/>
  <c i="27" r="BK125"/>
  <c i="28" r="BK142"/>
  <c r="BK146"/>
  <c i="29" r="J208"/>
  <c i="33" r="BK139"/>
  <c r="J130"/>
  <c r="BK141"/>
  <c r="BK144"/>
  <c i="34" r="BK132"/>
  <c r="BK134"/>
  <c r="BK129"/>
  <c i="35" r="BK207"/>
  <c r="J183"/>
  <c r="J166"/>
  <c r="J136"/>
  <c r="BK202"/>
  <c r="BK147"/>
  <c r="BK166"/>
  <c r="J139"/>
  <c r="BK143"/>
  <c r="J191"/>
  <c r="BK146"/>
  <c r="BK130"/>
  <c i="36" r="J164"/>
  <c r="BK174"/>
  <c r="BK160"/>
  <c r="BK151"/>
  <c r="J148"/>
  <c i="37" r="BK140"/>
  <c r="J146"/>
  <c r="BK128"/>
  <c i="38" r="J155"/>
  <c r="BK178"/>
  <c r="BK154"/>
  <c r="BK147"/>
  <c r="J183"/>
  <c r="BK185"/>
  <c r="BK165"/>
  <c i="39" r="BK158"/>
  <c r="J137"/>
  <c r="BK137"/>
  <c i="40" r="BK162"/>
  <c r="J139"/>
  <c r="J146"/>
  <c r="BK136"/>
  <c r="BK152"/>
  <c r="J136"/>
  <c r="J138"/>
  <c i="41" r="J153"/>
  <c i="42" r="BK166"/>
  <c r="J127"/>
  <c r="J171"/>
  <c r="J142"/>
  <c r="J166"/>
  <c r="J161"/>
  <c i="43" r="BK148"/>
  <c r="J139"/>
  <c i="44" r="J145"/>
  <c r="BK163"/>
  <c r="BK142"/>
  <c r="J130"/>
  <c r="J151"/>
  <c r="BK138"/>
  <c i="45" r="BK174"/>
  <c r="BK138"/>
  <c r="J136"/>
  <c r="J171"/>
  <c r="BK178"/>
  <c r="BK171"/>
  <c r="BK147"/>
  <c i="46" r="J163"/>
  <c r="BK163"/>
  <c r="J167"/>
  <c r="J184"/>
  <c r="J173"/>
  <c r="J147"/>
  <c r="BK139"/>
  <c r="BK166"/>
  <c r="J168"/>
  <c r="BK151"/>
  <c r="J155"/>
  <c r="J150"/>
  <c r="BK134"/>
  <c i="47" r="J161"/>
  <c r="BK146"/>
  <c r="BK161"/>
  <c r="BK157"/>
  <c r="BK162"/>
  <c r="J168"/>
  <c i="48" r="J191"/>
  <c r="BK224"/>
  <c r="J154"/>
  <c r="BK149"/>
  <c r="J159"/>
  <c r="J123"/>
  <c r="BK125"/>
  <c i="2" r="J146"/>
  <c r="J128"/>
  <c r="J147"/>
  <c i="1" r="AS110"/>
  <c i="2" r="BK154"/>
  <c i="1" r="AS134"/>
  <c r="AS118"/>
  <c i="3" r="BK134"/>
  <c r="J127"/>
  <c i="4" r="BK125"/>
  <c i="5" r="BK159"/>
  <c r="BK160"/>
  <c r="J143"/>
  <c r="J159"/>
  <c r="BK131"/>
  <c r="J160"/>
  <c r="J148"/>
  <c r="J135"/>
  <c r="BK130"/>
  <c i="6" r="BK137"/>
  <c r="J175"/>
  <c r="J177"/>
  <c r="BK175"/>
  <c r="J130"/>
  <c r="J176"/>
  <c r="J155"/>
  <c i="7" r="J158"/>
  <c r="BK148"/>
  <c r="BK174"/>
  <c r="BK152"/>
  <c r="BK154"/>
  <c i="8" r="J128"/>
  <c r="BK126"/>
  <c i="9" r="J130"/>
  <c r="BK138"/>
  <c r="J186"/>
  <c r="BK172"/>
  <c r="BK187"/>
  <c i="10" r="BK138"/>
  <c r="J143"/>
  <c r="J145"/>
  <c i="11" r="BK189"/>
  <c r="BK146"/>
  <c r="BK126"/>
  <c r="BK176"/>
  <c r="J140"/>
  <c r="BK199"/>
  <c i="12" r="BK151"/>
  <c r="J138"/>
  <c r="J164"/>
  <c r="J145"/>
  <c r="BK169"/>
  <c i="13" r="BK177"/>
  <c r="J179"/>
  <c r="J170"/>
  <c r="J160"/>
  <c r="J165"/>
  <c i="14" r="J145"/>
  <c r="J147"/>
  <c r="J138"/>
  <c i="15" r="BK216"/>
  <c r="J177"/>
  <c r="J297"/>
  <c r="J222"/>
  <c i="17" r="J292"/>
  <c r="J220"/>
  <c r="BK262"/>
  <c r="J303"/>
  <c r="BK207"/>
  <c r="J190"/>
  <c r="J407"/>
  <c r="BK295"/>
  <c r="BK198"/>
  <c r="BK296"/>
  <c r="BK422"/>
  <c r="BK233"/>
  <c r="J217"/>
  <c r="J350"/>
  <c r="J356"/>
  <c r="BK190"/>
  <c i="18" r="J197"/>
  <c r="J138"/>
  <c r="J148"/>
  <c r="BK134"/>
  <c r="BK138"/>
  <c i="19" r="BK186"/>
  <c r="J154"/>
  <c r="BK143"/>
  <c i="20" r="J145"/>
  <c r="J132"/>
  <c i="21" r="BK397"/>
  <c r="BK332"/>
  <c r="J381"/>
  <c r="J325"/>
  <c r="J300"/>
  <c r="J408"/>
  <c r="J277"/>
  <c r="BK192"/>
  <c r="BK143"/>
  <c r="BK145"/>
  <c r="J226"/>
  <c r="J155"/>
  <c r="J288"/>
  <c r="J206"/>
  <c r="BK170"/>
  <c r="BK231"/>
  <c r="BK239"/>
  <c r="BK336"/>
  <c r="BK222"/>
  <c i="22" r="J141"/>
  <c r="J132"/>
  <c i="23" r="J354"/>
  <c r="J143"/>
  <c r="BK203"/>
  <c r="J308"/>
  <c r="BK184"/>
  <c r="BK361"/>
  <c r="BK349"/>
  <c r="BK221"/>
  <c r="J154"/>
  <c r="J168"/>
  <c r="BK406"/>
  <c r="J170"/>
  <c r="J254"/>
  <c r="J240"/>
  <c r="BK391"/>
  <c r="BK292"/>
  <c r="BK226"/>
  <c r="J145"/>
  <c r="J155"/>
  <c r="BK354"/>
  <c r="J300"/>
  <c i="24" r="BK141"/>
  <c r="J136"/>
  <c i="25" r="BK200"/>
  <c r="BK232"/>
  <c r="J141"/>
  <c r="J196"/>
  <c r="BK236"/>
  <c r="J182"/>
  <c r="BK150"/>
  <c i="26" r="BK152"/>
  <c r="BK149"/>
  <c r="J132"/>
  <c r="BK132"/>
  <c i="27" r="BK127"/>
  <c i="28" r="J142"/>
  <c r="J137"/>
  <c r="J145"/>
  <c i="29" r="J223"/>
  <c r="J204"/>
  <c r="J168"/>
  <c r="BK141"/>
  <c r="J210"/>
  <c r="BK177"/>
  <c r="J153"/>
  <c r="BK236"/>
  <c r="BK151"/>
  <c r="BK213"/>
  <c r="BK189"/>
  <c r="J241"/>
  <c r="J206"/>
  <c r="BK160"/>
  <c r="BK198"/>
  <c r="J185"/>
  <c r="J151"/>
  <c r="BK208"/>
  <c r="BK200"/>
  <c r="BK153"/>
  <c r="BK175"/>
  <c r="J160"/>
  <c r="BK156"/>
  <c r="BK172"/>
  <c i="30" r="BK182"/>
  <c r="J159"/>
  <c r="J193"/>
  <c r="J205"/>
  <c r="BK205"/>
  <c r="BK168"/>
  <c r="BK144"/>
  <c r="J222"/>
  <c r="BK191"/>
  <c r="BK135"/>
  <c r="BK257"/>
  <c r="J203"/>
  <c r="J174"/>
  <c r="BK164"/>
  <c r="BK137"/>
  <c r="BK147"/>
  <c r="BK244"/>
  <c r="BK238"/>
  <c r="BK178"/>
  <c r="J141"/>
  <c r="J137"/>
  <c r="J244"/>
  <c r="BK193"/>
  <c r="J166"/>
  <c r="BK153"/>
  <c r="BK189"/>
  <c r="BK176"/>
  <c r="BK159"/>
  <c r="J135"/>
  <c r="BK229"/>
  <c i="31" r="BK141"/>
  <c r="J179"/>
  <c r="BK140"/>
  <c r="J203"/>
  <c r="BK201"/>
  <c r="J190"/>
  <c r="BK185"/>
  <c r="BK174"/>
  <c r="J165"/>
  <c r="BK157"/>
  <c r="J146"/>
  <c r="J192"/>
  <c r="J186"/>
  <c r="J141"/>
  <c r="J180"/>
  <c r="J177"/>
  <c r="BK149"/>
  <c r="BK142"/>
  <c r="J137"/>
  <c r="J198"/>
  <c r="BK170"/>
  <c r="J227"/>
  <c r="BK204"/>
  <c r="BK152"/>
  <c r="BK172"/>
  <c r="J149"/>
  <c r="BK231"/>
  <c r="J194"/>
  <c r="J152"/>
  <c r="BK177"/>
  <c r="J223"/>
  <c r="BK203"/>
  <c r="J162"/>
  <c r="BK160"/>
  <c r="BK219"/>
  <c r="BK192"/>
  <c r="J163"/>
  <c r="J160"/>
  <c r="BK159"/>
  <c r="J139"/>
  <c r="BK223"/>
  <c r="J204"/>
  <c r="BK196"/>
  <c r="J176"/>
  <c r="BK158"/>
  <c r="BK217"/>
  <c r="BK207"/>
  <c r="J158"/>
  <c r="BK227"/>
  <c r="BK221"/>
  <c r="BK209"/>
  <c r="J181"/>
  <c r="J166"/>
  <c r="J142"/>
  <c i="32" r="BK146"/>
  <c r="J131"/>
  <c r="BK145"/>
  <c r="BK143"/>
  <c r="J135"/>
  <c i="33" r="BK143"/>
  <c r="BK145"/>
  <c r="J153"/>
  <c r="J150"/>
  <c r="BK159"/>
  <c r="BK146"/>
  <c r="BK138"/>
  <c r="BK154"/>
  <c r="J139"/>
  <c r="J147"/>
  <c r="J128"/>
  <c r="BK132"/>
  <c r="BK129"/>
  <c i="34" r="J131"/>
  <c r="BK135"/>
  <c r="BK136"/>
  <c i="35" r="J197"/>
  <c r="J207"/>
  <c r="J185"/>
  <c r="J171"/>
  <c r="J168"/>
  <c r="BK145"/>
  <c r="J200"/>
  <c r="J206"/>
  <c r="J196"/>
  <c r="BK180"/>
  <c r="BK171"/>
  <c r="J152"/>
  <c r="J132"/>
  <c r="BK157"/>
  <c r="J151"/>
  <c r="J131"/>
  <c r="J163"/>
  <c r="BK132"/>
  <c r="BK162"/>
  <c i="36" r="BK179"/>
  <c r="BK148"/>
  <c r="BK149"/>
  <c r="BK143"/>
  <c r="BK139"/>
  <c r="BK142"/>
  <c r="BK140"/>
  <c r="J169"/>
  <c r="J139"/>
  <c i="37" r="BK147"/>
  <c r="J130"/>
  <c r="J147"/>
  <c r="BK142"/>
  <c r="BK130"/>
  <c i="38" r="J131"/>
  <c r="BK151"/>
  <c r="BK177"/>
  <c r="J170"/>
  <c r="BK167"/>
  <c r="BK138"/>
  <c r="BK162"/>
  <c r="BK184"/>
  <c r="J133"/>
  <c r="J153"/>
  <c r="BK188"/>
  <c r="J168"/>
  <c r="J175"/>
  <c r="J154"/>
  <c r="J128"/>
  <c i="39" r="J158"/>
  <c r="BK145"/>
  <c r="J148"/>
  <c i="40" r="BK171"/>
  <c r="J174"/>
  <c r="J145"/>
  <c r="BK169"/>
  <c r="BK139"/>
  <c r="BK166"/>
  <c r="BK142"/>
  <c r="J167"/>
  <c r="J155"/>
  <c r="BK149"/>
  <c r="BK147"/>
  <c r="BK138"/>
  <c i="41" r="BK136"/>
  <c i="42" r="BK163"/>
  <c r="J155"/>
  <c r="BK170"/>
  <c r="BK132"/>
  <c r="BK131"/>
  <c r="BK158"/>
  <c r="J137"/>
  <c r="J130"/>
  <c r="J138"/>
  <c r="J164"/>
  <c r="J167"/>
  <c r="J144"/>
  <c i="43" r="J151"/>
  <c r="J149"/>
  <c r="BK151"/>
  <c i="44" r="BK151"/>
  <c r="BK141"/>
  <c r="BK156"/>
  <c r="J141"/>
  <c r="BK132"/>
  <c r="J150"/>
  <c r="J128"/>
  <c r="BK152"/>
  <c r="BK145"/>
  <c r="J137"/>
  <c r="J132"/>
  <c i="45" r="BK167"/>
  <c r="J166"/>
  <c r="BK158"/>
  <c r="J162"/>
  <c r="BK135"/>
  <c r="J139"/>
  <c r="BK159"/>
  <c r="BK136"/>
  <c r="J175"/>
  <c r="J160"/>
  <c r="BK166"/>
  <c i="46" r="BK168"/>
  <c r="BK150"/>
  <c r="BK184"/>
  <c r="J172"/>
  <c r="J175"/>
  <c r="J137"/>
  <c r="BK129"/>
  <c r="J133"/>
  <c i="47" r="J162"/>
  <c r="BK168"/>
  <c r="J146"/>
  <c i="48" r="BK132"/>
  <c r="BK154"/>
  <c r="J132"/>
  <c r="J172"/>
  <c i="2" r="BK145"/>
  <c r="J154"/>
  <c r="BK142"/>
  <c r="J153"/>
  <c r="BK132"/>
  <c r="BK149"/>
  <c r="J135"/>
  <c r="BK135"/>
  <c i="3" r="J135"/>
  <c r="BK124"/>
  <c r="J128"/>
  <c i="4" r="BK126"/>
  <c i="5" r="J168"/>
  <c r="J151"/>
  <c r="BK168"/>
  <c r="BK135"/>
  <c r="J158"/>
  <c r="J146"/>
  <c i="6" r="J182"/>
  <c r="J139"/>
  <c r="J143"/>
  <c r="J137"/>
  <c r="BK126"/>
  <c r="J169"/>
  <c r="BK149"/>
  <c i="7" r="BK163"/>
  <c r="BK170"/>
  <c r="BK164"/>
  <c r="J143"/>
  <c r="J148"/>
  <c r="J126"/>
  <c i="9" r="F37"/>
  <c i="11" r="J252"/>
  <c r="BK212"/>
  <c r="BK169"/>
  <c r="J130"/>
  <c r="BK133"/>
  <c r="J191"/>
  <c r="BK142"/>
  <c i="12" r="BK164"/>
  <c r="BK167"/>
  <c r="J181"/>
  <c r="J135"/>
  <c r="J188"/>
  <c i="13" r="J166"/>
  <c r="J169"/>
  <c r="BK160"/>
  <c r="BK132"/>
  <c i="14" r="J134"/>
  <c r="BK130"/>
  <c i="15" r="J283"/>
  <c r="J190"/>
  <c r="BK287"/>
  <c r="BK180"/>
  <c r="J167"/>
  <c r="BK151"/>
  <c r="J290"/>
  <c r="BK246"/>
  <c r="BK204"/>
  <c r="BK188"/>
  <c i="16" r="BK155"/>
  <c r="BK149"/>
  <c r="J155"/>
  <c r="BK130"/>
  <c r="BK137"/>
  <c i="17" r="J214"/>
  <c r="J143"/>
  <c r="BK451"/>
  <c r="BK423"/>
  <c r="BK402"/>
  <c r="J391"/>
  <c r="BK360"/>
  <c r="J328"/>
  <c r="J286"/>
  <c r="J173"/>
  <c r="J274"/>
  <c r="BK324"/>
  <c r="J245"/>
  <c r="BK214"/>
  <c r="BK152"/>
  <c r="J224"/>
  <c r="J266"/>
  <c r="BK164"/>
  <c r="J312"/>
  <c r="J454"/>
  <c r="J431"/>
  <c r="BK394"/>
  <c r="J343"/>
  <c r="BK289"/>
  <c r="BK308"/>
  <c r="BK178"/>
  <c r="BK259"/>
  <c i="18" r="BK229"/>
  <c r="J184"/>
  <c r="J229"/>
  <c r="J216"/>
  <c r="F39"/>
  <c i="19" r="J143"/>
  <c i="20" r="J141"/>
  <c r="J140"/>
  <c r="J137"/>
  <c i="21" r="J377"/>
  <c r="BK312"/>
  <c r="J382"/>
  <c r="J312"/>
  <c r="BK339"/>
  <c r="BK429"/>
  <c r="BK292"/>
  <c r="J402"/>
  <c r="BK378"/>
  <c r="J364"/>
  <c r="J303"/>
  <c r="BK259"/>
  <c r="BK183"/>
  <c r="J343"/>
  <c r="J145"/>
  <c r="J432"/>
  <c r="J170"/>
  <c r="J196"/>
  <c r="BK275"/>
  <c r="J166"/>
  <c r="BK399"/>
  <c r="J328"/>
  <c r="J245"/>
  <c r="BK203"/>
  <c r="BK166"/>
  <c r="J253"/>
  <c r="BK329"/>
  <c r="J235"/>
  <c r="BK325"/>
  <c r="BK186"/>
  <c r="BK340"/>
  <c r="BK423"/>
  <c r="J329"/>
  <c r="J189"/>
  <c i="22" r="BK158"/>
  <c r="BK145"/>
  <c r="J145"/>
  <c i="23" r="BK342"/>
  <c r="BK300"/>
  <c r="J226"/>
  <c r="BK170"/>
  <c r="J324"/>
  <c r="J295"/>
  <c r="BK199"/>
  <c r="J206"/>
  <c r="J374"/>
  <c r="J328"/>
  <c r="BK217"/>
  <c r="J358"/>
  <c r="J296"/>
  <c r="J217"/>
  <c r="BK332"/>
  <c r="BK160"/>
  <c r="BK234"/>
  <c r="BK146"/>
  <c r="BK329"/>
  <c r="BK402"/>
  <c r="BK257"/>
  <c r="BK168"/>
  <c r="BK243"/>
  <c r="BK416"/>
  <c r="BK387"/>
  <c r="J315"/>
  <c r="J275"/>
  <c r="J248"/>
  <c r="J414"/>
  <c r="BK206"/>
  <c r="J391"/>
  <c r="BK295"/>
  <c r="BK366"/>
  <c r="J202"/>
  <c r="BK308"/>
  <c r="J175"/>
  <c i="26" r="BK140"/>
  <c r="J140"/>
  <c r="BK170"/>
  <c r="BK164"/>
  <c r="J138"/>
  <c i="27" r="J127"/>
  <c i="28" r="BK144"/>
  <c r="BK147"/>
  <c r="J140"/>
  <c i="29" r="BK168"/>
  <c i="33" r="J142"/>
  <c r="BK131"/>
  <c r="J161"/>
  <c r="BK148"/>
  <c i="35" r="BK172"/>
  <c r="BK178"/>
  <c r="BK200"/>
  <c r="BK176"/>
  <c r="J146"/>
  <c r="BK139"/>
  <c r="BK183"/>
  <c r="BK131"/>
  <c r="J133"/>
  <c i="36" r="BK164"/>
  <c r="BK183"/>
  <c r="BK146"/>
  <c r="J163"/>
  <c i="37" r="J142"/>
  <c r="BK127"/>
  <c r="J138"/>
  <c i="38" r="J145"/>
  <c r="BK180"/>
  <c r="J163"/>
  <c r="J141"/>
  <c r="J143"/>
  <c r="J192"/>
  <c r="J146"/>
  <c r="J151"/>
  <c i="39" r="BK164"/>
  <c r="J140"/>
  <c i="40" r="J151"/>
  <c r="J166"/>
  <c r="BK143"/>
  <c r="BK168"/>
  <c r="J140"/>
  <c r="BK158"/>
  <c i="41" r="J156"/>
  <c r="J142"/>
  <c i="42" r="J162"/>
  <c r="J160"/>
  <c r="BK137"/>
  <c r="BK160"/>
  <c r="BK162"/>
  <c i="43" r="BK156"/>
  <c r="J159"/>
  <c i="44" r="BK161"/>
  <c r="BK135"/>
  <c r="J159"/>
  <c r="J134"/>
  <c i="45" r="J178"/>
  <c r="BK150"/>
  <c r="J144"/>
  <c i="46" r="J180"/>
  <c r="J158"/>
  <c r="BK172"/>
  <c r="J139"/>
  <c r="J132"/>
  <c r="J166"/>
  <c r="BK155"/>
  <c r="J156"/>
  <c r="J169"/>
  <c r="BK142"/>
  <c r="BK133"/>
  <c r="BK158"/>
  <c r="J178"/>
  <c r="J177"/>
  <c r="J153"/>
  <c r="BK137"/>
  <c i="47" r="BK135"/>
  <c r="BK141"/>
  <c r="BK138"/>
  <c i="48" r="J161"/>
  <c r="BK161"/>
  <c r="BK219"/>
  <c r="BK209"/>
  <c r="J145"/>
  <c r="BK120"/>
  <c r="BK145"/>
  <c i="2" r="J134"/>
  <c r="J148"/>
  <c r="BK138"/>
  <c r="BK130"/>
  <c i="1" r="AS149"/>
  <c i="2" r="J131"/>
  <c r="BK152"/>
  <c r="J140"/>
  <c r="J150"/>
  <c r="J139"/>
  <c r="J123"/>
  <c i="3" r="J125"/>
  <c r="J126"/>
  <c r="J133"/>
  <c r="BK132"/>
  <c r="J123"/>
  <c i="4" r="J127"/>
  <c i="5" r="J174"/>
  <c r="BK155"/>
  <c r="BK144"/>
  <c r="J140"/>
  <c r="BK167"/>
  <c r="BK151"/>
  <c r="J144"/>
  <c r="J128"/>
  <c i="6" r="BK136"/>
  <c r="BK160"/>
  <c r="BK178"/>
  <c r="BK135"/>
  <c r="J133"/>
  <c r="J178"/>
  <c r="BK183"/>
  <c r="BK133"/>
  <c r="BK143"/>
  <c i="7" r="J176"/>
  <c r="BK158"/>
  <c r="J138"/>
  <c r="J142"/>
  <c r="BK144"/>
  <c r="BK143"/>
  <c i="8" r="J146"/>
  <c r="J144"/>
  <c i="9" r="BK168"/>
  <c r="BK212"/>
  <c r="J147"/>
  <c r="J188"/>
  <c r="J183"/>
  <c r="BK154"/>
  <c r="J151"/>
  <c i="10" r="BK154"/>
  <c r="J150"/>
  <c r="J133"/>
  <c r="J135"/>
  <c i="11" r="BK200"/>
  <c r="BK250"/>
  <c r="J127"/>
  <c r="BK195"/>
  <c r="BK152"/>
  <c r="J197"/>
  <c r="J176"/>
  <c r="BK239"/>
  <c r="J169"/>
  <c r="J181"/>
  <c r="J163"/>
  <c i="12" r="J131"/>
  <c r="BK135"/>
  <c r="BK127"/>
  <c r="BK133"/>
  <c r="J142"/>
  <c i="13" r="BK149"/>
  <c r="BK166"/>
  <c r="J149"/>
  <c r="J164"/>
  <c r="BK164"/>
  <c i="14" r="BK136"/>
  <c r="J132"/>
  <c i="15" r="J281"/>
  <c r="J163"/>
  <c r="BK292"/>
  <c r="BK175"/>
  <c r="BK163"/>
  <c r="BK149"/>
  <c r="BK289"/>
  <c r="BK237"/>
  <c r="BK214"/>
  <c r="BK143"/>
  <c i="16" r="BK159"/>
  <c r="BK140"/>
  <c r="J159"/>
  <c r="BK146"/>
  <c i="17" r="BK447"/>
  <c r="J329"/>
  <c r="J289"/>
  <c r="BK193"/>
  <c r="J456"/>
  <c r="BK428"/>
  <c r="BK407"/>
  <c r="J388"/>
  <c r="J353"/>
  <c r="BK307"/>
  <c r="BK292"/>
  <c r="J265"/>
  <c r="J418"/>
  <c r="BK179"/>
  <c r="BK327"/>
  <c r="BK240"/>
  <c r="BK210"/>
  <c r="BK172"/>
  <c r="BK346"/>
  <c r="BK217"/>
  <c r="J259"/>
  <c r="BK160"/>
  <c r="BK332"/>
  <c r="J213"/>
  <c r="BK434"/>
  <c r="J410"/>
  <c r="J372"/>
  <c r="BK304"/>
  <c r="J375"/>
  <c r="J240"/>
  <c r="J308"/>
  <c i="18" r="J236"/>
  <c r="BK174"/>
  <c r="BK236"/>
  <c r="J146"/>
  <c r="J143"/>
  <c r="BK160"/>
  <c r="J182"/>
  <c r="BK180"/>
  <c r="J166"/>
  <c i="19" r="J173"/>
  <c r="J186"/>
  <c r="BK159"/>
  <c r="BK175"/>
  <c r="BK145"/>
  <c r="BK154"/>
  <c r="J135"/>
  <c r="J163"/>
  <c r="BK134"/>
  <c r="J147"/>
  <c i="20" r="J155"/>
  <c r="BK137"/>
  <c r="J154"/>
  <c r="J134"/>
  <c i="21" r="BK382"/>
  <c r="BK349"/>
  <c r="J262"/>
  <c r="BK386"/>
  <c r="BK373"/>
  <c r="BK346"/>
  <c r="J247"/>
  <c r="BK245"/>
  <c r="J397"/>
  <c r="BK352"/>
  <c r="J296"/>
  <c r="J242"/>
  <c r="BK163"/>
  <c r="J154"/>
  <c r="J280"/>
  <c r="BK407"/>
  <c r="BK328"/>
  <c r="J407"/>
  <c r="J200"/>
  <c r="BK403"/>
  <c r="J386"/>
  <c r="J373"/>
  <c r="BK291"/>
  <c r="BK236"/>
  <c r="BK173"/>
  <c r="BK432"/>
  <c r="BK209"/>
  <c r="J324"/>
  <c r="BK355"/>
  <c r="BK189"/>
  <c r="BK316"/>
  <c r="J183"/>
  <c r="J352"/>
  <c r="BK195"/>
  <c i="22" r="BK155"/>
  <c r="BK134"/>
  <c r="BK141"/>
  <c r="J140"/>
  <c i="23" r="BK350"/>
  <c r="BK284"/>
  <c r="J234"/>
  <c r="J345"/>
  <c r="BK317"/>
  <c r="BK286"/>
  <c r="J190"/>
  <c r="J402"/>
  <c r="BK315"/>
  <c r="BK231"/>
  <c r="BK362"/>
  <c r="J283"/>
  <c r="J348"/>
  <c r="BK240"/>
  <c r="J278"/>
  <c r="J160"/>
  <c r="BK414"/>
  <c r="BK371"/>
  <c r="J411"/>
  <c r="BK196"/>
  <c r="BK161"/>
  <c r="BK269"/>
  <c r="BK411"/>
  <c r="J390"/>
  <c r="BK316"/>
  <c r="J273"/>
  <c r="BK230"/>
  <c r="J171"/>
  <c r="J365"/>
  <c r="J387"/>
  <c r="BK312"/>
  <c r="J329"/>
  <c r="J260"/>
  <c r="J161"/>
  <c r="J146"/>
  <c i="24" r="BK136"/>
  <c r="BK140"/>
  <c i="25" r="BK216"/>
  <c r="J239"/>
  <c r="BK223"/>
  <c r="J194"/>
  <c r="BK180"/>
  <c r="BK239"/>
  <c r="J214"/>
  <c r="BK198"/>
  <c r="BK164"/>
  <c r="J161"/>
  <c r="BK194"/>
  <c r="J155"/>
  <c i="26" r="J147"/>
  <c r="BK134"/>
  <c r="BK155"/>
  <c r="J128"/>
  <c r="J136"/>
  <c i="27" r="F39"/>
  <c i="28" r="BK137"/>
  <c r="BK140"/>
  <c i="29" r="BK158"/>
  <c i="32" r="J137"/>
  <c r="J143"/>
  <c i="33" r="J127"/>
  <c r="BK128"/>
  <c r="BK161"/>
  <c r="J155"/>
  <c r="J148"/>
  <c r="J132"/>
  <c r="J152"/>
  <c r="BK156"/>
  <c r="BK157"/>
  <c r="J143"/>
  <c i="35" r="BK154"/>
  <c r="BK156"/>
  <c r="BK195"/>
  <c r="BK182"/>
  <c r="BK159"/>
  <c r="J144"/>
  <c r="J130"/>
  <c r="J198"/>
  <c r="J149"/>
  <c r="BK179"/>
  <c r="BK153"/>
  <c r="BK191"/>
  <c r="J199"/>
  <c i="36" r="J178"/>
  <c r="J174"/>
  <c r="J181"/>
  <c r="J142"/>
  <c r="BK182"/>
  <c r="BK172"/>
  <c r="J188"/>
  <c r="J143"/>
  <c r="J140"/>
  <c r="J177"/>
  <c r="J172"/>
  <c r="J153"/>
  <c i="37" r="BK145"/>
  <c r="J128"/>
  <c r="BK144"/>
  <c r="BK134"/>
  <c i="38" r="J134"/>
  <c r="BK190"/>
  <c r="BK139"/>
  <c r="J165"/>
  <c r="J186"/>
  <c r="BK170"/>
  <c r="BK158"/>
  <c r="J173"/>
  <c r="J130"/>
  <c i="39" r="J161"/>
  <c r="BK162"/>
  <c r="BK148"/>
  <c r="J154"/>
  <c r="BK140"/>
  <c i="40" r="BK173"/>
  <c r="J158"/>
  <c r="J135"/>
  <c r="BK160"/>
  <c r="BK174"/>
  <c r="BK159"/>
  <c r="BK140"/>
  <c r="J159"/>
  <c r="J147"/>
  <c r="J156"/>
  <c r="J131"/>
  <c r="BK145"/>
  <c i="41" r="BK142"/>
  <c r="J148"/>
  <c r="J136"/>
  <c i="42" r="BK146"/>
  <c r="BK171"/>
  <c r="BK152"/>
  <c r="BK142"/>
  <c r="BK150"/>
  <c r="J135"/>
  <c r="J129"/>
  <c r="J131"/>
  <c r="BK157"/>
  <c r="J152"/>
  <c r="J148"/>
  <c i="43" r="BK154"/>
  <c r="BK137"/>
  <c r="J147"/>
  <c r="BK139"/>
  <c i="44" r="J144"/>
  <c r="BK133"/>
  <c r="J161"/>
  <c r="J155"/>
  <c r="J147"/>
  <c r="J138"/>
  <c r="J160"/>
  <c r="BK137"/>
  <c r="BK164"/>
  <c r="BK155"/>
  <c r="BK147"/>
  <c r="BK140"/>
  <c r="BK131"/>
  <c r="J126"/>
  <c i="45" r="J135"/>
  <c r="J165"/>
  <c r="BK163"/>
  <c r="BK143"/>
  <c r="J173"/>
  <c r="BK164"/>
  <c r="J157"/>
  <c r="J158"/>
  <c r="J150"/>
  <c i="46" r="BK173"/>
  <c r="BK167"/>
  <c r="BK175"/>
  <c r="J176"/>
  <c r="J149"/>
  <c r="J129"/>
  <c r="J174"/>
  <c r="BK170"/>
  <c r="BK132"/>
  <c i="47" r="J141"/>
  <c r="BK147"/>
  <c i="48" r="J224"/>
  <c r="BK196"/>
  <c i="1" r="AS124"/>
  <c i="3" r="BK133"/>
  <c i="5" r="BK163"/>
  <c r="BK126"/>
  <c i="6" r="J158"/>
  <c r="J183"/>
  <c r="J151"/>
  <c r="J154"/>
  <c r="BK168"/>
  <c r="J156"/>
  <c r="BK163"/>
  <c i="7" r="J164"/>
  <c r="BK132"/>
  <c r="J170"/>
  <c r="BK150"/>
  <c r="BK138"/>
  <c r="J130"/>
  <c i="8" r="J133"/>
  <c i="9" r="J139"/>
  <c r="J187"/>
  <c r="J135"/>
  <c r="J152"/>
  <c r="BK151"/>
  <c r="BK139"/>
  <c i="10" r="BK140"/>
  <c r="J147"/>
  <c r="BK145"/>
  <c i="11" r="BK128"/>
  <c r="J195"/>
  <c r="J187"/>
  <c r="BK160"/>
  <c r="BK150"/>
  <c r="J137"/>
  <c r="BK167"/>
  <c r="J248"/>
  <c r="BK181"/>
  <c r="J230"/>
  <c i="12" r="BK142"/>
  <c r="BK144"/>
  <c r="BK171"/>
  <c r="J169"/>
  <c i="13" r="BK169"/>
  <c r="J132"/>
  <c r="BK126"/>
  <c r="BK147"/>
  <c i="14" r="BK147"/>
  <c r="BK138"/>
  <c i="15" r="J275"/>
  <c r="BK311"/>
  <c r="BK250"/>
  <c r="BK171"/>
  <c r="BK301"/>
  <c r="J250"/>
  <c r="J237"/>
  <c r="BK328"/>
  <c r="BK277"/>
  <c r="BK226"/>
  <c r="BK206"/>
  <c r="J202"/>
  <c r="BK186"/>
  <c r="J180"/>
  <c r="J175"/>
  <c r="J156"/>
  <c r="BK147"/>
  <c r="BK283"/>
  <c r="BK218"/>
  <c r="J214"/>
  <c r="J210"/>
  <c r="J206"/>
  <c r="BK195"/>
  <c r="BK190"/>
  <c r="J186"/>
  <c r="BK145"/>
  <c r="BK229"/>
  <c r="BK299"/>
  <c r="BK279"/>
  <c r="J229"/>
  <c r="J171"/>
  <c i="16" r="J146"/>
  <c r="J156"/>
  <c r="J142"/>
  <c r="BK142"/>
  <c r="J140"/>
  <c i="17" r="BK328"/>
  <c r="BK237"/>
  <c r="J187"/>
  <c r="BK443"/>
  <c r="BK416"/>
  <c r="J398"/>
  <c r="BK347"/>
  <c r="BK279"/>
  <c r="BK329"/>
  <c r="J256"/>
  <c r="J229"/>
  <c r="BK187"/>
  <c r="BK333"/>
  <c r="BK426"/>
  <c r="J210"/>
  <c r="J378"/>
  <c r="BK248"/>
  <c r="J443"/>
  <c r="J402"/>
  <c r="BK383"/>
  <c r="BK245"/>
  <c r="BK157"/>
  <c r="J426"/>
  <c r="BK243"/>
  <c r="J178"/>
  <c r="J296"/>
  <c r="BK174"/>
  <c r="J316"/>
  <c r="J406"/>
  <c r="BK369"/>
  <c r="BK204"/>
  <c r="J157"/>
  <c i="18" r="BK201"/>
  <c r="J223"/>
  <c r="BK197"/>
  <c r="J150"/>
  <c r="BK186"/>
  <c r="BK182"/>
  <c r="J134"/>
  <c i="19" r="J184"/>
  <c r="BK184"/>
  <c r="BK168"/>
  <c r="BK141"/>
  <c r="BK151"/>
  <c r="J133"/>
  <c r="J161"/>
  <c r="J131"/>
  <c r="BK135"/>
  <c i="20" r="J158"/>
  <c r="BK141"/>
  <c r="BK140"/>
  <c i="21" r="J396"/>
  <c r="J361"/>
  <c r="J399"/>
  <c r="J332"/>
  <c r="J275"/>
  <c r="BK308"/>
  <c r="J177"/>
  <c r="BK365"/>
  <c r="J304"/>
  <c r="J268"/>
  <c r="BK178"/>
  <c r="BK299"/>
  <c r="BK427"/>
  <c r="BK284"/>
  <c r="BK411"/>
  <c r="J411"/>
  <c r="BK377"/>
  <c r="J271"/>
  <c r="J231"/>
  <c r="BK177"/>
  <c r="J163"/>
  <c r="J336"/>
  <c r="BK422"/>
  <c r="J215"/>
  <c r="BK160"/>
  <c r="BK196"/>
  <c r="J236"/>
  <c i="22" r="J154"/>
  <c r="J151"/>
  <c r="BK132"/>
  <c i="23" r="J316"/>
  <c r="BK176"/>
  <c r="J211"/>
  <c r="BK288"/>
  <c r="BK248"/>
  <c r="BK407"/>
  <c r="BK155"/>
  <c r="BK278"/>
  <c r="BK154"/>
  <c r="BK164"/>
  <c r="BK395"/>
  <c r="J338"/>
  <c r="J282"/>
  <c r="J210"/>
  <c r="J263"/>
  <c r="J413"/>
  <c r="BK169"/>
  <c r="J231"/>
  <c r="J184"/>
  <c i="24" r="J144"/>
  <c r="BK130"/>
  <c r="BK134"/>
  <c i="25" r="BK166"/>
  <c r="J233"/>
  <c r="J168"/>
  <c r="J137"/>
  <c r="J200"/>
  <c r="J153"/>
  <c r="BK234"/>
  <c r="J223"/>
  <c r="BK173"/>
  <c r="BK145"/>
  <c r="BK157"/>
  <c i="26" r="BK166"/>
  <c r="BK162"/>
  <c r="BK138"/>
  <c i="28" r="J148"/>
  <c r="BK134"/>
  <c r="BK148"/>
  <c r="J134"/>
  <c i="29" r="BK146"/>
  <c i="32" r="J132"/>
  <c r="BK133"/>
  <c r="J142"/>
  <c r="J144"/>
  <c i="33" r="J141"/>
  <c r="BK150"/>
  <c r="BK133"/>
  <c r="BK158"/>
  <c r="J151"/>
  <c r="J158"/>
  <c r="J145"/>
  <c r="BK135"/>
  <c r="BK149"/>
  <c r="BK160"/>
  <c r="J133"/>
  <c r="BK142"/>
  <c i="34" r="J133"/>
  <c r="J136"/>
  <c r="J132"/>
  <c r="J135"/>
  <c i="35" r="J203"/>
  <c r="BK204"/>
  <c r="BK196"/>
  <c r="BK174"/>
  <c r="BK163"/>
  <c r="J142"/>
  <c r="J165"/>
  <c r="J204"/>
  <c r="BK155"/>
  <c r="J178"/>
  <c r="BK168"/>
  <c r="BK151"/>
  <c r="J193"/>
  <c r="J147"/>
  <c r="J158"/>
  <c r="BK133"/>
  <c r="BK185"/>
  <c r="BK170"/>
  <c r="BK137"/>
  <c r="J159"/>
  <c i="36" r="BK181"/>
  <c r="BK178"/>
  <c r="BK186"/>
  <c r="J179"/>
  <c r="J182"/>
  <c r="J155"/>
  <c r="BK189"/>
  <c r="BK153"/>
  <c r="J146"/>
  <c r="BK169"/>
  <c r="J168"/>
  <c i="37" r="J144"/>
  <c r="J139"/>
  <c r="BK132"/>
  <c r="J140"/>
  <c r="J127"/>
  <c i="38" r="BK133"/>
  <c r="J188"/>
  <c r="BK186"/>
  <c r="BK173"/>
  <c r="J157"/>
  <c r="BK130"/>
  <c r="BK155"/>
  <c r="BK131"/>
  <c r="J138"/>
  <c r="J176"/>
  <c r="BK174"/>
  <c r="BK146"/>
  <c r="BK175"/>
  <c r="BK179"/>
  <c r="J159"/>
  <c r="BK163"/>
  <c r="BK145"/>
  <c i="39" r="BK150"/>
  <c r="BK134"/>
  <c r="J150"/>
  <c r="BK156"/>
  <c r="J145"/>
  <c i="40" r="BK176"/>
  <c r="J169"/>
  <c r="BK153"/>
  <c r="J129"/>
  <c r="J142"/>
  <c r="J173"/>
  <c r="BK154"/>
  <c r="J134"/>
  <c r="J154"/>
  <c r="BK128"/>
  <c r="BK137"/>
  <c r="BK151"/>
  <c r="BK156"/>
  <c i="41" r="BK156"/>
  <c r="J150"/>
  <c i="42" r="BK127"/>
  <c r="J170"/>
  <c r="BK140"/>
  <c r="BK134"/>
  <c r="BK156"/>
  <c r="BK135"/>
  <c r="BK144"/>
  <c r="J154"/>
  <c r="BK143"/>
  <c r="J169"/>
  <c r="BK154"/>
  <c r="J156"/>
  <c r="J136"/>
  <c i="43" r="BK162"/>
  <c r="J148"/>
  <c r="J137"/>
  <c i="44" r="J146"/>
  <c r="BK128"/>
  <c r="J162"/>
  <c r="J149"/>
  <c r="BK144"/>
  <c r="J133"/>
  <c r="BK153"/>
  <c r="J163"/>
  <c r="J153"/>
  <c r="J148"/>
  <c r="BK143"/>
  <c r="J131"/>
  <c i="45" r="BK173"/>
  <c r="BK144"/>
  <c r="J151"/>
  <c r="J145"/>
  <c r="J177"/>
  <c r="BK148"/>
  <c r="BK151"/>
  <c r="J163"/>
  <c r="J148"/>
  <c r="BK140"/>
  <c r="J167"/>
  <c r="J140"/>
  <c i="46" r="BK177"/>
  <c r="BK182"/>
  <c r="BK149"/>
  <c r="BK136"/>
  <c r="J164"/>
  <c r="J154"/>
  <c r="J165"/>
  <c r="BK154"/>
  <c r="BK164"/>
  <c r="BK140"/>
  <c i="47" r="J151"/>
  <c r="J149"/>
  <c r="J165"/>
  <c r="J153"/>
  <c i="48" r="J196"/>
  <c r="J219"/>
  <c r="J138"/>
  <c r="BK186"/>
  <c r="J120"/>
  <c i="2" r="BK131"/>
  <c r="J124"/>
  <c r="BK148"/>
  <c r="BK144"/>
  <c r="BK125"/>
  <c r="J144"/>
  <c r="BK137"/>
  <c i="1" r="AS152"/>
  <c r="AS121"/>
  <c i="3" r="J134"/>
  <c r="J130"/>
  <c r="BK129"/>
  <c i="5" r="BK146"/>
  <c r="J153"/>
  <c r="J137"/>
  <c r="J152"/>
  <c r="J170"/>
  <c r="J156"/>
  <c r="BK143"/>
  <c r="J126"/>
  <c i="6" r="BK169"/>
  <c r="J157"/>
  <c r="J149"/>
  <c r="BK145"/>
  <c r="BK151"/>
  <c r="J180"/>
  <c r="BK128"/>
  <c r="J131"/>
  <c i="7" r="J168"/>
  <c r="BK166"/>
  <c r="J152"/>
  <c r="J128"/>
  <c r="BK139"/>
  <c r="J154"/>
  <c r="BK133"/>
  <c r="J132"/>
  <c r="BK130"/>
  <c i="8" r="BK133"/>
  <c r="BK128"/>
  <c i="9" r="J172"/>
  <c r="J150"/>
  <c r="J197"/>
  <c r="BK162"/>
  <c r="J162"/>
  <c r="BK186"/>
  <c i="2" r="BK139"/>
  <c r="J157"/>
  <c r="BK146"/>
  <c r="BK124"/>
  <c r="J142"/>
  <c r="BK126"/>
  <c r="BK140"/>
  <c i="1" r="AS95"/>
  <c i="3" r="BK125"/>
  <c r="BK131"/>
  <c i="5" r="BK138"/>
  <c r="J157"/>
  <c r="J139"/>
  <c r="J133"/>
  <c r="BK162"/>
  <c r="BK150"/>
  <c r="J131"/>
  <c i="6" r="J166"/>
  <c r="BK182"/>
  <c r="BK141"/>
  <c r="BK130"/>
  <c r="BK155"/>
  <c r="BK153"/>
  <c r="J153"/>
  <c i="7" r="J156"/>
  <c r="J144"/>
  <c r="J163"/>
  <c r="J140"/>
  <c r="J146"/>
  <c i="8" r="J126"/>
  <c i="9" r="J205"/>
  <c r="J219"/>
  <c r="BK197"/>
  <c r="BK153"/>
  <c r="J177"/>
  <c r="BK167"/>
  <c r="J149"/>
  <c i="10" r="BK153"/>
  <c r="BK151"/>
  <c r="BK133"/>
  <c i="11" r="BK220"/>
  <c r="J228"/>
  <c r="J150"/>
  <c r="BK191"/>
  <c r="J152"/>
  <c r="BK135"/>
  <c r="BK165"/>
  <c r="BK130"/>
  <c i="12" r="J170"/>
  <c r="J133"/>
  <c r="J160"/>
  <c r="BK174"/>
  <c i="13" r="BK179"/>
  <c r="J158"/>
  <c r="J156"/>
  <c r="BK175"/>
  <c i="14" r="BK140"/>
  <c r="BK134"/>
  <c i="15" r="J192"/>
  <c r="J328"/>
  <c r="J141"/>
  <c i="17" r="J363"/>
  <c r="BK397"/>
  <c r="BK372"/>
  <c r="J428"/>
  <c r="BK286"/>
  <c r="J273"/>
  <c r="J253"/>
  <c r="J172"/>
  <c i="18" r="BK188"/>
  <c r="BK216"/>
  <c r="J195"/>
  <c r="BK150"/>
  <c i="19" r="J175"/>
  <c r="BK180"/>
  <c r="J138"/>
  <c r="BK131"/>
  <c r="J177"/>
  <c i="20" r="BK145"/>
  <c i="21" r="J398"/>
  <c r="BK323"/>
  <c r="BK396"/>
  <c r="J340"/>
  <c r="BK226"/>
  <c r="BK361"/>
  <c r="J209"/>
  <c r="BK253"/>
  <c r="BK172"/>
  <c r="J365"/>
  <c r="J172"/>
  <c r="BK358"/>
  <c r="J219"/>
  <c i="22" r="J148"/>
  <c r="BK137"/>
  <c i="23" r="J194"/>
  <c r="J164"/>
  <c r="BK296"/>
  <c r="J383"/>
  <c r="J291"/>
  <c r="BK237"/>
  <c r="J339"/>
  <c r="J230"/>
  <c r="J380"/>
  <c r="BK345"/>
  <c r="J386"/>
  <c r="BK398"/>
  <c r="J288"/>
  <c r="BK374"/>
  <c r="BK392"/>
  <c r="J196"/>
  <c i="24" r="J134"/>
  <c i="25" r="BK196"/>
  <c r="J147"/>
  <c r="J198"/>
  <c r="BK206"/>
  <c r="J157"/>
  <c r="J173"/>
  <c i="26" r="J152"/>
  <c r="BK147"/>
  <c r="J149"/>
  <c i="28" r="J144"/>
  <c r="BK152"/>
  <c i="29" r="J156"/>
  <c i="32" r="J145"/>
  <c i="33" r="J129"/>
  <c r="J154"/>
  <c r="J136"/>
  <c r="J157"/>
  <c r="BK130"/>
  <c r="BK136"/>
  <c i="34" r="BK133"/>
  <c i="35" r="BK193"/>
  <c r="BK197"/>
  <c r="J176"/>
  <c i="2" r="J141"/>
  <c r="BK157"/>
  <c r="BK143"/>
  <c r="J126"/>
  <c i="3" r="BK127"/>
  <c i="4" r="J125"/>
  <c i="5" r="BK174"/>
  <c r="BK158"/>
  <c r="J138"/>
  <c r="BK139"/>
  <c r="J166"/>
  <c r="BK153"/>
  <c r="BK140"/>
  <c r="BK133"/>
  <c i="6" r="J163"/>
  <c r="BK156"/>
  <c r="BK139"/>
  <c r="J159"/>
  <c r="J141"/>
  <c r="J164"/>
  <c r="J147"/>
  <c r="J135"/>
  <c r="BK164"/>
  <c i="7" r="J165"/>
  <c r="BK172"/>
  <c r="BK142"/>
  <c r="BK176"/>
  <c r="J161"/>
  <c r="J150"/>
  <c r="BK128"/>
  <c i="8" r="BK144"/>
  <c r="J138"/>
  <c i="9" r="J154"/>
  <c r="BK205"/>
  <c r="BK130"/>
  <c r="J212"/>
  <c r="BK129"/>
  <c r="BK177"/>
  <c r="BK135"/>
  <c r="J140"/>
  <c i="10" r="BK129"/>
  <c r="BK147"/>
  <c r="BK143"/>
  <c r="J129"/>
  <c i="11" r="BK204"/>
  <c r="J126"/>
  <c r="BK137"/>
  <c r="J200"/>
  <c r="J185"/>
  <c r="J128"/>
  <c r="J135"/>
  <c r="J173"/>
  <c r="BK252"/>
  <c r="BK127"/>
  <c r="BK202"/>
  <c i="12" r="J140"/>
  <c r="BK145"/>
  <c r="BK170"/>
  <c r="BK138"/>
  <c r="J129"/>
  <c i="13" r="J175"/>
  <c r="J126"/>
  <c r="BK165"/>
  <c r="J128"/>
  <c i="14" r="J142"/>
  <c r="J140"/>
  <c i="15" r="BK242"/>
  <c r="BK212"/>
  <c i="17" r="BK144"/>
  <c r="J184"/>
  <c r="BK253"/>
  <c r="J171"/>
  <c r="J279"/>
  <c r="J234"/>
  <c r="J307"/>
  <c r="J401"/>
  <c r="BK340"/>
  <c r="BK256"/>
  <c r="BK418"/>
  <c r="BK417"/>
  <c r="BK168"/>
  <c r="J423"/>
  <c r="J324"/>
  <c r="BK143"/>
  <c i="18" r="J244"/>
  <c r="J174"/>
  <c r="BK158"/>
  <c r="J186"/>
  <c r="BK166"/>
  <c i="19" r="J182"/>
  <c r="J134"/>
  <c r="J168"/>
  <c r="J159"/>
  <c r="BK138"/>
  <c i="20" r="J148"/>
  <c r="BK158"/>
  <c i="21" r="BK406"/>
  <c r="BK256"/>
  <c r="BK364"/>
  <c r="J192"/>
  <c r="J146"/>
  <c r="J355"/>
  <c r="BK262"/>
  <c r="J160"/>
  <c r="BK343"/>
  <c r="BK333"/>
  <c r="BK402"/>
  <c r="BK369"/>
  <c r="BK242"/>
  <c r="J186"/>
  <c r="BK154"/>
  <c r="J316"/>
  <c r="BK212"/>
  <c r="BK215"/>
  <c r="J203"/>
  <c i="22" r="J137"/>
  <c r="J134"/>
  <c i="23" r="J362"/>
  <c r="BK348"/>
  <c r="J193"/>
  <c r="J320"/>
  <c r="J203"/>
  <c r="J199"/>
  <c r="J187"/>
  <c r="J243"/>
  <c r="J416"/>
  <c r="J335"/>
  <c r="J350"/>
  <c r="BK382"/>
  <c r="BK370"/>
  <c r="J221"/>
  <c r="BK254"/>
  <c r="BK320"/>
  <c r="BK266"/>
  <c r="BK145"/>
  <c i="24" r="J141"/>
  <c r="J132"/>
  <c i="25" r="J236"/>
  <c r="BK182"/>
  <c r="J227"/>
  <c r="J145"/>
  <c r="BK204"/>
  <c r="J191"/>
  <c r="BK147"/>
  <c i="26" r="J130"/>
  <c r="J166"/>
  <c i="27" r="J125"/>
  <c i="28" r="BK145"/>
  <c r="J131"/>
  <c i="29" r="BK210"/>
  <c r="BK185"/>
  <c r="J183"/>
  <c r="BK165"/>
  <c r="J213"/>
  <c r="BK183"/>
  <c r="J172"/>
  <c r="BK223"/>
  <c r="BK204"/>
  <c r="BK196"/>
  <c r="BK241"/>
  <c r="BK194"/>
  <c r="J200"/>
  <c r="J196"/>
  <c r="J177"/>
  <c r="J231"/>
  <c r="J189"/>
  <c r="BK138"/>
  <c r="BK162"/>
  <c r="J141"/>
  <c i="30" r="J191"/>
  <c r="BK180"/>
  <c r="J150"/>
  <c r="J211"/>
  <c r="BK203"/>
  <c r="BK174"/>
  <c r="BK141"/>
  <c r="BK195"/>
  <c r="J153"/>
  <c r="BK170"/>
  <c r="J144"/>
  <c r="J178"/>
  <c r="J172"/>
  <c r="J157"/>
  <c r="BK250"/>
  <c r="J180"/>
  <c r="J139"/>
  <c r="J229"/>
  <c r="J189"/>
  <c r="BK150"/>
  <c r="J238"/>
  <c r="J170"/>
  <c r="BK157"/>
  <c r="J259"/>
  <c i="31" r="J178"/>
  <c r="J154"/>
  <c r="BK145"/>
  <c r="BK184"/>
  <c r="J150"/>
  <c r="BK200"/>
  <c r="BK180"/>
  <c r="J169"/>
  <c r="J164"/>
  <c r="BK151"/>
  <c r="BK194"/>
  <c r="J188"/>
  <c r="BK169"/>
  <c r="BK139"/>
  <c r="J159"/>
  <c r="BK148"/>
  <c r="BK215"/>
  <c r="J185"/>
  <c r="J233"/>
  <c r="J225"/>
  <c r="J135"/>
  <c r="BK155"/>
  <c r="J231"/>
  <c r="BK186"/>
  <c r="BK213"/>
  <c r="J156"/>
  <c r="BK176"/>
  <c r="BK161"/>
  <c r="J148"/>
  <c r="J215"/>
  <c r="J174"/>
  <c r="J161"/>
  <c r="BK153"/>
  <c r="BK233"/>
  <c r="BK211"/>
  <c r="J187"/>
  <c r="BK168"/>
  <c r="J155"/>
  <c r="J170"/>
  <c r="J229"/>
  <c r="J219"/>
  <c r="BK188"/>
  <c r="BK179"/>
  <c r="BK164"/>
  <c i="32" r="BK139"/>
  <c r="BK141"/>
  <c r="J133"/>
  <c r="BK135"/>
  <c r="J146"/>
  <c r="BK131"/>
  <c i="33" r="J146"/>
  <c r="BK134"/>
  <c r="J140"/>
  <c r="BK140"/>
  <c r="BK147"/>
  <c r="BK153"/>
  <c r="J160"/>
  <c r="J134"/>
  <c r="J131"/>
  <c i="34" r="BK128"/>
  <c r="J130"/>
  <c i="35" r="BK198"/>
  <c r="J202"/>
  <c r="J180"/>
  <c r="BK165"/>
  <c r="BK129"/>
  <c r="BK134"/>
  <c r="J156"/>
  <c r="J179"/>
  <c r="BK138"/>
  <c r="J141"/>
  <c r="J138"/>
  <c r="J174"/>
  <c r="J154"/>
  <c r="J129"/>
  <c i="36" r="J189"/>
  <c r="J180"/>
  <c r="BK163"/>
  <c r="BK155"/>
  <c r="J171"/>
  <c r="J151"/>
  <c r="J137"/>
  <c i="37" r="BK141"/>
  <c r="J134"/>
  <c r="J145"/>
  <c r="BK137"/>
  <c i="38" r="J162"/>
  <c r="BK192"/>
  <c r="J171"/>
  <c r="J147"/>
  <c r="J135"/>
  <c r="BK132"/>
  <c r="J178"/>
  <c r="J158"/>
  <c r="J132"/>
  <c r="J181"/>
  <c r="BK135"/>
  <c r="BK141"/>
  <c i="39" r="J142"/>
  <c r="BK154"/>
  <c r="BK167"/>
  <c i="40" r="BK157"/>
  <c r="J160"/>
  <c r="BK134"/>
  <c r="J141"/>
  <c r="J171"/>
  <c r="BK141"/>
  <c r="BK127"/>
  <c r="J133"/>
  <c r="J168"/>
  <c r="BK163"/>
  <c i="41" r="BK153"/>
  <c i="42" r="BK165"/>
  <c r="BK153"/>
  <c r="BK161"/>
  <c r="J146"/>
  <c r="BK164"/>
  <c r="BK136"/>
  <c r="J163"/>
  <c r="J165"/>
  <c r="J143"/>
  <c i="43" r="J154"/>
  <c r="J143"/>
  <c r="J156"/>
  <c r="BK147"/>
  <c i="44" r="J142"/>
  <c r="J164"/>
  <c r="J152"/>
  <c r="BK139"/>
  <c r="BK130"/>
  <c r="BK162"/>
  <c r="BK150"/>
  <c r="J139"/>
  <c r="BK129"/>
  <c i="45" r="J164"/>
  <c r="BK139"/>
  <c r="J155"/>
  <c r="J146"/>
  <c r="BK160"/>
  <c r="BK145"/>
  <c r="BK157"/>
  <c r="J154"/>
  <c r="BK154"/>
  <c r="J147"/>
  <c i="46" r="BK178"/>
  <c r="BK131"/>
  <c r="BK146"/>
  <c r="BK180"/>
  <c r="BK161"/>
  <c r="BK169"/>
  <c r="J151"/>
  <c r="J140"/>
  <c r="BK128"/>
  <c r="J170"/>
  <c r="BK157"/>
  <c r="J131"/>
  <c i="47" r="BK153"/>
  <c r="BK160"/>
  <c r="J138"/>
  <c r="J157"/>
  <c r="J135"/>
  <c i="48" r="BK215"/>
  <c r="BK178"/>
  <c r="BK159"/>
  <c r="J125"/>
  <c i="2" r="BK127"/>
  <c r="BK129"/>
  <c r="BK151"/>
  <c r="BK136"/>
  <c r="BK156"/>
  <c r="J125"/>
  <c r="BK155"/>
  <c r="J143"/>
  <c i="1" r="AS129"/>
  <c i="3" r="BK126"/>
  <c r="BK128"/>
  <c r="J132"/>
  <c i="5" r="BK170"/>
  <c r="BK166"/>
  <c r="J150"/>
  <c r="J142"/>
  <c r="BK157"/>
  <c r="BK128"/>
  <c r="BK161"/>
  <c r="BK152"/>
  <c r="BK142"/>
  <c r="J130"/>
  <c i="6" r="BK173"/>
  <c r="BK154"/>
  <c r="BK177"/>
  <c r="F37"/>
  <c i="9" r="J129"/>
  <c r="J138"/>
  <c r="BK183"/>
  <c r="J169"/>
  <c r="BK149"/>
  <c r="J153"/>
  <c i="10" r="BK156"/>
  <c r="J152"/>
  <c r="BK150"/>
  <c r="J136"/>
  <c r="J142"/>
  <c i="11" r="BK140"/>
  <c r="J165"/>
  <c r="J148"/>
  <c r="J139"/>
  <c r="J189"/>
  <c r="J144"/>
  <c r="J199"/>
  <c r="BK185"/>
  <c r="J204"/>
  <c r="J133"/>
  <c i="12" r="BK132"/>
  <c r="J127"/>
  <c r="BK188"/>
  <c r="BK162"/>
  <c r="BK129"/>
  <c r="J167"/>
  <c i="13" r="BK163"/>
  <c r="BK128"/>
  <c r="BK168"/>
  <c r="J177"/>
  <c r="BK156"/>
  <c i="15" r="J294"/>
  <c r="BK259"/>
  <c r="BK240"/>
  <c r="J226"/>
  <c r="BK167"/>
  <c r="J289"/>
  <c r="J273"/>
  <c r="J149"/>
  <c r="J147"/>
  <c r="J311"/>
  <c r="J301"/>
  <c r="J277"/>
  <c r="BK273"/>
  <c r="J244"/>
  <c r="BK235"/>
  <c r="J279"/>
  <c r="BK244"/>
  <c r="BK233"/>
  <c r="BK156"/>
  <c r="J151"/>
  <c r="BK269"/>
  <c r="BK222"/>
  <c r="J143"/>
  <c r="J303"/>
  <c r="J292"/>
  <c r="J242"/>
  <c r="BK159"/>
  <c r="J319"/>
  <c r="BK303"/>
  <c r="J246"/>
  <c r="J218"/>
  <c r="BK208"/>
  <c r="J204"/>
  <c r="J195"/>
  <c r="BK183"/>
  <c r="BK177"/>
  <c r="J159"/>
  <c r="J154"/>
  <c r="BK297"/>
  <c r="BK290"/>
  <c r="BK275"/>
  <c r="J216"/>
  <c r="J212"/>
  <c r="J208"/>
  <c r="J200"/>
  <c r="BK192"/>
  <c r="J188"/>
  <c r="J183"/>
  <c r="BK319"/>
  <c r="J287"/>
  <c r="BK154"/>
  <c r="BK141"/>
  <c r="J285"/>
  <c r="J259"/>
  <c r="J233"/>
  <c r="BK202"/>
  <c r="J145"/>
  <c i="16" r="BK152"/>
  <c r="J130"/>
  <c r="J137"/>
  <c r="J134"/>
  <c r="J152"/>
  <c r="J149"/>
  <c i="17" r="J360"/>
  <c r="BK300"/>
  <c r="BK274"/>
  <c r="J204"/>
  <c r="J144"/>
  <c r="BK454"/>
  <c r="J434"/>
  <c r="J419"/>
  <c r="BK401"/>
  <c r="J394"/>
  <c r="BK379"/>
  <c r="BK337"/>
  <c r="J300"/>
  <c r="BK273"/>
  <c r="BK269"/>
  <c r="J346"/>
  <c r="BK234"/>
  <c r="BK194"/>
  <c r="BK316"/>
  <c r="BK153"/>
  <c r="BK312"/>
  <c r="J233"/>
  <c r="BK184"/>
  <c r="J337"/>
  <c r="J153"/>
  <c r="J442"/>
  <c r="J416"/>
  <c r="BK398"/>
  <c r="J347"/>
  <c r="BK303"/>
  <c r="BK378"/>
  <c r="J327"/>
  <c r="BK442"/>
  <c r="BK431"/>
  <c r="J269"/>
  <c r="J179"/>
  <c r="J167"/>
  <c r="J340"/>
  <c r="BK224"/>
  <c r="J152"/>
  <c r="J369"/>
  <c r="J174"/>
  <c r="J379"/>
  <c r="BK201"/>
  <c r="BK363"/>
  <c r="J243"/>
  <c r="J383"/>
  <c r="BK167"/>
  <c i="18" r="BK208"/>
  <c r="J180"/>
  <c r="J208"/>
  <c r="J201"/>
  <c r="BK146"/>
  <c r="J158"/>
  <c r="BK143"/>
  <c r="J188"/>
  <c r="BK164"/>
  <c i="19" r="BK161"/>
  <c r="J141"/>
  <c r="J151"/>
  <c r="BK173"/>
  <c r="BK149"/>
  <c r="BK177"/>
  <c r="J129"/>
  <c i="20" r="BK154"/>
  <c r="BK130"/>
  <c r="BK155"/>
  <c r="BK148"/>
  <c r="BK132"/>
  <c i="21" r="BK381"/>
  <c r="J333"/>
  <c r="BK277"/>
  <c r="BK408"/>
  <c r="J378"/>
  <c r="BK287"/>
  <c r="J259"/>
  <c r="J423"/>
  <c r="J418"/>
  <c r="BK390"/>
  <c r="BK320"/>
  <c r="J291"/>
  <c r="J256"/>
  <c r="J216"/>
  <c r="J171"/>
  <c r="J339"/>
  <c r="J248"/>
  <c r="BK235"/>
  <c r="BK280"/>
  <c r="BK300"/>
  <c r="BK430"/>
  <c r="J430"/>
  <c r="BK387"/>
  <c r="J346"/>
  <c r="BK265"/>
  <c r="BK200"/>
  <c r="BK167"/>
  <c r="J422"/>
  <c r="J414"/>
  <c r="J265"/>
  <c r="J287"/>
  <c r="J167"/>
  <c r="J308"/>
  <c r="BK414"/>
  <c r="BK288"/>
  <c i="22" r="J158"/>
  <c r="BK151"/>
  <c r="J130"/>
  <c r="BK148"/>
  <c i="23" r="BK273"/>
  <c r="J332"/>
  <c r="BK214"/>
  <c r="J361"/>
  <c r="J304"/>
  <c r="BK275"/>
  <c r="J165"/>
  <c r="BK175"/>
  <c r="J325"/>
  <c r="J286"/>
  <c r="BK187"/>
  <c r="J342"/>
  <c r="BK210"/>
  <c r="BK335"/>
  <c r="BK143"/>
  <c r="J237"/>
  <c r="BK413"/>
  <c r="J370"/>
  <c r="J407"/>
  <c r="J269"/>
  <c r="BK190"/>
  <c r="BK381"/>
  <c r="J406"/>
  <c r="BK383"/>
  <c r="J321"/>
  <c r="BK285"/>
  <c r="J257"/>
  <c r="J181"/>
  <c r="J392"/>
  <c r="J176"/>
  <c r="J381"/>
  <c r="J285"/>
  <c r="BK304"/>
  <c r="BK181"/>
  <c r="BK358"/>
  <c r="BK194"/>
  <c i="24" r="J138"/>
  <c r="BK146"/>
  <c r="BK138"/>
  <c i="25" r="J234"/>
  <c r="J204"/>
  <c r="J209"/>
  <c r="BK161"/>
  <c r="J143"/>
  <c r="BK233"/>
  <c r="BK227"/>
  <c r="BK209"/>
  <c r="BK139"/>
  <c r="J150"/>
  <c r="BK168"/>
  <c i="26" r="BK160"/>
  <c r="J144"/>
  <c r="J164"/>
  <c r="BK130"/>
  <c r="BK128"/>
  <c i="28" r="J147"/>
  <c r="J152"/>
  <c r="J146"/>
  <c i="29" r="BK231"/>
  <c i="32" r="BK142"/>
  <c r="BK132"/>
  <c r="J136"/>
  <c r="BK134"/>
  <c i="33" r="J135"/>
  <c r="BK151"/>
  <c r="BK152"/>
  <c i="34" r="J134"/>
  <c r="J127"/>
  <c r="BK127"/>
  <c r="BK131"/>
  <c i="35" r="J195"/>
  <c r="BK206"/>
  <c r="J190"/>
  <c r="J182"/>
  <c r="J170"/>
  <c r="BK158"/>
  <c r="BK149"/>
  <c r="J160"/>
  <c r="BK203"/>
  <c r="BK144"/>
  <c r="BK181"/>
  <c r="J172"/>
  <c r="J134"/>
  <c r="J162"/>
  <c r="J155"/>
  <c r="BK160"/>
  <c r="BK173"/>
  <c r="BK141"/>
  <c r="J143"/>
  <c r="BK136"/>
  <c i="36" r="J186"/>
  <c r="BK188"/>
  <c r="J160"/>
  <c r="J184"/>
  <c r="BK177"/>
  <c r="BK145"/>
  <c r="J145"/>
  <c r="BK180"/>
  <c r="J149"/>
  <c i="37" r="BK143"/>
  <c r="J143"/>
  <c r="J136"/>
  <c r="BK136"/>
  <c r="BK139"/>
  <c r="J132"/>
  <c i="38" r="J179"/>
  <c r="J177"/>
  <c r="J190"/>
  <c r="J174"/>
  <c r="BK159"/>
  <c r="BK127"/>
  <c r="J127"/>
  <c r="BK176"/>
  <c r="BK137"/>
  <c r="J180"/>
  <c r="BK168"/>
  <c r="J184"/>
  <c r="J185"/>
  <c r="BK150"/>
  <c r="J150"/>
  <c r="BK171"/>
  <c r="BK143"/>
  <c i="39" r="J164"/>
  <c r="J167"/>
  <c r="J134"/>
  <c r="J156"/>
  <c i="40" r="J163"/>
  <c r="J170"/>
  <c r="BK155"/>
  <c r="BK133"/>
  <c r="J153"/>
  <c r="BK175"/>
  <c r="J157"/>
  <c r="BK129"/>
  <c r="BK170"/>
  <c r="BK131"/>
  <c r="J127"/>
  <c r="BK146"/>
  <c r="J143"/>
  <c i="41" r="J138"/>
  <c r="BK148"/>
  <c i="42" r="J153"/>
  <c r="BK130"/>
  <c r="BK138"/>
  <c r="J157"/>
  <c r="BK167"/>
  <c r="J140"/>
  <c r="BK169"/>
  <c r="BK129"/>
  <c r="J158"/>
  <c r="BK155"/>
  <c i="43" r="J162"/>
  <c r="BK149"/>
  <c r="BK159"/>
  <c r="BK143"/>
  <c i="44" r="BK158"/>
  <c r="J165"/>
  <c r="BK160"/>
  <c r="BK148"/>
  <c r="J140"/>
  <c r="J135"/>
  <c r="J129"/>
  <c r="BK165"/>
  <c r="J156"/>
  <c r="BK149"/>
  <c r="BK146"/>
  <c r="BK134"/>
  <c r="BK126"/>
  <c i="45" r="J143"/>
  <c r="BK152"/>
  <c r="BK161"/>
  <c r="J152"/>
  <c r="BK165"/>
  <c r="J142"/>
  <c r="J174"/>
  <c r="BK146"/>
  <c r="J159"/>
  <c r="BK162"/>
  <c r="BK177"/>
  <c r="BK155"/>
  <c r="J161"/>
  <c i="46" r="J161"/>
  <c r="J181"/>
  <c r="BK162"/>
  <c r="BK147"/>
  <c r="J134"/>
  <c r="BK165"/>
  <c r="BK153"/>
  <c r="BK130"/>
  <c r="J144"/>
  <c r="J182"/>
  <c r="BK152"/>
  <c r="J157"/>
  <c r="J128"/>
  <c i="47" r="J143"/>
  <c r="BK149"/>
  <c r="BK151"/>
  <c i="48" r="BK212"/>
  <c r="J209"/>
  <c r="BK191"/>
  <c r="BK172"/>
  <c r="J186"/>
  <c r="BK138"/>
  <c i="4" l="1" r="T124"/>
  <c r="T123"/>
  <c r="T122"/>
  <c i="8" r="R125"/>
  <c r="R124"/>
  <c i="9" r="T171"/>
  <c i="10" r="R130"/>
  <c r="P137"/>
  <c r="BK149"/>
  <c r="J149"/>
  <c r="J103"/>
  <c i="11" r="P125"/>
  <c r="P124"/>
  <c i="13" r="R167"/>
  <c i="14" r="P144"/>
  <c i="15" r="T140"/>
  <c r="P153"/>
  <c r="BK179"/>
  <c r="J179"/>
  <c r="J105"/>
  <c r="P239"/>
  <c r="R272"/>
  <c r="R296"/>
  <c i="16" r="BK129"/>
  <c r="J129"/>
  <c r="J102"/>
  <c i="17" r="BK142"/>
  <c r="J142"/>
  <c r="J102"/>
  <c r="R299"/>
  <c r="P405"/>
  <c r="R450"/>
  <c i="18" r="P222"/>
  <c r="P215"/>
  <c i="19" r="T179"/>
  <c i="21" r="BK142"/>
  <c r="J142"/>
  <c r="J102"/>
  <c r="T295"/>
  <c r="T385"/>
  <c i="23" r="P142"/>
  <c r="P241"/>
  <c r="P353"/>
  <c r="T369"/>
  <c i="25" r="P163"/>
  <c i="29" r="T155"/>
  <c i="30" r="R134"/>
  <c r="T161"/>
  <c r="T202"/>
  <c i="31" r="T134"/>
  <c r="P173"/>
  <c i="32" r="P130"/>
  <c i="33" r="R126"/>
  <c r="R125"/>
  <c i="35" r="T189"/>
  <c r="T187"/>
  <c i="36" r="R158"/>
  <c r="T162"/>
  <c i="39" r="R133"/>
  <c i="41" r="T147"/>
  <c r="T146"/>
  <c i="45" r="P153"/>
  <c r="R172"/>
  <c i="3" r="P122"/>
  <c r="P121"/>
  <c i="1" r="AU97"/>
  <c i="5" r="R125"/>
  <c r="R124"/>
  <c i="8" r="R143"/>
  <c i="9" r="R126"/>
  <c i="11" r="P229"/>
  <c i="12" r="T173"/>
  <c i="14" r="P129"/>
  <c r="P128"/>
  <c r="P127"/>
  <c i="1" r="AU111"/>
  <c i="15" r="BK197"/>
  <c r="J197"/>
  <c r="J107"/>
  <c i="16" r="T129"/>
  <c r="T128"/>
  <c i="17" r="P197"/>
  <c r="R223"/>
  <c r="BK272"/>
  <c r="J272"/>
  <c r="J106"/>
  <c r="BK285"/>
  <c r="J285"/>
  <c r="J108"/>
  <c r="R382"/>
  <c i="18" r="P145"/>
  <c r="T222"/>
  <c r="T215"/>
  <c i="19" r="R153"/>
  <c i="21" r="BK225"/>
  <c r="J225"/>
  <c r="J104"/>
  <c r="T225"/>
  <c r="R276"/>
  <c r="BK368"/>
  <c r="J368"/>
  <c r="J110"/>
  <c r="R385"/>
  <c r="T428"/>
  <c i="23" r="T241"/>
  <c r="BK353"/>
  <c r="J353"/>
  <c r="J110"/>
  <c r="BK369"/>
  <c r="J369"/>
  <c r="J111"/>
  <c r="P412"/>
  <c i="24" r="BK143"/>
  <c r="J143"/>
  <c r="J103"/>
  <c i="25" r="P203"/>
  <c r="P202"/>
  <c i="26" r="P159"/>
  <c i="28" r="R130"/>
  <c r="R129"/>
  <c r="R128"/>
  <c r="R127"/>
  <c i="29" r="T140"/>
  <c i="30" r="T134"/>
  <c r="BK237"/>
  <c r="J237"/>
  <c r="J110"/>
  <c i="31" r="P206"/>
  <c r="P189"/>
  <c i="32" r="R130"/>
  <c i="33" r="P126"/>
  <c r="P125"/>
  <c i="1" r="AU138"/>
  <c i="36" r="T136"/>
  <c r="R185"/>
  <c i="38" r="BK126"/>
  <c r="BK125"/>
  <c r="J125"/>
  <c r="J100"/>
  <c i="40" r="BK126"/>
  <c r="J126"/>
  <c r="J101"/>
  <c i="41" r="BK147"/>
  <c r="J147"/>
  <c r="J106"/>
  <c i="42" r="P126"/>
  <c r="P125"/>
  <c i="1" r="AU147"/>
  <c i="43" r="T136"/>
  <c i="45" r="T134"/>
  <c r="T172"/>
  <c i="7" r="T125"/>
  <c r="T124"/>
  <c i="9" r="R171"/>
  <c i="10" r="P130"/>
  <c r="P127"/>
  <c r="P126"/>
  <c i="1" r="AU105"/>
  <c i="10" r="T137"/>
  <c r="T149"/>
  <c i="11" r="R229"/>
  <c i="12" r="R173"/>
  <c i="13" r="BK167"/>
  <c r="J167"/>
  <c r="J101"/>
  <c i="15" r="BK140"/>
  <c r="J140"/>
  <c r="J102"/>
  <c r="BK158"/>
  <c r="J158"/>
  <c r="J104"/>
  <c r="R179"/>
  <c r="T239"/>
  <c r="BK302"/>
  <c r="J302"/>
  <c r="J114"/>
  <c i="17" r="P142"/>
  <c r="P299"/>
  <c r="BK405"/>
  <c r="J405"/>
  <c r="J111"/>
  <c i="18" r="T200"/>
  <c r="T199"/>
  <c i="19" r="P153"/>
  <c i="20" r="P147"/>
  <c i="21" r="P295"/>
  <c r="P385"/>
  <c r="R428"/>
  <c i="22" r="T129"/>
  <c r="T128"/>
  <c i="23" r="R241"/>
  <c r="T281"/>
  <c r="P373"/>
  <c r="P372"/>
  <c i="24" r="T129"/>
  <c r="T128"/>
  <c i="25" r="BK152"/>
  <c r="J152"/>
  <c r="J104"/>
  <c r="BK193"/>
  <c r="J193"/>
  <c r="J106"/>
  <c i="26" r="T159"/>
  <c i="27" r="R124"/>
  <c r="R123"/>
  <c r="R122"/>
  <c i="29" r="BK155"/>
  <c r="J155"/>
  <c r="J104"/>
  <c r="R155"/>
  <c r="T216"/>
  <c r="T215"/>
  <c i="30" r="T149"/>
  <c i="31" r="P147"/>
  <c r="T183"/>
  <c i="32" r="T140"/>
  <c i="39" r="T133"/>
  <c i="40" r="T126"/>
  <c r="T125"/>
  <c i="45" r="BK134"/>
  <c r="BK176"/>
  <c r="J176"/>
  <c r="J108"/>
  <c i="3" r="T122"/>
  <c r="T121"/>
  <c i="5" r="BK125"/>
  <c r="J125"/>
  <c r="J100"/>
  <c i="6" r="R162"/>
  <c i="31" r="BK134"/>
  <c r="J134"/>
  <c r="J102"/>
  <c r="P144"/>
  <c r="R173"/>
  <c i="32" r="BK130"/>
  <c r="J130"/>
  <c r="J102"/>
  <c i="35" r="BK192"/>
  <c r="J192"/>
  <c r="J104"/>
  <c i="36" r="T167"/>
  <c r="T166"/>
  <c i="39" r="T153"/>
  <c i="43" r="BK136"/>
  <c r="J136"/>
  <c r="J102"/>
  <c r="P146"/>
  <c r="BK153"/>
  <c r="J153"/>
  <c r="J107"/>
  <c i="44" r="T157"/>
  <c r="T125"/>
  <c i="45" r="T176"/>
  <c i="4" r="R124"/>
  <c r="R123"/>
  <c r="R122"/>
  <c i="5" r="P165"/>
  <c i="36" r="P158"/>
  <c r="P162"/>
  <c i="37" r="BK126"/>
  <c r="J126"/>
  <c r="J101"/>
  <c i="39" r="R160"/>
  <c r="R159"/>
  <c i="41" r="T135"/>
  <c r="T134"/>
  <c r="T133"/>
  <c i="43" r="P136"/>
  <c r="P135"/>
  <c r="R146"/>
  <c r="T153"/>
  <c r="T152"/>
  <c i="45" r="R134"/>
  <c r="R176"/>
  <c i="5" r="P125"/>
  <c r="P124"/>
  <c r="P123"/>
  <c i="1" r="AU100"/>
  <c i="6" r="BK125"/>
  <c r="J125"/>
  <c r="J100"/>
  <c i="7" r="P160"/>
  <c i="9" r="R166"/>
  <c i="12" r="P126"/>
  <c r="P125"/>
  <c i="13" r="P125"/>
  <c r="P124"/>
  <c i="14" r="BK144"/>
  <c r="J144"/>
  <c r="J103"/>
  <c i="15" r="T158"/>
  <c r="BK239"/>
  <c r="J239"/>
  <c r="J108"/>
  <c r="T249"/>
  <c r="T248"/>
  <c r="BK296"/>
  <c r="J296"/>
  <c r="J113"/>
  <c i="16" r="P148"/>
  <c i="17" r="R197"/>
  <c r="T244"/>
  <c r="BK275"/>
  <c r="J275"/>
  <c r="J107"/>
  <c r="R285"/>
  <c r="R409"/>
  <c r="R408"/>
  <c r="P450"/>
  <c i="18" r="BK133"/>
  <c r="BK194"/>
  <c r="J194"/>
  <c r="J103"/>
  <c r="R194"/>
  <c i="19" r="BK140"/>
  <c r="J140"/>
  <c r="J102"/>
  <c r="BK179"/>
  <c r="J179"/>
  <c r="J104"/>
  <c i="20" r="T129"/>
  <c r="T128"/>
  <c i="21" r="BK199"/>
  <c r="J199"/>
  <c r="J103"/>
  <c r="T246"/>
  <c r="R283"/>
  <c r="BK389"/>
  <c r="J389"/>
  <c r="J113"/>
  <c i="22" r="BK129"/>
  <c r="J129"/>
  <c r="J102"/>
  <c i="23" r="T287"/>
  <c r="P369"/>
  <c r="BK412"/>
  <c r="J412"/>
  <c r="J115"/>
  <c i="24" r="BK129"/>
  <c r="BK128"/>
  <c r="J128"/>
  <c r="J101"/>
  <c i="25" r="R136"/>
  <c r="R203"/>
  <c r="R202"/>
  <c i="29" r="P140"/>
  <c r="BK230"/>
  <c r="BK229"/>
  <c r="J229"/>
  <c r="J110"/>
  <c i="30" r="P149"/>
  <c r="R237"/>
  <c r="R236"/>
  <c i="31" r="T147"/>
  <c i="32" r="R140"/>
  <c i="33" r="T126"/>
  <c r="T125"/>
  <c i="34" r="T126"/>
  <c r="T125"/>
  <c i="37" r="P126"/>
  <c r="P125"/>
  <c i="1" r="AU142"/>
  <c i="38" r="P126"/>
  <c r="P125"/>
  <c i="1" r="AU143"/>
  <c i="39" r="P153"/>
  <c i="45" r="T153"/>
  <c r="BK172"/>
  <c r="J172"/>
  <c r="J107"/>
  <c i="47" r="BK159"/>
  <c i="2" r="P122"/>
  <c r="P121"/>
  <c i="1" r="AU96"/>
  <c i="3" r="R122"/>
  <c r="R121"/>
  <c i="6" r="T162"/>
  <c i="7" r="T160"/>
  <c i="11" r="T229"/>
  <c i="12" r="BK126"/>
  <c r="BK125"/>
  <c i="14" r="T144"/>
  <c i="15" r="BK153"/>
  <c r="J153"/>
  <c r="J103"/>
  <c r="T153"/>
  <c r="P179"/>
  <c r="T272"/>
  <c i="16" r="P129"/>
  <c r="P128"/>
  <c r="P127"/>
  <c i="1" r="AU114"/>
  <c i="17" r="T142"/>
  <c r="P244"/>
  <c r="T275"/>
  <c r="P382"/>
  <c i="18" r="BK145"/>
  <c r="J145"/>
  <c r="J102"/>
  <c r="P194"/>
  <c i="19" r="T140"/>
  <c i="20" r="BK129"/>
  <c r="BK128"/>
  <c i="21" r="T199"/>
  <c r="P225"/>
  <c r="BK276"/>
  <c r="J276"/>
  <c r="J107"/>
  <c r="T283"/>
  <c r="T368"/>
  <c r="BK428"/>
  <c r="J428"/>
  <c r="J115"/>
  <c i="23" r="BK241"/>
  <c r="J241"/>
  <c r="J105"/>
  <c r="BK274"/>
  <c r="J274"/>
  <c r="J107"/>
  <c r="BK281"/>
  <c r="J281"/>
  <c r="J108"/>
  <c r="T412"/>
  <c i="24" r="P143"/>
  <c i="25" r="BK203"/>
  <c r="J203"/>
  <c r="J108"/>
  <c i="26" r="R159"/>
  <c i="29" r="BK216"/>
  <c r="BK215"/>
  <c r="J215"/>
  <c r="J108"/>
  <c i="30" r="R161"/>
  <c r="R202"/>
  <c i="31" r="BK147"/>
  <c r="J147"/>
  <c r="J104"/>
  <c r="P183"/>
  <c i="35" r="R189"/>
  <c r="R187"/>
  <c r="R128"/>
  <c i="36" r="BK162"/>
  <c r="J162"/>
  <c r="J104"/>
  <c r="R176"/>
  <c r="R175"/>
  <c i="37" r="T126"/>
  <c r="T125"/>
  <c i="39" r="P133"/>
  <c r="P132"/>
  <c i="41" r="R135"/>
  <c r="R134"/>
  <c i="5" r="T165"/>
  <c i="6" r="R125"/>
  <c r="R124"/>
  <c r="R123"/>
  <c i="36" r="R136"/>
  <c r="BK167"/>
  <c i="39" r="BK133"/>
  <c r="J133"/>
  <c r="J102"/>
  <c i="47" r="T159"/>
  <c r="T158"/>
  <c i="8" r="T143"/>
  <c i="9" r="P126"/>
  <c r="BK166"/>
  <c r="J166"/>
  <c r="J101"/>
  <c i="10" r="BK130"/>
  <c r="J130"/>
  <c r="J101"/>
  <c r="R137"/>
  <c r="R149"/>
  <c i="11" r="R125"/>
  <c r="R124"/>
  <c r="R123"/>
  <c i="12" r="R126"/>
  <c r="R125"/>
  <c r="R124"/>
  <c i="13" r="T125"/>
  <c r="T124"/>
  <c i="14" r="BK129"/>
  <c r="J129"/>
  <c r="J102"/>
  <c i="15" r="P158"/>
  <c r="BK249"/>
  <c r="BK248"/>
  <c r="J248"/>
  <c r="J109"/>
  <c i="16" r="R148"/>
  <c i="17" r="T197"/>
  <c r="R244"/>
  <c r="R272"/>
  <c r="T285"/>
  <c r="T409"/>
  <c i="18" r="T133"/>
  <c r="BK222"/>
  <c r="J222"/>
  <c r="J107"/>
  <c i="19" r="P128"/>
  <c r="P140"/>
  <c r="P179"/>
  <c i="20" r="R129"/>
  <c r="R128"/>
  <c i="21" r="R142"/>
  <c r="R246"/>
  <c r="T276"/>
  <c r="T389"/>
  <c r="T388"/>
  <c i="22" r="R147"/>
  <c i="23" r="BK142"/>
  <c r="J142"/>
  <c r="J102"/>
  <c r="T195"/>
  <c r="T274"/>
  <c i="25" r="BK136"/>
  <c r="R152"/>
  <c r="P193"/>
  <c i="26" r="R127"/>
  <c r="R126"/>
  <c r="R125"/>
  <c i="28" r="BK130"/>
  <c r="BK129"/>
  <c r="J129"/>
  <c r="J102"/>
  <c i="29" r="R140"/>
  <c i="30" r="P134"/>
  <c r="BK156"/>
  <c r="J156"/>
  <c r="J104"/>
  <c r="R156"/>
  <c r="T237"/>
  <c r="T236"/>
  <c i="31" r="R134"/>
  <c r="R144"/>
  <c r="T173"/>
  <c i="32" r="BK140"/>
  <c r="J140"/>
  <c r="J104"/>
  <c i="35" r="BK189"/>
  <c r="J189"/>
  <c r="J103"/>
  <c i="38" r="T126"/>
  <c r="T125"/>
  <c i="39" r="BK160"/>
  <c r="J160"/>
  <c r="J106"/>
  <c i="41" r="P147"/>
  <c r="P146"/>
  <c i="43" r="R136"/>
  <c r="R135"/>
  <c r="T146"/>
  <c i="44" r="BK157"/>
  <c r="J157"/>
  <c r="J101"/>
  <c i="45" r="BK153"/>
  <c r="J153"/>
  <c r="J103"/>
  <c i="4" r="BK124"/>
  <c r="J124"/>
  <c r="J100"/>
  <c i="5" r="T125"/>
  <c r="T124"/>
  <c r="T123"/>
  <c i="7" r="BK160"/>
  <c r="J160"/>
  <c r="J101"/>
  <c i="8" r="P125"/>
  <c i="9" r="BK126"/>
  <c r="BK125"/>
  <c r="P166"/>
  <c i="11" r="T125"/>
  <c r="T124"/>
  <c r="T123"/>
  <c i="13" r="BK125"/>
  <c r="J125"/>
  <c r="J100"/>
  <c i="14" r="T129"/>
  <c r="T128"/>
  <c r="T127"/>
  <c i="15" r="R158"/>
  <c r="R239"/>
  <c r="P302"/>
  <c i="16" r="BK148"/>
  <c r="J148"/>
  <c r="J103"/>
  <c i="17" r="BK223"/>
  <c r="J223"/>
  <c r="J104"/>
  <c r="BK299"/>
  <c r="J299"/>
  <c r="J109"/>
  <c r="P409"/>
  <c r="P408"/>
  <c r="BK450"/>
  <c r="J450"/>
  <c r="J115"/>
  <c i="18" r="R145"/>
  <c r="P200"/>
  <c r="P199"/>
  <c i="19" r="R128"/>
  <c r="T153"/>
  <c i="20" r="BK147"/>
  <c r="J147"/>
  <c r="J103"/>
  <c i="21" r="R295"/>
  <c r="BK385"/>
  <c r="J385"/>
  <c r="J111"/>
  <c r="P428"/>
  <c i="22" r="T147"/>
  <c i="23" r="BK195"/>
  <c r="J195"/>
  <c r="J103"/>
  <c r="R220"/>
  <c r="P274"/>
  <c r="P281"/>
  <c i="25" r="T203"/>
  <c r="T202"/>
  <c i="26" r="BK127"/>
  <c r="J127"/>
  <c r="J100"/>
  <c i="29" r="P167"/>
  <c r="P230"/>
  <c r="P229"/>
  <c i="30" r="BK134"/>
  <c r="J134"/>
  <c r="J100"/>
  <c r="BK161"/>
  <c r="J161"/>
  <c r="J105"/>
  <c r="P202"/>
  <c i="31" r="P134"/>
  <c r="P133"/>
  <c r="T144"/>
  <c r="BK183"/>
  <c r="J183"/>
  <c r="J106"/>
  <c i="32" r="T130"/>
  <c r="T129"/>
  <c r="T128"/>
  <c i="34" r="R126"/>
  <c r="R125"/>
  <c i="36" r="P176"/>
  <c r="P175"/>
  <c i="38" r="R126"/>
  <c r="R125"/>
  <c i="39" r="BK153"/>
  <c r="J153"/>
  <c r="J103"/>
  <c i="41" r="P135"/>
  <c r="P134"/>
  <c r="P133"/>
  <c i="1" r="AU146"/>
  <c i="47" r="P134"/>
  <c r="P133"/>
  <c i="2" r="R122"/>
  <c r="R121"/>
  <c i="6" r="T125"/>
  <c r="T124"/>
  <c r="T123"/>
  <c i="7" r="BK125"/>
  <c r="BK124"/>
  <c r="J124"/>
  <c r="J99"/>
  <c i="8" r="BK143"/>
  <c r="J143"/>
  <c r="J101"/>
  <c i="9" r="T126"/>
  <c i="12" r="T126"/>
  <c r="T125"/>
  <c r="T124"/>
  <c i="13" r="P167"/>
  <c i="14" r="R129"/>
  <c r="R128"/>
  <c i="15" r="T197"/>
  <c r="P249"/>
  <c r="P248"/>
  <c r="T302"/>
  <c i="17" r="P223"/>
  <c r="P275"/>
  <c r="BK382"/>
  <c r="J382"/>
  <c r="J110"/>
  <c r="T405"/>
  <c i="18" r="R133"/>
  <c r="R132"/>
  <c r="BK200"/>
  <c r="J200"/>
  <c r="J105"/>
  <c i="19" r="BK153"/>
  <c i="20" r="R147"/>
  <c i="22" r="P147"/>
  <c i="23" r="P287"/>
  <c r="R373"/>
  <c i="25" r="P136"/>
  <c r="T163"/>
  <c i="28" r="P130"/>
  <c r="P129"/>
  <c r="P128"/>
  <c r="P127"/>
  <c i="1" r="AU130"/>
  <c i="29" r="BK140"/>
  <c r="J140"/>
  <c r="J103"/>
  <c i="30" r="BK149"/>
  <c r="J149"/>
  <c r="J103"/>
  <c i="31" r="T206"/>
  <c r="T189"/>
  <c i="34" r="BK126"/>
  <c r="J126"/>
  <c r="J101"/>
  <c i="35" r="P192"/>
  <c i="36" r="BK185"/>
  <c r="J185"/>
  <c r="J110"/>
  <c i="39" r="P160"/>
  <c r="P159"/>
  <c i="40" r="R126"/>
  <c r="R125"/>
  <c i="41" r="R147"/>
  <c r="R146"/>
  <c i="43" r="R153"/>
  <c r="R152"/>
  <c i="47" r="T134"/>
  <c r="T133"/>
  <c r="T132"/>
  <c i="7" r="R160"/>
  <c i="8" r="T125"/>
  <c r="T124"/>
  <c r="T123"/>
  <c i="9" r="BK171"/>
  <c r="J171"/>
  <c r="J102"/>
  <c i="12" r="BK173"/>
  <c r="J173"/>
  <c r="J102"/>
  <c i="13" r="R125"/>
  <c r="R124"/>
  <c r="R123"/>
  <c i="14" r="R144"/>
  <c i="15" r="P140"/>
  <c r="R197"/>
  <c r="R249"/>
  <c r="R248"/>
  <c r="R302"/>
  <c i="16" r="R129"/>
  <c r="R128"/>
  <c r="R127"/>
  <c i="17" r="T299"/>
  <c r="R405"/>
  <c r="T450"/>
  <c i="18" r="T145"/>
  <c r="T194"/>
  <c i="19" r="BK128"/>
  <c r="J128"/>
  <c r="J100"/>
  <c r="R140"/>
  <c i="20" r="T147"/>
  <c i="21" r="P199"/>
  <c r="P246"/>
  <c r="P283"/>
  <c r="P389"/>
  <c r="P388"/>
  <c i="22" r="P129"/>
  <c r="P128"/>
  <c r="P127"/>
  <c i="1" r="AU122"/>
  <c i="23" r="R142"/>
  <c r="P220"/>
  <c r="R281"/>
  <c r="R287"/>
  <c r="T353"/>
  <c r="R412"/>
  <c i="24" r="T143"/>
  <c i="25" r="T136"/>
  <c r="P152"/>
  <c r="R193"/>
  <c i="26" r="T127"/>
  <c r="T126"/>
  <c r="T125"/>
  <c i="27" r="T124"/>
  <c r="T123"/>
  <c r="T122"/>
  <c i="28" r="T130"/>
  <c r="T129"/>
  <c r="T128"/>
  <c r="T127"/>
  <c i="29" r="R167"/>
  <c r="R136"/>
  <c r="R216"/>
  <c r="R215"/>
  <c i="30" r="P156"/>
  <c i="31" r="R147"/>
  <c r="R183"/>
  <c i="32" r="P140"/>
  <c i="36" r="BK158"/>
  <c r="J158"/>
  <c r="J103"/>
  <c r="P167"/>
  <c r="P166"/>
  <c i="40" r="P126"/>
  <c r="P125"/>
  <c i="1" r="AU145"/>
  <c i="41" r="BK135"/>
  <c r="J135"/>
  <c r="J102"/>
  <c i="45" r="R153"/>
  <c i="3" r="BK122"/>
  <c r="J122"/>
  <c r="J99"/>
  <c i="6" r="BK162"/>
  <c r="J162"/>
  <c r="J101"/>
  <c i="36" r="T176"/>
  <c r="T175"/>
  <c i="42" r="T126"/>
  <c r="T125"/>
  <c i="47" r="R159"/>
  <c r="R158"/>
  <c i="48" r="BK122"/>
  <c r="J122"/>
  <c r="J98"/>
  <c i="2" r="BK122"/>
  <c r="BK121"/>
  <c r="J121"/>
  <c i="5" r="BK165"/>
  <c r="J165"/>
  <c r="J101"/>
  <c i="21" r="R199"/>
  <c r="BK295"/>
  <c r="J295"/>
  <c r="J109"/>
  <c r="R368"/>
  <c i="22" r="BK147"/>
  <c r="J147"/>
  <c r="J103"/>
  <c i="23" r="R195"/>
  <c r="BK287"/>
  <c r="J287"/>
  <c r="J109"/>
  <c r="T373"/>
  <c r="T372"/>
  <c i="24" r="R129"/>
  <c r="R128"/>
  <c i="25" r="R163"/>
  <c i="26" r="BK159"/>
  <c r="J159"/>
  <c r="J101"/>
  <c i="27" r="P124"/>
  <c r="P123"/>
  <c r="P122"/>
  <c i="1" r="AU128"/>
  <c i="29" r="BK167"/>
  <c r="J167"/>
  <c r="J106"/>
  <c r="T230"/>
  <c r="T229"/>
  <c i="30" r="P161"/>
  <c i="31" r="BK206"/>
  <c r="J206"/>
  <c r="J108"/>
  <c i="34" r="P126"/>
  <c r="P125"/>
  <c i="1" r="AU139"/>
  <c i="35" r="T192"/>
  <c i="36" r="P136"/>
  <c r="P135"/>
  <c r="P134"/>
  <c i="1" r="AU141"/>
  <c i="36" r="T158"/>
  <c r="R167"/>
  <c r="R166"/>
  <c r="P185"/>
  <c i="37" r="R126"/>
  <c r="R125"/>
  <c i="45" r="P176"/>
  <c i="47" r="P159"/>
  <c r="P158"/>
  <c i="48" r="P122"/>
  <c r="P118"/>
  <c i="1" r="AU155"/>
  <c i="2" r="T122"/>
  <c r="T121"/>
  <c i="6" r="P125"/>
  <c r="P124"/>
  <c i="7" r="R125"/>
  <c r="R124"/>
  <c r="R123"/>
  <c i="8" r="P143"/>
  <c i="9" r="P171"/>
  <c i="11" r="BK125"/>
  <c r="J125"/>
  <c r="J100"/>
  <c i="12" r="P173"/>
  <c i="15" r="P197"/>
  <c r="P272"/>
  <c r="P271"/>
  <c r="P296"/>
  <c i="16" r="T148"/>
  <c i="17" r="R142"/>
  <c r="R141"/>
  <c r="R140"/>
  <c r="T223"/>
  <c r="R275"/>
  <c r="T382"/>
  <c i="18" r="P133"/>
  <c r="P132"/>
  <c r="R222"/>
  <c r="R215"/>
  <c i="21" r="P142"/>
  <c r="BK246"/>
  <c r="J246"/>
  <c r="J105"/>
  <c r="BK283"/>
  <c r="J283"/>
  <c r="J108"/>
  <c r="R389"/>
  <c r="R388"/>
  <c i="23" r="P195"/>
  <c r="BK220"/>
  <c r="J220"/>
  <c r="J104"/>
  <c r="R274"/>
  <c r="BK373"/>
  <c r="J373"/>
  <c r="J113"/>
  <c i="24" r="P129"/>
  <c r="P128"/>
  <c r="P127"/>
  <c i="1" r="AU125"/>
  <c i="25" r="BK163"/>
  <c r="J163"/>
  <c r="J105"/>
  <c i="29" r="P155"/>
  <c r="R230"/>
  <c r="R229"/>
  <c i="30" r="R149"/>
  <c r="T156"/>
  <c r="P237"/>
  <c r="P236"/>
  <c i="31" r="BK144"/>
  <c r="J144"/>
  <c r="J103"/>
  <c r="BK173"/>
  <c r="J173"/>
  <c r="J105"/>
  <c i="33" r="BK126"/>
  <c r="J126"/>
  <c r="J101"/>
  <c i="35" r="R192"/>
  <c i="36" r="BK136"/>
  <c r="BK135"/>
  <c r="J135"/>
  <c r="J101"/>
  <c r="R162"/>
  <c r="T185"/>
  <c i="39" r="R153"/>
  <c i="42" r="R126"/>
  <c r="R125"/>
  <c i="43" r="BK146"/>
  <c r="J146"/>
  <c r="J104"/>
  <c r="P153"/>
  <c r="P152"/>
  <c i="44" r="R157"/>
  <c r="R125"/>
  <c i="47" r="R134"/>
  <c r="R133"/>
  <c r="R132"/>
  <c i="48" r="T122"/>
  <c r="T118"/>
  <c i="4" r="P124"/>
  <c r="P123"/>
  <c r="P122"/>
  <c i="1" r="AU98"/>
  <c i="5" r="R165"/>
  <c i="6" r="P162"/>
  <c i="7" r="P125"/>
  <c r="P124"/>
  <c r="P123"/>
  <c i="1" r="AU102"/>
  <c i="8" r="BK125"/>
  <c r="J125"/>
  <c r="J100"/>
  <c i="9" r="T166"/>
  <c i="10" r="T130"/>
  <c r="BK137"/>
  <c r="J137"/>
  <c r="J102"/>
  <c r="P149"/>
  <c i="11" r="BK229"/>
  <c r="J229"/>
  <c r="J101"/>
  <c i="13" r="T167"/>
  <c i="15" r="R140"/>
  <c r="R139"/>
  <c r="R153"/>
  <c r="T179"/>
  <c r="BK272"/>
  <c r="J272"/>
  <c r="J112"/>
  <c r="T296"/>
  <c i="17" r="BK197"/>
  <c r="J197"/>
  <c r="J103"/>
  <c r="BK244"/>
  <c r="J244"/>
  <c r="J105"/>
  <c r="P272"/>
  <c r="T272"/>
  <c r="P285"/>
  <c r="BK409"/>
  <c r="J409"/>
  <c r="J113"/>
  <c i="18" r="R200"/>
  <c r="R199"/>
  <c i="19" r="T128"/>
  <c r="T127"/>
  <c r="T126"/>
  <c r="R179"/>
  <c i="20" r="P129"/>
  <c r="P128"/>
  <c r="P127"/>
  <c i="1" r="AU119"/>
  <c i="21" r="T142"/>
  <c r="T141"/>
  <c r="T140"/>
  <c r="R225"/>
  <c r="P276"/>
  <c r="P368"/>
  <c i="22" r="R129"/>
  <c r="R128"/>
  <c r="R127"/>
  <c i="23" r="T142"/>
  <c r="T141"/>
  <c r="T140"/>
  <c r="T220"/>
  <c r="R353"/>
  <c r="R369"/>
  <c i="24" r="R143"/>
  <c i="25" r="T152"/>
  <c r="T193"/>
  <c i="26" r="P127"/>
  <c r="P126"/>
  <c r="P125"/>
  <c i="1" r="AU127"/>
  <c i="27" r="BK124"/>
  <c r="J124"/>
  <c r="J100"/>
  <c i="29" r="T167"/>
  <c r="T136"/>
  <c r="T135"/>
  <c r="P216"/>
  <c r="P215"/>
  <c i="30" r="BK202"/>
  <c r="J202"/>
  <c r="J106"/>
  <c i="31" r="R206"/>
  <c r="R189"/>
  <c i="35" r="P189"/>
  <c r="P187"/>
  <c r="P128"/>
  <c i="1" r="AU140"/>
  <c i="36" r="BK176"/>
  <c r="J176"/>
  <c r="J109"/>
  <c i="39" r="T160"/>
  <c r="T159"/>
  <c i="42" r="BK126"/>
  <c r="J126"/>
  <c r="J101"/>
  <c i="44" r="P157"/>
  <c r="P125"/>
  <c i="1" r="AU150"/>
  <c i="45" r="P134"/>
  <c r="P133"/>
  <c r="P132"/>
  <c i="1" r="AU151"/>
  <c i="45" r="P172"/>
  <c i="47" r="BK134"/>
  <c r="J134"/>
  <c r="J102"/>
  <c i="48" r="R122"/>
  <c r="R118"/>
  <c i="10" r="BK155"/>
  <c r="J155"/>
  <c r="J104"/>
  <c i="15" r="BK194"/>
  <c r="J194"/>
  <c r="J106"/>
  <c i="18" r="BK142"/>
  <c r="J142"/>
  <c r="J101"/>
  <c i="19" r="BK137"/>
  <c r="J137"/>
  <c r="J101"/>
  <c i="21" r="BK426"/>
  <c r="J426"/>
  <c r="J114"/>
  <c i="43" r="BK142"/>
  <c r="J142"/>
  <c r="J103"/>
  <c i="41" r="BK155"/>
  <c r="J155"/>
  <c r="J109"/>
  <c i="10" r="BK128"/>
  <c r="J128"/>
  <c r="J100"/>
  <c i="17" r="BK446"/>
  <c r="J446"/>
  <c r="J114"/>
  <c i="23" r="BK415"/>
  <c r="J415"/>
  <c r="J116"/>
  <c i="29" r="BK212"/>
  <c r="J212"/>
  <c r="J107"/>
  <c i="39" r="BK157"/>
  <c r="J157"/>
  <c r="J104"/>
  <c i="41" r="BK152"/>
  <c r="J152"/>
  <c r="J107"/>
  <c i="43" r="BK161"/>
  <c r="J161"/>
  <c r="J110"/>
  <c i="44" r="BK125"/>
  <c r="J125"/>
  <c r="J100"/>
  <c i="45" r="BK156"/>
  <c r="J156"/>
  <c r="J104"/>
  <c r="BK170"/>
  <c r="J170"/>
  <c r="J106"/>
  <c i="18" r="BK215"/>
  <c r="J215"/>
  <c r="J106"/>
  <c i="29" r="BK137"/>
  <c r="J137"/>
  <c r="J102"/>
  <c i="31" r="BK189"/>
  <c r="J189"/>
  <c r="J107"/>
  <c i="46" r="BK183"/>
  <c r="J183"/>
  <c r="J102"/>
  <c i="47" r="BK167"/>
  <c r="J167"/>
  <c r="J108"/>
  <c i="46" r="BK127"/>
  <c r="BK126"/>
  <c r="J126"/>
  <c r="J100"/>
  <c i="17" r="BK455"/>
  <c r="J455"/>
  <c r="J116"/>
  <c i="23" r="BK272"/>
  <c r="J272"/>
  <c r="J106"/>
  <c i="43" r="BK158"/>
  <c r="J158"/>
  <c r="J108"/>
  <c i="30" r="BK146"/>
  <c r="J146"/>
  <c r="J102"/>
  <c i="39" r="BK166"/>
  <c r="J166"/>
  <c r="J107"/>
  <c i="25" r="BK238"/>
  <c r="BK237"/>
  <c r="J237"/>
  <c r="J109"/>
  <c i="26" r="BK169"/>
  <c r="J169"/>
  <c r="J103"/>
  <c i="29" r="BK164"/>
  <c r="J164"/>
  <c r="J105"/>
  <c i="30" r="BK221"/>
  <c r="J221"/>
  <c r="J108"/>
  <c i="21" r="BK274"/>
  <c r="J274"/>
  <c r="J106"/>
  <c i="36" r="BK173"/>
  <c r="J173"/>
  <c r="J107"/>
  <c i="43" r="BK150"/>
  <c r="J150"/>
  <c r="J105"/>
  <c i="25" r="BK149"/>
  <c r="J149"/>
  <c r="J103"/>
  <c i="30" r="BK143"/>
  <c r="J143"/>
  <c r="J101"/>
  <c i="41" r="BK141"/>
  <c r="J141"/>
  <c r="J103"/>
  <c i="21" r="BK431"/>
  <c r="J431"/>
  <c r="J116"/>
  <c i="32" r="BK138"/>
  <c r="J138"/>
  <c r="J103"/>
  <c i="47" r="BK156"/>
  <c r="J156"/>
  <c r="J103"/>
  <c r="BK164"/>
  <c r="J164"/>
  <c r="J106"/>
  <c i="48" r="BK119"/>
  <c r="J119"/>
  <c r="J97"/>
  <c i="18" r="BK243"/>
  <c r="J243"/>
  <c r="J109"/>
  <c i="23" r="BK410"/>
  <c r="J410"/>
  <c r="J114"/>
  <c i="48" r="F91"/>
  <c r="BE125"/>
  <c r="BE209"/>
  <c r="F92"/>
  <c r="BE196"/>
  <c i="47" r="J159"/>
  <c r="J105"/>
  <c i="48" r="BE132"/>
  <c r="BE161"/>
  <c r="BE212"/>
  <c r="J89"/>
  <c r="BE159"/>
  <c r="BE123"/>
  <c r="BE172"/>
  <c r="BE178"/>
  <c r="BE191"/>
  <c r="J92"/>
  <c r="BE120"/>
  <c i="47" r="BK133"/>
  <c r="J133"/>
  <c r="J101"/>
  <c i="48" r="E108"/>
  <c r="BE138"/>
  <c r="BE186"/>
  <c r="BE215"/>
  <c r="BE145"/>
  <c r="J91"/>
  <c r="BE154"/>
  <c r="BE149"/>
  <c r="BE224"/>
  <c r="BE219"/>
  <c i="47" r="BE149"/>
  <c r="BE151"/>
  <c r="BE165"/>
  <c r="J126"/>
  <c r="BE162"/>
  <c r="F96"/>
  <c r="BE161"/>
  <c r="BE138"/>
  <c r="BE143"/>
  <c r="BE168"/>
  <c i="46" r="J127"/>
  <c r="J101"/>
  <c i="47" r="BE135"/>
  <c r="BE147"/>
  <c r="BE153"/>
  <c r="BE141"/>
  <c r="E85"/>
  <c r="BE146"/>
  <c r="BE160"/>
  <c r="BE157"/>
  <c i="46" r="F96"/>
  <c r="BE134"/>
  <c r="BE128"/>
  <c r="BE129"/>
  <c r="BE130"/>
  <c r="BE133"/>
  <c r="BE137"/>
  <c r="BE139"/>
  <c r="BE156"/>
  <c r="BE166"/>
  <c r="BE170"/>
  <c r="BE182"/>
  <c i="45" r="J134"/>
  <c r="J102"/>
  <c i="46" r="BE132"/>
  <c r="BE167"/>
  <c r="BE169"/>
  <c r="E85"/>
  <c r="J93"/>
  <c r="BE131"/>
  <c r="BE136"/>
  <c r="BE142"/>
  <c r="BE144"/>
  <c r="BE146"/>
  <c r="BE147"/>
  <c r="BE149"/>
  <c r="BE150"/>
  <c r="BE184"/>
  <c r="BE158"/>
  <c r="BE153"/>
  <c r="BE157"/>
  <c r="BE163"/>
  <c r="BE173"/>
  <c r="BE178"/>
  <c r="BE181"/>
  <c r="BE154"/>
  <c r="BE168"/>
  <c r="BE172"/>
  <c r="BE151"/>
  <c r="BE140"/>
  <c r="BE175"/>
  <c r="BE177"/>
  <c r="BE180"/>
  <c r="BE152"/>
  <c r="BE155"/>
  <c r="BE161"/>
  <c r="BE162"/>
  <c r="BE164"/>
  <c r="BE165"/>
  <c r="BE174"/>
  <c r="BE176"/>
  <c i="45" r="F128"/>
  <c r="BE146"/>
  <c r="BE158"/>
  <c r="BE159"/>
  <c r="BE163"/>
  <c r="BE136"/>
  <c r="BE138"/>
  <c r="BE145"/>
  <c r="BE151"/>
  <c r="BE174"/>
  <c r="J96"/>
  <c r="BE140"/>
  <c r="BE144"/>
  <c r="BE165"/>
  <c r="BE171"/>
  <c r="BE143"/>
  <c r="BE154"/>
  <c r="BE178"/>
  <c r="F129"/>
  <c r="BE161"/>
  <c r="BE162"/>
  <c r="BE175"/>
  <c r="BE177"/>
  <c r="BE152"/>
  <c r="BE155"/>
  <c r="BE157"/>
  <c r="BE164"/>
  <c r="BE166"/>
  <c r="E118"/>
  <c r="BE147"/>
  <c r="BE150"/>
  <c r="J93"/>
  <c r="BE139"/>
  <c r="BE142"/>
  <c r="BE135"/>
  <c r="BE148"/>
  <c r="BE160"/>
  <c r="J95"/>
  <c r="BE167"/>
  <c r="BE173"/>
  <c i="43" r="BK160"/>
  <c r="J160"/>
  <c r="J109"/>
  <c r="BK152"/>
  <c r="J152"/>
  <c r="J106"/>
  <c i="44" r="BE129"/>
  <c r="J93"/>
  <c r="F121"/>
  <c i="43" r="BK135"/>
  <c r="BK134"/>
  <c r="J134"/>
  <c i="44" r="J96"/>
  <c r="J121"/>
  <c r="BE130"/>
  <c r="BE136"/>
  <c r="BE137"/>
  <c r="BE142"/>
  <c r="BE144"/>
  <c r="BE145"/>
  <c r="BE146"/>
  <c r="BE148"/>
  <c r="BE149"/>
  <c r="BE151"/>
  <c r="BE153"/>
  <c r="BE158"/>
  <c r="BE161"/>
  <c r="BE164"/>
  <c r="F96"/>
  <c r="BE134"/>
  <c r="BE135"/>
  <c r="BE162"/>
  <c r="BE128"/>
  <c r="BE131"/>
  <c r="BE133"/>
  <c r="BE138"/>
  <c r="BE139"/>
  <c r="BE141"/>
  <c r="BE147"/>
  <c r="BE152"/>
  <c r="BE155"/>
  <c r="BE159"/>
  <c r="BE160"/>
  <c r="BE163"/>
  <c r="BE165"/>
  <c r="E85"/>
  <c r="BE126"/>
  <c r="BE132"/>
  <c r="BE140"/>
  <c r="BE143"/>
  <c r="BE150"/>
  <c r="BE156"/>
  <c i="42" r="BK125"/>
  <c r="J125"/>
  <c r="J100"/>
  <c i="43" r="E85"/>
  <c r="BE139"/>
  <c r="F131"/>
  <c r="BE148"/>
  <c r="BE151"/>
  <c r="BE156"/>
  <c r="BE162"/>
  <c r="BE137"/>
  <c r="BE143"/>
  <c r="BE154"/>
  <c r="BE149"/>
  <c r="BE159"/>
  <c r="J93"/>
  <c r="BE147"/>
  <c i="42" r="E111"/>
  <c r="F96"/>
  <c r="BE129"/>
  <c r="BE160"/>
  <c r="BE153"/>
  <c r="BE156"/>
  <c r="BE158"/>
  <c r="BE165"/>
  <c r="BE170"/>
  <c r="J119"/>
  <c r="BE152"/>
  <c r="BE161"/>
  <c r="BE164"/>
  <c r="BE171"/>
  <c r="BE127"/>
  <c r="BE137"/>
  <c r="BE157"/>
  <c r="BE135"/>
  <c r="BE132"/>
  <c r="BE144"/>
  <c r="BE162"/>
  <c r="BE169"/>
  <c r="BE136"/>
  <c r="BE143"/>
  <c r="BE134"/>
  <c r="BE148"/>
  <c r="BE154"/>
  <c r="BE166"/>
  <c i="41" r="BK134"/>
  <c i="42" r="BE130"/>
  <c i="41" r="BK146"/>
  <c r="J146"/>
  <c r="J105"/>
  <c i="42" r="BE131"/>
  <c r="BE140"/>
  <c r="BE159"/>
  <c r="BE167"/>
  <c r="BE146"/>
  <c r="BE150"/>
  <c r="BE163"/>
  <c r="BE138"/>
  <c r="BE142"/>
  <c r="BE155"/>
  <c i="41" r="E85"/>
  <c r="BE138"/>
  <c i="40" r="BK125"/>
  <c r="J125"/>
  <c r="J100"/>
  <c i="41" r="BE136"/>
  <c r="BE148"/>
  <c r="J127"/>
  <c r="F96"/>
  <c r="BE142"/>
  <c r="BE150"/>
  <c r="BE153"/>
  <c r="BE156"/>
  <c i="40" r="BE154"/>
  <c r="BE147"/>
  <c r="BE138"/>
  <c r="BE152"/>
  <c r="BE155"/>
  <c r="BE129"/>
  <c r="BE133"/>
  <c r="BE142"/>
  <c r="BE146"/>
  <c r="BE159"/>
  <c r="F96"/>
  <c r="J119"/>
  <c r="BE134"/>
  <c r="BE135"/>
  <c r="BE149"/>
  <c r="BE153"/>
  <c r="BE158"/>
  <c r="BE151"/>
  <c r="BE131"/>
  <c r="BE137"/>
  <c r="BE139"/>
  <c r="BE141"/>
  <c r="BE145"/>
  <c r="BE156"/>
  <c r="BE162"/>
  <c r="BE167"/>
  <c r="BE170"/>
  <c r="BE173"/>
  <c r="BE143"/>
  <c r="BE157"/>
  <c r="E85"/>
  <c r="BE127"/>
  <c r="BE128"/>
  <c r="BE136"/>
  <c r="BE163"/>
  <c r="BE169"/>
  <c r="BE171"/>
  <c r="BE175"/>
  <c r="BE176"/>
  <c r="BE140"/>
  <c r="BE160"/>
  <c r="BE166"/>
  <c r="BE168"/>
  <c r="BE174"/>
  <c i="39" r="F128"/>
  <c r="BE142"/>
  <c r="BE148"/>
  <c r="BE158"/>
  <c r="BE145"/>
  <c r="E85"/>
  <c r="BE134"/>
  <c r="BE162"/>
  <c i="38" r="J126"/>
  <c r="J101"/>
  <c i="39" r="J93"/>
  <c r="BE140"/>
  <c r="BE161"/>
  <c r="BE137"/>
  <c r="BE150"/>
  <c r="BE167"/>
  <c r="BE154"/>
  <c r="BE156"/>
  <c r="BE164"/>
  <c i="37" r="BK125"/>
  <c r="J125"/>
  <c r="J100"/>
  <c i="38" r="F122"/>
  <c r="BE134"/>
  <c r="BE146"/>
  <c r="BE155"/>
  <c r="BE159"/>
  <c r="BE165"/>
  <c r="BE167"/>
  <c r="BE170"/>
  <c r="E111"/>
  <c r="BE127"/>
  <c r="BE137"/>
  <c r="BE139"/>
  <c r="BE151"/>
  <c r="BE157"/>
  <c r="BE174"/>
  <c r="BE176"/>
  <c r="BE135"/>
  <c r="BE145"/>
  <c r="BE184"/>
  <c r="BE163"/>
  <c r="BE175"/>
  <c r="BE191"/>
  <c r="J119"/>
  <c r="BE162"/>
  <c r="BE168"/>
  <c r="BE171"/>
  <c r="BE178"/>
  <c r="BE190"/>
  <c r="BE130"/>
  <c r="BE138"/>
  <c r="BE179"/>
  <c r="BE188"/>
  <c r="BE147"/>
  <c r="BE153"/>
  <c r="BE181"/>
  <c r="BE128"/>
  <c r="BE150"/>
  <c r="BE177"/>
  <c r="BE131"/>
  <c r="BE133"/>
  <c r="BE141"/>
  <c r="BE143"/>
  <c r="BE180"/>
  <c r="BE183"/>
  <c r="BE185"/>
  <c r="BE186"/>
  <c r="BE158"/>
  <c r="BE173"/>
  <c r="BE192"/>
  <c r="BE154"/>
  <c r="BE132"/>
  <c i="36" r="J136"/>
  <c r="J102"/>
  <c r="J167"/>
  <c r="J106"/>
  <c i="37" r="E85"/>
  <c r="BE127"/>
  <c r="J93"/>
  <c r="BE128"/>
  <c r="BE134"/>
  <c r="BE136"/>
  <c r="BE138"/>
  <c r="BE139"/>
  <c r="BE142"/>
  <c r="BE145"/>
  <c r="BE147"/>
  <c i="36" r="BK175"/>
  <c r="J175"/>
  <c r="J108"/>
  <c i="37" r="BE141"/>
  <c r="BE143"/>
  <c r="F122"/>
  <c r="BE132"/>
  <c r="BE137"/>
  <c r="BE140"/>
  <c r="BE144"/>
  <c r="BE146"/>
  <c r="BE130"/>
  <c i="36" r="BE140"/>
  <c r="BE145"/>
  <c i="35" r="BK187"/>
  <c r="J187"/>
  <c r="J101"/>
  <c i="36" r="BE164"/>
  <c r="BE171"/>
  <c r="BE142"/>
  <c r="F96"/>
  <c r="BE182"/>
  <c r="J128"/>
  <c r="BE139"/>
  <c r="BE143"/>
  <c r="BE159"/>
  <c r="BE160"/>
  <c r="BE174"/>
  <c r="BE186"/>
  <c r="BE188"/>
  <c r="E85"/>
  <c r="BE148"/>
  <c r="BE168"/>
  <c r="BE149"/>
  <c r="BE181"/>
  <c r="BE179"/>
  <c r="BE137"/>
  <c r="BE151"/>
  <c r="BE155"/>
  <c r="BE169"/>
  <c r="BE172"/>
  <c r="BE189"/>
  <c r="BE163"/>
  <c r="BE177"/>
  <c r="BE178"/>
  <c r="BE146"/>
  <c r="BE153"/>
  <c r="BE180"/>
  <c r="BE183"/>
  <c r="BE184"/>
  <c i="35" r="BE136"/>
  <c r="F96"/>
  <c r="BE133"/>
  <c r="BE138"/>
  <c r="BE152"/>
  <c r="E114"/>
  <c r="BE130"/>
  <c r="BE134"/>
  <c r="BE144"/>
  <c r="BE149"/>
  <c r="BE155"/>
  <c r="BE171"/>
  <c r="BE172"/>
  <c r="BE178"/>
  <c r="BE181"/>
  <c r="BE182"/>
  <c i="34" r="BK125"/>
  <c r="J125"/>
  <c i="35" r="BE131"/>
  <c r="BE141"/>
  <c r="BE146"/>
  <c r="BE154"/>
  <c r="BE156"/>
  <c r="BE139"/>
  <c r="J93"/>
  <c r="BE137"/>
  <c r="BE142"/>
  <c r="BE193"/>
  <c r="BE195"/>
  <c r="BE129"/>
  <c r="BE145"/>
  <c r="BE157"/>
  <c r="BE165"/>
  <c r="BE166"/>
  <c r="BE170"/>
  <c r="BE174"/>
  <c r="BE176"/>
  <c r="BE179"/>
  <c r="BE183"/>
  <c r="BE190"/>
  <c r="BE191"/>
  <c r="BE197"/>
  <c r="BE153"/>
  <c r="BE151"/>
  <c r="BE160"/>
  <c r="BE198"/>
  <c r="BE199"/>
  <c r="BE204"/>
  <c r="BE140"/>
  <c r="BE158"/>
  <c r="BE196"/>
  <c r="BE132"/>
  <c r="BE147"/>
  <c r="BE159"/>
  <c r="BE162"/>
  <c r="BE163"/>
  <c r="BE168"/>
  <c r="BE173"/>
  <c r="BE180"/>
  <c r="BE185"/>
  <c r="BE200"/>
  <c r="BE201"/>
  <c r="BE202"/>
  <c r="BE203"/>
  <c r="BE206"/>
  <c r="BE207"/>
  <c r="BE143"/>
  <c i="34" r="E85"/>
  <c i="33" r="BK125"/>
  <c r="J125"/>
  <c r="J100"/>
  <c i="34" r="F122"/>
  <c r="BE128"/>
  <c r="J93"/>
  <c r="BE132"/>
  <c r="BE136"/>
  <c r="BE130"/>
  <c r="BE134"/>
  <c r="BE133"/>
  <c r="BE131"/>
  <c r="BE129"/>
  <c r="BE127"/>
  <c r="BE135"/>
  <c i="32" r="BK129"/>
  <c r="BK128"/>
  <c r="J128"/>
  <c r="J100"/>
  <c i="33" r="F96"/>
  <c r="BE130"/>
  <c r="BE141"/>
  <c r="BE144"/>
  <c r="BE150"/>
  <c r="BE159"/>
  <c r="BE158"/>
  <c r="BE146"/>
  <c r="BE156"/>
  <c r="BE161"/>
  <c r="BE129"/>
  <c r="BE134"/>
  <c r="BE142"/>
  <c r="BE145"/>
  <c r="BE160"/>
  <c r="J93"/>
  <c r="BE147"/>
  <c r="BE149"/>
  <c r="BE132"/>
  <c r="BE135"/>
  <c r="BE138"/>
  <c r="BE139"/>
  <c r="BE151"/>
  <c r="BE155"/>
  <c r="E111"/>
  <c r="BE154"/>
  <c r="BE133"/>
  <c r="BE152"/>
  <c r="BE157"/>
  <c r="BE127"/>
  <c r="BE137"/>
  <c r="BE143"/>
  <c r="BE128"/>
  <c r="BE140"/>
  <c r="BE148"/>
  <c r="BE153"/>
  <c r="BE131"/>
  <c r="BE136"/>
  <c i="32" r="J122"/>
  <c r="E114"/>
  <c r="BE137"/>
  <c r="BE141"/>
  <c r="F125"/>
  <c r="BE136"/>
  <c r="BE133"/>
  <c r="BE145"/>
  <c r="BE142"/>
  <c r="BE146"/>
  <c r="BE135"/>
  <c r="BE139"/>
  <c r="BE132"/>
  <c r="BE134"/>
  <c r="BE143"/>
  <c i="31" r="BK133"/>
  <c r="BK132"/>
  <c r="J132"/>
  <c i="32" r="BE131"/>
  <c r="BE144"/>
  <c i="31" r="BE140"/>
  <c r="BE143"/>
  <c r="BE148"/>
  <c r="BE151"/>
  <c r="BE168"/>
  <c r="BE170"/>
  <c r="BE180"/>
  <c r="BE194"/>
  <c r="BE204"/>
  <c r="BE215"/>
  <c i="30" r="BK133"/>
  <c i="31" r="BE141"/>
  <c r="BE156"/>
  <c r="BE162"/>
  <c r="BE174"/>
  <c r="BE175"/>
  <c r="BE213"/>
  <c r="BE137"/>
  <c r="BE142"/>
  <c r="BE225"/>
  <c i="30" r="BK220"/>
  <c r="J220"/>
  <c r="J107"/>
  <c i="31" r="J126"/>
  <c r="BE149"/>
  <c r="BE154"/>
  <c r="BE165"/>
  <c r="BE169"/>
  <c r="BE200"/>
  <c r="BE229"/>
  <c i="30" r="BK236"/>
  <c r="J236"/>
  <c r="J109"/>
  <c i="31" r="E118"/>
  <c r="F129"/>
  <c r="BE145"/>
  <c r="BE158"/>
  <c r="BE163"/>
  <c r="BE171"/>
  <c r="BE207"/>
  <c r="BE227"/>
  <c r="BE231"/>
  <c r="BE233"/>
  <c r="BE203"/>
  <c r="BE221"/>
  <c r="BE184"/>
  <c r="BE219"/>
  <c r="BE178"/>
  <c r="BE181"/>
  <c r="BE187"/>
  <c r="BE136"/>
  <c r="BE155"/>
  <c r="BE167"/>
  <c r="BE190"/>
  <c r="BE217"/>
  <c r="BE223"/>
  <c r="BE186"/>
  <c r="BE192"/>
  <c r="BE135"/>
  <c r="BE139"/>
  <c r="BE157"/>
  <c r="BE185"/>
  <c r="BE201"/>
  <c r="BE153"/>
  <c r="BE161"/>
  <c r="BE198"/>
  <c r="BE150"/>
  <c r="BE159"/>
  <c r="BE177"/>
  <c r="BE209"/>
  <c r="BE164"/>
  <c r="BE172"/>
  <c r="BE146"/>
  <c r="BE152"/>
  <c r="BE160"/>
  <c r="BE166"/>
  <c r="BE176"/>
  <c r="BE179"/>
  <c r="BE188"/>
  <c r="BE196"/>
  <c r="BE211"/>
  <c i="30" r="BE216"/>
  <c r="BE238"/>
  <c r="BE250"/>
  <c r="J94"/>
  <c r="BE153"/>
  <c r="BE172"/>
  <c r="BE180"/>
  <c r="BE193"/>
  <c r="BE222"/>
  <c i="29" r="J230"/>
  <c r="J111"/>
  <c i="30" r="BE141"/>
  <c r="BE211"/>
  <c r="BE170"/>
  <c r="BE182"/>
  <c r="E85"/>
  <c r="F93"/>
  <c r="BE147"/>
  <c r="BE157"/>
  <c r="BE159"/>
  <c r="BE162"/>
  <c r="F94"/>
  <c r="BE164"/>
  <c r="BE168"/>
  <c r="BE174"/>
  <c r="BE178"/>
  <c i="29" r="J216"/>
  <c r="J109"/>
  <c i="30" r="J91"/>
  <c r="J128"/>
  <c r="BE135"/>
  <c r="BE166"/>
  <c r="BE189"/>
  <c r="BE191"/>
  <c r="BE207"/>
  <c r="BE139"/>
  <c r="BE244"/>
  <c r="BE229"/>
  <c r="BE257"/>
  <c r="BE197"/>
  <c r="BE205"/>
  <c r="BE150"/>
  <c r="BE259"/>
  <c r="BE195"/>
  <c i="29" r="BK136"/>
  <c r="BK135"/>
  <c r="J135"/>
  <c r="J100"/>
  <c i="30" r="BE137"/>
  <c r="BE144"/>
  <c r="BE176"/>
  <c r="BE184"/>
  <c r="BE203"/>
  <c i="28" r="BK128"/>
  <c r="BK127"/>
  <c r="J127"/>
  <c r="J100"/>
  <c r="J130"/>
  <c r="J103"/>
  <c i="29" r="BE158"/>
  <c r="F96"/>
  <c r="F131"/>
  <c r="BE153"/>
  <c r="J96"/>
  <c r="BE141"/>
  <c r="BE208"/>
  <c r="E85"/>
  <c r="J93"/>
  <c r="BE189"/>
  <c r="BE213"/>
  <c r="BE223"/>
  <c r="J131"/>
  <c r="BE151"/>
  <c r="BE162"/>
  <c r="BE206"/>
  <c r="BE183"/>
  <c r="BE200"/>
  <c r="BE202"/>
  <c r="BE217"/>
  <c r="BE231"/>
  <c r="BE236"/>
  <c r="BE241"/>
  <c r="BE247"/>
  <c r="BE168"/>
  <c r="BE165"/>
  <c r="BE194"/>
  <c r="BE146"/>
  <c r="BE156"/>
  <c r="BE177"/>
  <c r="BE138"/>
  <c r="BE160"/>
  <c r="BE172"/>
  <c r="BE175"/>
  <c r="BE185"/>
  <c r="BE196"/>
  <c r="BE198"/>
  <c r="BE204"/>
  <c r="BE210"/>
  <c i="28" r="BE134"/>
  <c r="E85"/>
  <c r="J123"/>
  <c i="27" r="BK123"/>
  <c r="BK122"/>
  <c r="J122"/>
  <c r="J98"/>
  <c i="28" r="J124"/>
  <c r="BE152"/>
  <c r="BE137"/>
  <c r="BE148"/>
  <c r="J93"/>
  <c r="F123"/>
  <c r="BE147"/>
  <c r="BE131"/>
  <c r="BE142"/>
  <c r="BE140"/>
  <c r="F124"/>
  <c r="BE144"/>
  <c r="BE145"/>
  <c r="BE146"/>
  <c i="27" r="J93"/>
  <c i="26" r="BK126"/>
  <c r="J126"/>
  <c r="J99"/>
  <c i="27" r="F94"/>
  <c r="J116"/>
  <c r="F93"/>
  <c r="E110"/>
  <c r="BE125"/>
  <c r="J94"/>
  <c r="BE127"/>
  <c i="1" r="BD128"/>
  <c i="25" r="J136"/>
  <c r="J102"/>
  <c i="26" r="E113"/>
  <c r="F121"/>
  <c r="J122"/>
  <c r="BE152"/>
  <c r="BE164"/>
  <c r="J93"/>
  <c r="BE147"/>
  <c r="BE140"/>
  <c r="BE155"/>
  <c r="J119"/>
  <c r="BE128"/>
  <c i="25" r="J238"/>
  <c r="J110"/>
  <c i="26" r="BE130"/>
  <c r="BE136"/>
  <c r="BE149"/>
  <c r="BE134"/>
  <c r="BE144"/>
  <c r="BE166"/>
  <c r="BE160"/>
  <c r="BE170"/>
  <c r="F94"/>
  <c r="BE132"/>
  <c r="BE138"/>
  <c r="BE162"/>
  <c i="25" r="BK202"/>
  <c r="J202"/>
  <c r="J107"/>
  <c r="BE139"/>
  <c r="BE141"/>
  <c i="24" r="BK127"/>
  <c r="J127"/>
  <c r="J100"/>
  <c r="J129"/>
  <c r="J102"/>
  <c i="25" r="E120"/>
  <c r="F95"/>
  <c r="BE150"/>
  <c r="F131"/>
  <c r="BE191"/>
  <c r="BE157"/>
  <c r="BE147"/>
  <c r="BE155"/>
  <c r="BE161"/>
  <c r="J96"/>
  <c r="BE137"/>
  <c r="BE173"/>
  <c r="J95"/>
  <c r="BE145"/>
  <c r="BE196"/>
  <c r="BE166"/>
  <c r="BE180"/>
  <c r="BE188"/>
  <c r="BE221"/>
  <c r="BE223"/>
  <c r="BE232"/>
  <c r="BE234"/>
  <c r="BE236"/>
  <c r="J93"/>
  <c r="BE164"/>
  <c r="BE214"/>
  <c r="BE216"/>
  <c r="BE233"/>
  <c r="BE239"/>
  <c r="BE153"/>
  <c r="BE182"/>
  <c r="BE194"/>
  <c r="BE200"/>
  <c r="BE204"/>
  <c r="BE206"/>
  <c r="BE209"/>
  <c r="BE227"/>
  <c r="BE143"/>
  <c r="BE168"/>
  <c r="BE198"/>
  <c i="24" r="F123"/>
  <c r="BE136"/>
  <c r="J121"/>
  <c r="BE132"/>
  <c r="J96"/>
  <c r="E113"/>
  <c r="BE134"/>
  <c i="23" r="BK372"/>
  <c r="J372"/>
  <c r="J112"/>
  <c i="24" r="F96"/>
  <c r="J123"/>
  <c r="BE138"/>
  <c i="23" r="BK141"/>
  <c r="J141"/>
  <c r="J101"/>
  <c i="24" r="BE130"/>
  <c r="BE141"/>
  <c r="BE140"/>
  <c r="BE144"/>
  <c r="BE146"/>
  <c i="23" r="F96"/>
  <c r="BE169"/>
  <c r="BE203"/>
  <c r="BE275"/>
  <c r="BE282"/>
  <c r="BE312"/>
  <c r="BE325"/>
  <c r="BE329"/>
  <c r="BE335"/>
  <c r="BE348"/>
  <c r="BE362"/>
  <c r="J96"/>
  <c r="BE170"/>
  <c r="BE194"/>
  <c r="BE254"/>
  <c r="BE332"/>
  <c r="BE370"/>
  <c r="BE161"/>
  <c r="BE171"/>
  <c r="BE210"/>
  <c r="BE342"/>
  <c r="BE383"/>
  <c r="BE143"/>
  <c r="BE146"/>
  <c r="BE193"/>
  <c r="BE199"/>
  <c r="BE226"/>
  <c r="BE234"/>
  <c r="BE269"/>
  <c r="BE273"/>
  <c r="BE278"/>
  <c r="BE296"/>
  <c r="BE350"/>
  <c r="BE380"/>
  <c i="22" r="BK128"/>
  <c r="J128"/>
  <c r="J101"/>
  <c i="23" r="F95"/>
  <c r="BE155"/>
  <c r="BE184"/>
  <c r="BE190"/>
  <c r="BE217"/>
  <c r="BE240"/>
  <c r="BE286"/>
  <c r="BE320"/>
  <c r="BE349"/>
  <c r="BE361"/>
  <c r="BE365"/>
  <c r="BE371"/>
  <c r="BE374"/>
  <c r="BE387"/>
  <c r="BE390"/>
  <c r="BE154"/>
  <c r="BE386"/>
  <c r="BE391"/>
  <c r="BE402"/>
  <c r="BE406"/>
  <c r="BE416"/>
  <c r="BE175"/>
  <c r="BE206"/>
  <c r="BE230"/>
  <c r="BE237"/>
  <c r="BE243"/>
  <c r="BE288"/>
  <c r="BE358"/>
  <c r="BE381"/>
  <c r="E85"/>
  <c r="BE196"/>
  <c r="BE345"/>
  <c r="BE382"/>
  <c r="BE392"/>
  <c r="BE395"/>
  <c r="BE398"/>
  <c r="BE407"/>
  <c r="BE411"/>
  <c r="BE413"/>
  <c r="J93"/>
  <c r="J136"/>
  <c r="BE211"/>
  <c r="BE283"/>
  <c r="BE292"/>
  <c r="BE328"/>
  <c r="BE231"/>
  <c r="BE242"/>
  <c r="BE266"/>
  <c r="BE285"/>
  <c r="BE324"/>
  <c r="BE338"/>
  <c r="BE165"/>
  <c r="BE181"/>
  <c r="BE221"/>
  <c r="BE339"/>
  <c r="BE354"/>
  <c r="BE414"/>
  <c r="BE160"/>
  <c r="BE164"/>
  <c r="BE168"/>
  <c r="BE202"/>
  <c r="BE145"/>
  <c r="BE176"/>
  <c r="BE214"/>
  <c r="BE260"/>
  <c r="BE284"/>
  <c r="BE291"/>
  <c r="BE300"/>
  <c r="BE304"/>
  <c r="BE308"/>
  <c r="BE315"/>
  <c r="BE316"/>
  <c r="BE321"/>
  <c r="BE366"/>
  <c r="BE187"/>
  <c r="BE248"/>
  <c r="BE257"/>
  <c r="BE263"/>
  <c r="BE295"/>
  <c r="BE317"/>
  <c i="21" r="BK141"/>
  <c r="J141"/>
  <c r="J101"/>
  <c i="22" r="BE137"/>
  <c i="21" r="BK388"/>
  <c r="J388"/>
  <c r="J112"/>
  <c i="22" r="E113"/>
  <c r="BE141"/>
  <c r="J123"/>
  <c r="J93"/>
  <c r="BE130"/>
  <c r="BE145"/>
  <c r="F95"/>
  <c r="F124"/>
  <c r="BE132"/>
  <c r="BE151"/>
  <c r="BE154"/>
  <c r="J96"/>
  <c r="BE140"/>
  <c r="BE148"/>
  <c r="BE155"/>
  <c r="BE158"/>
  <c r="BE134"/>
  <c i="21" r="J96"/>
  <c r="BE177"/>
  <c r="BE183"/>
  <c r="BE280"/>
  <c r="BE432"/>
  <c r="BE155"/>
  <c r="BE163"/>
  <c r="BE186"/>
  <c r="BE299"/>
  <c r="BE423"/>
  <c r="BE429"/>
  <c r="BE145"/>
  <c r="BE172"/>
  <c r="BE192"/>
  <c r="BE219"/>
  <c r="BE235"/>
  <c r="BE256"/>
  <c r="BE343"/>
  <c r="BE407"/>
  <c r="BE414"/>
  <c r="BE173"/>
  <c r="BE236"/>
  <c r="BE248"/>
  <c r="BE303"/>
  <c r="BE308"/>
  <c r="BE332"/>
  <c r="BE340"/>
  <c r="BE222"/>
  <c r="BE239"/>
  <c r="BE265"/>
  <c r="BE336"/>
  <c r="BE355"/>
  <c r="E85"/>
  <c r="F96"/>
  <c r="BE146"/>
  <c r="BE160"/>
  <c r="BE275"/>
  <c r="BE296"/>
  <c r="BE323"/>
  <c r="BE369"/>
  <c r="BE377"/>
  <c r="BE390"/>
  <c r="BE396"/>
  <c r="BE397"/>
  <c i="20" r="J128"/>
  <c r="J101"/>
  <c r="J129"/>
  <c r="J102"/>
  <c i="21" r="J93"/>
  <c r="BE203"/>
  <c r="BE216"/>
  <c r="BE242"/>
  <c r="BE277"/>
  <c r="BE422"/>
  <c r="F136"/>
  <c r="BE200"/>
  <c r="BE209"/>
  <c r="BE215"/>
  <c r="BE259"/>
  <c r="BE292"/>
  <c r="BE312"/>
  <c r="BE339"/>
  <c r="BE291"/>
  <c r="BE304"/>
  <c r="BE325"/>
  <c r="BE358"/>
  <c r="BE408"/>
  <c r="BE253"/>
  <c r="BE171"/>
  <c r="BE206"/>
  <c r="BE226"/>
  <c r="BE287"/>
  <c r="BE320"/>
  <c r="BE143"/>
  <c r="BE170"/>
  <c r="BE231"/>
  <c r="BE245"/>
  <c r="BE284"/>
  <c r="BE288"/>
  <c r="BE300"/>
  <c r="BE328"/>
  <c r="BE329"/>
  <c r="BE346"/>
  <c r="BE373"/>
  <c r="BE374"/>
  <c r="BE378"/>
  <c r="BE382"/>
  <c r="BE387"/>
  <c r="BE398"/>
  <c r="BE403"/>
  <c r="J95"/>
  <c r="BE154"/>
  <c r="BE167"/>
  <c r="BE178"/>
  <c r="BE189"/>
  <c r="BE196"/>
  <c r="BE212"/>
  <c r="BE247"/>
  <c r="BE418"/>
  <c r="BE427"/>
  <c r="BE195"/>
  <c r="BE262"/>
  <c r="BE333"/>
  <c r="BE268"/>
  <c r="BE316"/>
  <c r="BE324"/>
  <c r="BE349"/>
  <c r="BE361"/>
  <c r="BE364"/>
  <c r="BE365"/>
  <c r="BE381"/>
  <c r="BE402"/>
  <c r="BE411"/>
  <c r="BE430"/>
  <c r="BE166"/>
  <c r="BE271"/>
  <c r="BE352"/>
  <c r="BE386"/>
  <c r="BE399"/>
  <c r="BE406"/>
  <c i="20" r="F96"/>
  <c i="19" r="J153"/>
  <c r="J103"/>
  <c i="20" r="J95"/>
  <c r="J96"/>
  <c r="J121"/>
  <c r="BE140"/>
  <c r="BE145"/>
  <c r="BE148"/>
  <c r="BE154"/>
  <c r="BE155"/>
  <c r="F95"/>
  <c r="BE134"/>
  <c r="BE137"/>
  <c r="BE130"/>
  <c r="BE141"/>
  <c r="BE151"/>
  <c r="E85"/>
  <c r="BE132"/>
  <c r="BE158"/>
  <c i="18" r="P131"/>
  <c i="1" r="AU116"/>
  <c i="19" r="BE175"/>
  <c r="E114"/>
  <c r="BE141"/>
  <c i="18" r="J133"/>
  <c r="J100"/>
  <c i="19" r="BE161"/>
  <c r="J123"/>
  <c i="18" r="BK242"/>
  <c r="J242"/>
  <c r="J108"/>
  <c i="19" r="J91"/>
  <c r="BE147"/>
  <c r="F93"/>
  <c r="BE135"/>
  <c r="BE149"/>
  <c r="BE133"/>
  <c r="BE138"/>
  <c r="BE151"/>
  <c r="BE159"/>
  <c i="18" r="BK199"/>
  <c r="J199"/>
  <c r="J104"/>
  <c i="19" r="BE145"/>
  <c r="BE180"/>
  <c r="J122"/>
  <c r="BE134"/>
  <c r="BE143"/>
  <c r="F94"/>
  <c r="BE168"/>
  <c r="BE129"/>
  <c r="BE131"/>
  <c r="BE154"/>
  <c r="BE163"/>
  <c r="BE173"/>
  <c r="BE177"/>
  <c r="BE182"/>
  <c r="BE186"/>
  <c r="BE184"/>
  <c i="18" r="F93"/>
  <c r="BE138"/>
  <c r="BE143"/>
  <c r="J127"/>
  <c r="BE164"/>
  <c r="BE166"/>
  <c r="J94"/>
  <c r="BE148"/>
  <c r="BE174"/>
  <c r="BE182"/>
  <c i="17" r="BK408"/>
  <c r="J408"/>
  <c r="J112"/>
  <c i="18" r="F128"/>
  <c r="E85"/>
  <c r="BE150"/>
  <c r="BE186"/>
  <c r="BE146"/>
  <c r="BE158"/>
  <c r="BE216"/>
  <c r="BE223"/>
  <c r="BE236"/>
  <c r="BE244"/>
  <c i="17" r="BK141"/>
  <c r="J141"/>
  <c r="J101"/>
  <c i="18" r="BE134"/>
  <c r="BE184"/>
  <c r="BE188"/>
  <c r="BE195"/>
  <c r="BE201"/>
  <c r="BE208"/>
  <c r="BE180"/>
  <c r="BE197"/>
  <c r="J91"/>
  <c r="BE160"/>
  <c r="BE229"/>
  <c i="1" r="BD116"/>
  <c i="17" r="BE207"/>
  <c r="BE220"/>
  <c r="BE234"/>
  <c r="BE296"/>
  <c r="BE416"/>
  <c r="BE418"/>
  <c r="BE144"/>
  <c r="BE164"/>
  <c r="BE184"/>
  <c r="BE210"/>
  <c r="BE262"/>
  <c r="BE428"/>
  <c r="J96"/>
  <c r="BE304"/>
  <c r="BE375"/>
  <c r="BE410"/>
  <c r="BE417"/>
  <c r="E126"/>
  <c r="BE143"/>
  <c r="BE153"/>
  <c r="BE160"/>
  <c r="BE213"/>
  <c i="16" r="BK128"/>
  <c r="BK127"/>
  <c r="J127"/>
  <c i="17" r="F96"/>
  <c r="BE172"/>
  <c r="BE201"/>
  <c r="BE237"/>
  <c r="BE245"/>
  <c r="BE308"/>
  <c r="BE324"/>
  <c r="BE336"/>
  <c r="BE173"/>
  <c r="BE190"/>
  <c r="BE214"/>
  <c r="BE265"/>
  <c r="BE332"/>
  <c r="BE363"/>
  <c r="J134"/>
  <c r="BE152"/>
  <c r="BE229"/>
  <c r="BE356"/>
  <c r="BE379"/>
  <c r="BE388"/>
  <c r="BE419"/>
  <c r="BE178"/>
  <c r="BE187"/>
  <c r="BE224"/>
  <c r="BE394"/>
  <c r="BE398"/>
  <c r="BE401"/>
  <c r="BE402"/>
  <c r="BE407"/>
  <c r="BE427"/>
  <c r="BE426"/>
  <c r="BE443"/>
  <c r="BE454"/>
  <c r="BE456"/>
  <c r="F136"/>
  <c r="BE171"/>
  <c r="BE204"/>
  <c r="BE253"/>
  <c r="BE273"/>
  <c r="BE286"/>
  <c r="BE292"/>
  <c r="BE343"/>
  <c r="BE327"/>
  <c r="BE329"/>
  <c r="BE193"/>
  <c r="BE233"/>
  <c r="BE243"/>
  <c r="BE256"/>
  <c r="BE269"/>
  <c r="BE300"/>
  <c r="BE320"/>
  <c r="BE360"/>
  <c r="BE369"/>
  <c r="BE168"/>
  <c r="BE266"/>
  <c r="BE282"/>
  <c r="BE295"/>
  <c r="BE307"/>
  <c r="BE328"/>
  <c r="BE337"/>
  <c r="BE347"/>
  <c r="BE353"/>
  <c r="BE366"/>
  <c r="J136"/>
  <c r="BE167"/>
  <c r="BE198"/>
  <c r="BE240"/>
  <c r="BE248"/>
  <c r="BE259"/>
  <c r="BE279"/>
  <c r="BE378"/>
  <c r="BE442"/>
  <c r="BE174"/>
  <c r="BE179"/>
  <c r="BE274"/>
  <c r="BE276"/>
  <c r="BE289"/>
  <c r="BE303"/>
  <c r="BE312"/>
  <c r="BE316"/>
  <c r="BE333"/>
  <c r="BE372"/>
  <c r="BE383"/>
  <c r="BE391"/>
  <c r="BE397"/>
  <c r="BE406"/>
  <c r="BE434"/>
  <c r="BE438"/>
  <c r="BE447"/>
  <c r="BE451"/>
  <c r="BE157"/>
  <c r="BE194"/>
  <c r="BE217"/>
  <c r="BE340"/>
  <c r="BE346"/>
  <c r="BE350"/>
  <c r="BE422"/>
  <c r="BE423"/>
  <c r="BE431"/>
  <c i="15" r="J249"/>
  <c r="J110"/>
  <c i="16" r="BE130"/>
  <c i="15" r="BK271"/>
  <c r="J271"/>
  <c r="J111"/>
  <c i="16" r="F95"/>
  <c i="15" r="BK139"/>
  <c r="J139"/>
  <c r="J101"/>
  <c i="16" r="BE140"/>
  <c r="BE155"/>
  <c r="J123"/>
  <c r="BE156"/>
  <c r="BE159"/>
  <c r="J124"/>
  <c r="E85"/>
  <c r="J121"/>
  <c r="BE146"/>
  <c r="BE134"/>
  <c r="F96"/>
  <c r="BE137"/>
  <c r="BE132"/>
  <c r="BE152"/>
  <c r="BE142"/>
  <c r="BE149"/>
  <c i="15" r="J132"/>
  <c r="BE163"/>
  <c r="BE180"/>
  <c r="BE192"/>
  <c r="BE206"/>
  <c r="BE210"/>
  <c r="BE216"/>
  <c r="BE226"/>
  <c r="BE229"/>
  <c r="BE233"/>
  <c r="BE237"/>
  <c r="BE240"/>
  <c r="BE242"/>
  <c r="BE259"/>
  <c r="BE287"/>
  <c r="BE143"/>
  <c r="BE235"/>
  <c r="BE301"/>
  <c r="J135"/>
  <c r="BE171"/>
  <c r="BE200"/>
  <c r="BE208"/>
  <c r="BE218"/>
  <c r="BE299"/>
  <c r="BE303"/>
  <c r="BE319"/>
  <c r="E85"/>
  <c r="F134"/>
  <c r="BE154"/>
  <c r="BE188"/>
  <c r="BE190"/>
  <c r="BE195"/>
  <c r="BE198"/>
  <c r="BE212"/>
  <c r="BE273"/>
  <c r="BE285"/>
  <c r="BE311"/>
  <c r="BE141"/>
  <c r="BE222"/>
  <c r="J134"/>
  <c r="BE145"/>
  <c r="BE159"/>
  <c r="BE297"/>
  <c r="BE147"/>
  <c r="BE149"/>
  <c r="BE167"/>
  <c r="F96"/>
  <c r="BE250"/>
  <c i="14" r="BK128"/>
  <c r="J128"/>
  <c r="J101"/>
  <c i="15" r="BE151"/>
  <c r="BE177"/>
  <c r="BE277"/>
  <c r="BE279"/>
  <c r="BE283"/>
  <c r="BE289"/>
  <c r="BE281"/>
  <c r="BE328"/>
  <c r="BE244"/>
  <c r="BE275"/>
  <c r="BE290"/>
  <c r="BE294"/>
  <c r="BE156"/>
  <c r="BE175"/>
  <c r="BE183"/>
  <c r="BE186"/>
  <c r="BE202"/>
  <c r="BE204"/>
  <c r="BE214"/>
  <c r="BE246"/>
  <c r="BE269"/>
  <c r="BE292"/>
  <c i="13" r="BK124"/>
  <c r="J124"/>
  <c r="J99"/>
  <c i="14" r="F96"/>
  <c r="E113"/>
  <c r="J124"/>
  <c r="BE130"/>
  <c r="BE140"/>
  <c r="J93"/>
  <c r="BE147"/>
  <c r="F123"/>
  <c r="J95"/>
  <c r="BE132"/>
  <c r="BE134"/>
  <c r="BE136"/>
  <c r="BE138"/>
  <c r="BE142"/>
  <c r="BE145"/>
  <c i="13" r="J120"/>
  <c r="BE134"/>
  <c r="BE149"/>
  <c i="12" r="J125"/>
  <c r="J99"/>
  <c i="13" r="BE160"/>
  <c r="F94"/>
  <c r="BE128"/>
  <c r="BE156"/>
  <c r="BE162"/>
  <c r="BE168"/>
  <c i="12" r="J126"/>
  <c r="J100"/>
  <c i="13" r="BE139"/>
  <c r="BE166"/>
  <c r="F93"/>
  <c r="BE126"/>
  <c r="BE170"/>
  <c r="J91"/>
  <c r="E111"/>
  <c r="BE132"/>
  <c r="BE164"/>
  <c r="BE147"/>
  <c r="J93"/>
  <c r="BE163"/>
  <c r="BE165"/>
  <c r="BE169"/>
  <c r="BE158"/>
  <c r="BE177"/>
  <c r="BE175"/>
  <c r="BE179"/>
  <c i="12" r="E85"/>
  <c r="BE142"/>
  <c r="BE164"/>
  <c r="J93"/>
  <c r="BE171"/>
  <c r="BE188"/>
  <c r="BE151"/>
  <c r="BE174"/>
  <c r="J94"/>
  <c r="BE131"/>
  <c r="BE181"/>
  <c r="J91"/>
  <c r="BE132"/>
  <c r="BE160"/>
  <c r="F93"/>
  <c r="BE144"/>
  <c r="BE170"/>
  <c r="BE129"/>
  <c i="11" r="BK124"/>
  <c r="BK123"/>
  <c r="J123"/>
  <c r="J98"/>
  <c i="12" r="BE133"/>
  <c r="BE168"/>
  <c r="BE138"/>
  <c r="BE145"/>
  <c r="F121"/>
  <c r="BE162"/>
  <c r="BE167"/>
  <c r="BE169"/>
  <c r="BE135"/>
  <c r="BE140"/>
  <c r="BE127"/>
  <c r="BE137"/>
  <c r="BE157"/>
  <c i="11" r="BE127"/>
  <c r="BE176"/>
  <c r="BE212"/>
  <c r="BE220"/>
  <c r="J117"/>
  <c r="BE133"/>
  <c r="BE150"/>
  <c r="BE171"/>
  <c r="BE239"/>
  <c i="10" r="BK127"/>
  <c r="J127"/>
  <c r="J99"/>
  <c i="11" r="F93"/>
  <c r="J119"/>
  <c r="BE183"/>
  <c r="F94"/>
  <c r="BE130"/>
  <c r="BE135"/>
  <c r="BE142"/>
  <c r="BE152"/>
  <c r="BE189"/>
  <c r="E85"/>
  <c r="BE146"/>
  <c r="BE252"/>
  <c r="BE250"/>
  <c r="BE163"/>
  <c r="BE248"/>
  <c r="BE140"/>
  <c r="BE144"/>
  <c r="BE167"/>
  <c r="BE173"/>
  <c r="BE191"/>
  <c r="BE195"/>
  <c r="BE202"/>
  <c r="BE230"/>
  <c r="J120"/>
  <c r="BE132"/>
  <c r="BE139"/>
  <c r="BE197"/>
  <c r="BE199"/>
  <c r="BE126"/>
  <c r="BE128"/>
  <c r="BE148"/>
  <c r="BE169"/>
  <c r="BE228"/>
  <c r="BE137"/>
  <c r="BE181"/>
  <c r="BE185"/>
  <c r="BE131"/>
  <c r="BE160"/>
  <c r="BE165"/>
  <c r="BE193"/>
  <c r="BE200"/>
  <c r="BE204"/>
  <c r="BE187"/>
  <c i="10" r="J120"/>
  <c r="BE133"/>
  <c i="9" r="J126"/>
  <c r="J100"/>
  <c i="10" r="F123"/>
  <c r="BE138"/>
  <c r="BE135"/>
  <c r="BE140"/>
  <c r="BE150"/>
  <c i="9" r="J125"/>
  <c r="J99"/>
  <c i="10" r="E114"/>
  <c r="BE142"/>
  <c r="BE143"/>
  <c r="BE152"/>
  <c r="BE151"/>
  <c r="BE153"/>
  <c r="BE156"/>
  <c r="BE129"/>
  <c r="BE131"/>
  <c r="BE136"/>
  <c r="BE145"/>
  <c r="BE147"/>
  <c r="BE154"/>
  <c i="8" r="P124"/>
  <c r="P123"/>
  <c i="1" r="AU103"/>
  <c i="9" r="J118"/>
  <c r="BE129"/>
  <c r="BE140"/>
  <c r="BE183"/>
  <c i="8" r="BK124"/>
  <c r="BK123"/>
  <c r="J123"/>
  <c r="J98"/>
  <c i="9" r="E85"/>
  <c r="J93"/>
  <c r="J121"/>
  <c r="BE135"/>
  <c r="BE138"/>
  <c r="BE147"/>
  <c r="BE169"/>
  <c r="BE162"/>
  <c r="BE172"/>
  <c r="BE127"/>
  <c r="BE151"/>
  <c r="BE139"/>
  <c r="BE149"/>
  <c r="F121"/>
  <c r="BE153"/>
  <c r="BE167"/>
  <c r="BE168"/>
  <c r="BE197"/>
  <c r="BE154"/>
  <c r="BE160"/>
  <c r="BE177"/>
  <c r="F120"/>
  <c r="BE212"/>
  <c r="BE187"/>
  <c r="BE188"/>
  <c r="BE219"/>
  <c r="BE150"/>
  <c r="BE152"/>
  <c r="BE155"/>
  <c r="BE186"/>
  <c r="BE130"/>
  <c r="BE145"/>
  <c r="BE205"/>
  <c i="1" r="BB104"/>
  <c i="7" r="BK123"/>
  <c r="J123"/>
  <c r="J98"/>
  <c r="J125"/>
  <c r="J100"/>
  <c i="8" r="J91"/>
  <c r="J94"/>
  <c r="F119"/>
  <c r="F120"/>
  <c r="BE133"/>
  <c r="BE138"/>
  <c r="BE144"/>
  <c r="E85"/>
  <c r="BE128"/>
  <c r="BE146"/>
  <c r="BE148"/>
  <c r="J93"/>
  <c r="BE126"/>
  <c i="7" r="J91"/>
  <c r="E111"/>
  <c r="J120"/>
  <c r="BE126"/>
  <c r="BE138"/>
  <c r="BE144"/>
  <c r="BE152"/>
  <c r="BE143"/>
  <c r="BE130"/>
  <c r="BE133"/>
  <c r="J93"/>
  <c r="BE142"/>
  <c r="BE154"/>
  <c r="F94"/>
  <c r="BE150"/>
  <c i="6" r="BK124"/>
  <c r="BK123"/>
  <c r="J123"/>
  <c r="J98"/>
  <c i="7" r="BE132"/>
  <c r="BE139"/>
  <c r="BE164"/>
  <c r="BE168"/>
  <c r="BE170"/>
  <c r="BE174"/>
  <c r="BE158"/>
  <c r="F119"/>
  <c r="BE128"/>
  <c r="BE140"/>
  <c r="BE146"/>
  <c r="BE163"/>
  <c r="BE165"/>
  <c r="BE166"/>
  <c r="BE172"/>
  <c r="BE176"/>
  <c r="BE148"/>
  <c r="BE156"/>
  <c r="BE161"/>
  <c i="6" r="J94"/>
  <c r="F119"/>
  <c r="BE141"/>
  <c r="BE145"/>
  <c r="BE157"/>
  <c r="BE156"/>
  <c r="BE180"/>
  <c r="BE164"/>
  <c r="BE169"/>
  <c r="BE168"/>
  <c r="F120"/>
  <c r="BE158"/>
  <c r="BE182"/>
  <c r="BE126"/>
  <c r="BE149"/>
  <c r="BE173"/>
  <c r="J93"/>
  <c r="J91"/>
  <c r="BE151"/>
  <c r="BE177"/>
  <c r="BE178"/>
  <c r="BE130"/>
  <c r="BE139"/>
  <c r="BE155"/>
  <c r="BE160"/>
  <c r="BE163"/>
  <c r="E85"/>
  <c r="BE131"/>
  <c r="BE133"/>
  <c r="BE135"/>
  <c r="BE136"/>
  <c r="BE147"/>
  <c r="BE176"/>
  <c r="BE154"/>
  <c r="BE166"/>
  <c r="BE175"/>
  <c i="5" r="BK124"/>
  <c r="J124"/>
  <c r="J99"/>
  <c i="6" r="BE137"/>
  <c r="BE153"/>
  <c r="BE159"/>
  <c r="BE183"/>
  <c r="BE128"/>
  <c r="BE143"/>
  <c r="BE171"/>
  <c i="1" r="BB101"/>
  <c i="5" r="BE140"/>
  <c r="F93"/>
  <c r="BE133"/>
  <c r="BE135"/>
  <c r="E85"/>
  <c r="J94"/>
  <c r="F94"/>
  <c r="J117"/>
  <c r="BE126"/>
  <c r="BE128"/>
  <c r="BE131"/>
  <c r="BE137"/>
  <c r="BE138"/>
  <c r="BE139"/>
  <c r="BE142"/>
  <c r="BE150"/>
  <c r="BE152"/>
  <c r="BE153"/>
  <c r="BE154"/>
  <c r="BE156"/>
  <c r="BE166"/>
  <c r="BE168"/>
  <c r="J93"/>
  <c r="BE130"/>
  <c r="BE151"/>
  <c r="BE160"/>
  <c r="BE167"/>
  <c r="BE172"/>
  <c r="BE143"/>
  <c r="BE144"/>
  <c r="BE146"/>
  <c r="BE148"/>
  <c r="BE155"/>
  <c r="BE159"/>
  <c r="BE163"/>
  <c r="BE170"/>
  <c r="BE174"/>
  <c r="BE157"/>
  <c r="BE158"/>
  <c r="BE161"/>
  <c r="BE162"/>
  <c i="4" r="J91"/>
  <c r="J93"/>
  <c r="E110"/>
  <c r="J119"/>
  <c r="BE125"/>
  <c r="F93"/>
  <c r="F119"/>
  <c i="3" r="BK121"/>
  <c r="J121"/>
  <c r="J98"/>
  <c i="4" r="BE126"/>
  <c r="BE127"/>
  <c i="3" r="E85"/>
  <c r="J94"/>
  <c r="J117"/>
  <c r="BE126"/>
  <c i="2" r="J122"/>
  <c r="J99"/>
  <c i="3" r="F93"/>
  <c r="F118"/>
  <c r="BE133"/>
  <c r="BE127"/>
  <c r="BE124"/>
  <c r="BE135"/>
  <c i="2" r="J98"/>
  <c i="3" r="BE123"/>
  <c r="BE134"/>
  <c r="BE131"/>
  <c r="J91"/>
  <c r="BE129"/>
  <c r="BE132"/>
  <c r="BE125"/>
  <c r="BE128"/>
  <c r="BE130"/>
  <c i="2" r="BE149"/>
  <c r="F93"/>
  <c r="BE129"/>
  <c r="BE154"/>
  <c r="BE123"/>
  <c r="J118"/>
  <c r="BE125"/>
  <c r="F94"/>
  <c r="BE133"/>
  <c r="BE137"/>
  <c r="BE138"/>
  <c r="BE139"/>
  <c r="BE145"/>
  <c r="BE146"/>
  <c r="BE148"/>
  <c r="J93"/>
  <c r="BE131"/>
  <c r="BE150"/>
  <c r="E85"/>
  <c r="BE127"/>
  <c r="BE126"/>
  <c r="BE130"/>
  <c r="BE134"/>
  <c r="BE135"/>
  <c r="BE143"/>
  <c r="BE147"/>
  <c r="BE151"/>
  <c r="BE152"/>
  <c r="BE153"/>
  <c r="BE155"/>
  <c r="BE156"/>
  <c r="BE157"/>
  <c r="J91"/>
  <c r="BE136"/>
  <c r="BE140"/>
  <c r="BE141"/>
  <c r="BE142"/>
  <c r="BE144"/>
  <c r="BE124"/>
  <c r="BE128"/>
  <c r="BE132"/>
  <c i="1" r="AS133"/>
  <c i="4" r="F38"/>
  <c i="1" r="BC98"/>
  <c i="4" r="F39"/>
  <c i="1" r="BD98"/>
  <c i="6" r="F39"/>
  <c i="1" r="BD101"/>
  <c i="9" r="F39"/>
  <c i="1" r="BD104"/>
  <c i="13" r="F37"/>
  <c i="1" r="BB108"/>
  <c i="17" r="J38"/>
  <c i="1" r="AW115"/>
  <c i="25" r="F40"/>
  <c i="1" r="BC126"/>
  <c i="30" r="F37"/>
  <c i="1" r="BB132"/>
  <c i="33" r="J38"/>
  <c i="1" r="AW138"/>
  <c i="37" r="F41"/>
  <c i="1" r="BD142"/>
  <c i="39" r="J38"/>
  <c i="1" r="AW144"/>
  <c i="42" r="F39"/>
  <c i="1" r="BB147"/>
  <c i="46" r="F39"/>
  <c i="1" r="BB153"/>
  <c i="22" r="J38"/>
  <c i="1" r="AW122"/>
  <c i="24" r="J38"/>
  <c i="1" r="AW125"/>
  <c i="26" r="F36"/>
  <c i="1" r="BA127"/>
  <c i="27" r="F38"/>
  <c i="1" r="BC128"/>
  <c i="28" r="F40"/>
  <c i="1" r="BC130"/>
  <c i="29" r="J38"/>
  <c i="1" r="AW131"/>
  <c i="32" r="J38"/>
  <c i="1" r="AW136"/>
  <c i="35" r="F41"/>
  <c i="1" r="BD140"/>
  <c i="42" r="F40"/>
  <c i="1" r="BC147"/>
  <c i="46" r="F41"/>
  <c i="1" r="BD153"/>
  <c i="2" r="J36"/>
  <c i="1" r="AW96"/>
  <c i="7" r="F39"/>
  <c i="1" r="BD102"/>
  <c i="8" r="F38"/>
  <c i="1" r="BC103"/>
  <c i="11" r="F37"/>
  <c i="1" r="BB106"/>
  <c i="13" r="J36"/>
  <c i="1" r="AW108"/>
  <c i="17" r="F39"/>
  <c i="1" r="BB115"/>
  <c i="25" r="F41"/>
  <c i="1" r="BD126"/>
  <c i="30" r="F38"/>
  <c i="1" r="BC132"/>
  <c i="33" r="F39"/>
  <c i="1" r="BB138"/>
  <c i="38" r="F39"/>
  <c i="1" r="BB143"/>
  <c i="42" r="F41"/>
  <c i="1" r="BD147"/>
  <c i="47" r="J38"/>
  <c i="1" r="AW154"/>
  <c i="4" r="F37"/>
  <c i="1" r="BB98"/>
  <c i="5" r="F37"/>
  <c i="1" r="BB100"/>
  <c i="8" r="F39"/>
  <c i="1" r="BD103"/>
  <c i="11" r="F38"/>
  <c i="1" r="BC106"/>
  <c i="14" r="F41"/>
  <c i="1" r="BD111"/>
  <c i="16" r="F39"/>
  <c i="1" r="BB114"/>
  <c i="16" r="J34"/>
  <c i="18" r="F38"/>
  <c i="1" r="BC116"/>
  <c i="19" r="F38"/>
  <c i="1" r="BC117"/>
  <c i="21" r="F41"/>
  <c i="1" r="BD120"/>
  <c i="26" r="J36"/>
  <c i="1" r="AW127"/>
  <c i="27" r="F37"/>
  <c i="1" r="BB128"/>
  <c i="28" r="F41"/>
  <c i="1" r="BD130"/>
  <c i="29" r="F38"/>
  <c i="1" r="BA131"/>
  <c i="31" r="F41"/>
  <c i="1" r="BD135"/>
  <c i="36" r="F38"/>
  <c i="1" r="BA141"/>
  <c i="39" r="F41"/>
  <c i="1" r="BD144"/>
  <c i="41" r="J38"/>
  <c i="1" r="AW146"/>
  <c i="44" r="J38"/>
  <c i="1" r="AW150"/>
  <c i="48" r="J34"/>
  <c i="1" r="AW155"/>
  <c i="3" r="F37"/>
  <c i="1" r="BB97"/>
  <c i="5" r="F36"/>
  <c i="1" r="BA100"/>
  <c i="8" r="F36"/>
  <c i="1" r="BA103"/>
  <c i="10" r="F38"/>
  <c i="1" r="BC105"/>
  <c i="12" r="F37"/>
  <c i="1" r="BB107"/>
  <c i="14" r="F40"/>
  <c i="1" r="BC111"/>
  <c i="16" r="J38"/>
  <c i="1" r="AW114"/>
  <c i="17" r="F40"/>
  <c i="1" r="BC115"/>
  <c i="24" r="F38"/>
  <c i="1" r="BA125"/>
  <c i="25" r="J38"/>
  <c i="1" r="AW126"/>
  <c i="30" r="F36"/>
  <c i="1" r="BA132"/>
  <c i="33" r="F38"/>
  <c i="1" r="BA138"/>
  <c i="36" r="F39"/>
  <c i="1" r="BB141"/>
  <c i="39" r="F39"/>
  <c i="1" r="BB144"/>
  <c i="41" r="F41"/>
  <c i="1" r="BD146"/>
  <c i="43" r="F40"/>
  <c i="1" r="BC148"/>
  <c i="45" r="F40"/>
  <c i="1" r="BC151"/>
  <c i="3" r="J36"/>
  <c i="1" r="AW97"/>
  <c i="5" r="J36"/>
  <c i="1" r="AW100"/>
  <c i="8" r="J36"/>
  <c i="1" r="AW103"/>
  <c i="11" r="F39"/>
  <c i="1" r="BD106"/>
  <c i="14" r="J38"/>
  <c i="1" r="AW111"/>
  <c i="15" r="J38"/>
  <c i="1" r="AW112"/>
  <c i="20" r="F40"/>
  <c i="1" r="BC119"/>
  <c i="22" r="F40"/>
  <c i="1" r="BC122"/>
  <c i="24" r="F40"/>
  <c i="1" r="BC125"/>
  <c i="25" r="F38"/>
  <c i="1" r="BA126"/>
  <c i="30" r="F39"/>
  <c i="1" r="BD132"/>
  <c i="33" r="F40"/>
  <c i="1" r="BC138"/>
  <c i="36" r="F41"/>
  <c i="1" r="BD141"/>
  <c i="39" r="F40"/>
  <c i="1" r="BC144"/>
  <c i="41" r="F38"/>
  <c i="1" r="BA146"/>
  <c i="43" r="J38"/>
  <c i="1" r="AW148"/>
  <c i="44" r="J34"/>
  <c i="46" r="F40"/>
  <c i="1" r="BC153"/>
  <c i="3" r="F38"/>
  <c i="1" r="BC97"/>
  <c i="6" r="F38"/>
  <c i="1" r="BC101"/>
  <c i="10" r="F37"/>
  <c i="1" r="BB105"/>
  <c i="12" r="F36"/>
  <c i="1" r="BA107"/>
  <c i="16" r="F38"/>
  <c i="1" r="BA114"/>
  <c i="18" r="J36"/>
  <c i="1" r="AW116"/>
  <c i="19" r="J36"/>
  <c i="1" r="AW117"/>
  <c i="21" r="F39"/>
  <c i="1" r="BB120"/>
  <c i="31" r="F40"/>
  <c i="1" r="BC135"/>
  <c i="37" r="F39"/>
  <c i="1" r="BB142"/>
  <c i="38" r="J38"/>
  <c i="1" r="AW143"/>
  <c i="43" r="F41"/>
  <c i="1" r="BD148"/>
  <c i="45" r="F39"/>
  <c i="1" r="BB151"/>
  <c i="48" r="F34"/>
  <c i="1" r="BA155"/>
  <c i="2" r="F38"/>
  <c i="1" r="BC96"/>
  <c i="7" r="F36"/>
  <c i="1" r="BA102"/>
  <c i="9" r="J36"/>
  <c i="1" r="AW104"/>
  <c i="14" r="F38"/>
  <c i="1" r="BA111"/>
  <c i="15" r="F41"/>
  <c i="1" r="BD112"/>
  <c i="20" r="J38"/>
  <c i="1" r="AW119"/>
  <c i="22" r="F39"/>
  <c i="1" r="BB122"/>
  <c i="24" r="F39"/>
  <c i="1" r="BB125"/>
  <c i="24" r="F41"/>
  <c i="1" r="BD125"/>
  <c i="25" r="F39"/>
  <c i="1" r="BB126"/>
  <c i="30" r="J36"/>
  <c i="1" r="AW132"/>
  <c i="33" r="F41"/>
  <c i="1" r="BD138"/>
  <c i="34" r="J34"/>
  <c i="36" r="F40"/>
  <c i="1" r="BC141"/>
  <c i="39" r="F38"/>
  <c i="1" r="BA144"/>
  <c i="40" r="J38"/>
  <c i="1" r="AW145"/>
  <c i="43" r="J34"/>
  <c i="45" r="F38"/>
  <c i="1" r="BA151"/>
  <c i="3" r="F39"/>
  <c i="1" r="BD97"/>
  <c i="4" r="F36"/>
  <c i="1" r="BA98"/>
  <c i="6" r="J36"/>
  <c i="1" r="AW101"/>
  <c i="10" r="F36"/>
  <c i="1" r="BA105"/>
  <c i="12" r="J36"/>
  <c i="1" r="AW107"/>
  <c i="14" r="F39"/>
  <c i="1" r="BB111"/>
  <c i="15" r="F40"/>
  <c i="1" r="BC112"/>
  <c i="19" r="F39"/>
  <c i="1" r="BD117"/>
  <c i="21" r="J38"/>
  <c i="1" r="AW120"/>
  <c i="23" r="F39"/>
  <c i="1" r="BB123"/>
  <c i="32" r="F41"/>
  <c i="1" r="BD136"/>
  <c i="34" r="F40"/>
  <c i="1" r="BC139"/>
  <c i="35" r="F40"/>
  <c i="1" r="BC140"/>
  <c i="40" r="F38"/>
  <c i="1" r="BA145"/>
  <c i="44" r="F40"/>
  <c i="1" r="BC150"/>
  <c i="47" r="F39"/>
  <c i="1" r="BB154"/>
  <c i="48" r="F36"/>
  <c i="1" r="BC155"/>
  <c i="3" r="F36"/>
  <c i="1" r="BA97"/>
  <c i="5" r="F38"/>
  <c i="1" r="BC100"/>
  <c i="10" r="J36"/>
  <c i="1" r="AW105"/>
  <c i="12" r="F38"/>
  <c i="1" r="BC107"/>
  <c i="15" r="F39"/>
  <c i="1" r="BB112"/>
  <c i="20" r="F38"/>
  <c i="1" r="BA119"/>
  <c i="22" r="F41"/>
  <c i="1" r="BD122"/>
  <c i="23" r="J38"/>
  <c i="1" r="AW123"/>
  <c i="32" r="F39"/>
  <c i="1" r="BB136"/>
  <c i="34" r="F41"/>
  <c i="1" r="BD139"/>
  <c i="35" r="F39"/>
  <c i="1" r="BB140"/>
  <c i="41" r="F39"/>
  <c i="1" r="BB146"/>
  <c i="43" r="F39"/>
  <c i="1" r="BB148"/>
  <c i="45" r="J38"/>
  <c i="1" r="AW151"/>
  <c i="2" r="F37"/>
  <c i="1" r="BB96"/>
  <c i="7" r="F38"/>
  <c i="1" r="BC102"/>
  <c i="9" r="F36"/>
  <c i="1" r="BA104"/>
  <c i="13" r="F38"/>
  <c i="1" r="BC108"/>
  <c i="16" r="F40"/>
  <c i="1" r="BC114"/>
  <c i="18" r="F37"/>
  <c i="1" r="BB116"/>
  <c i="19" r="F36"/>
  <c i="1" r="BA117"/>
  <c i="21" r="F38"/>
  <c i="1" r="BA120"/>
  <c i="22" r="F38"/>
  <c i="1" r="BA122"/>
  <c i="23" r="F40"/>
  <c i="1" r="BC123"/>
  <c i="32" r="F40"/>
  <c i="1" r="BC136"/>
  <c i="34" r="F38"/>
  <c i="1" r="BA139"/>
  <c i="35" r="J38"/>
  <c i="1" r="AW140"/>
  <c i="40" r="F40"/>
  <c i="1" r="BC145"/>
  <c i="44" r="F39"/>
  <c i="1" r="BB150"/>
  <c i="47" r="F38"/>
  <c i="1" r="BA154"/>
  <c r="AS109"/>
  <c i="6" r="F36"/>
  <c i="1" r="BA101"/>
  <c i="11" r="J36"/>
  <c i="1" r="AW106"/>
  <c i="16" r="F41"/>
  <c i="1" r="BD114"/>
  <c i="18" r="F36"/>
  <c i="1" r="BA116"/>
  <c i="19" r="F37"/>
  <c i="1" r="BB117"/>
  <c i="20" r="F41"/>
  <c i="1" r="BD119"/>
  <c i="26" r="F39"/>
  <c i="1" r="BD127"/>
  <c i="27" r="F36"/>
  <c i="1" r="BA128"/>
  <c i="28" r="F38"/>
  <c i="1" r="BA130"/>
  <c i="29" r="F41"/>
  <c i="1" r="BD131"/>
  <c i="31" r="J38"/>
  <c i="1" r="AW135"/>
  <c i="37" r="F40"/>
  <c i="1" r="BC142"/>
  <c i="38" r="F41"/>
  <c i="1" r="BD143"/>
  <c i="41" r="F40"/>
  <c i="1" r="BC146"/>
  <c i="43" r="F38"/>
  <c i="1" r="BA148"/>
  <c i="45" r="F41"/>
  <c i="1" r="BD151"/>
  <c i="48" r="F35"/>
  <c i="1" r="BB155"/>
  <c i="23" r="F41"/>
  <c i="1" r="BD123"/>
  <c i="31" r="J34"/>
  <c i="32" r="F38"/>
  <c i="1" r="BA136"/>
  <c i="34" r="F39"/>
  <c i="1" r="BB139"/>
  <c i="35" r="F38"/>
  <c i="1" r="BA140"/>
  <c i="40" r="F39"/>
  <c i="1" r="BB145"/>
  <c i="44" r="F38"/>
  <c i="1" r="BA150"/>
  <c i="47" r="F41"/>
  <c i="1" r="BD154"/>
  <c i="4" r="J36"/>
  <c i="1" r="AW98"/>
  <c i="5" r="F39"/>
  <c i="1" r="BD100"/>
  <c i="10" r="F39"/>
  <c i="1" r="BD105"/>
  <c i="12" r="F39"/>
  <c i="1" r="BD107"/>
  <c i="15" r="F38"/>
  <c i="1" r="BA112"/>
  <c i="20" r="F39"/>
  <c i="1" r="BB119"/>
  <c i="23" r="F38"/>
  <c i="1" r="BA123"/>
  <c i="34" r="J38"/>
  <c i="1" r="AW139"/>
  <c i="36" r="J38"/>
  <c i="1" r="AW141"/>
  <c i="38" r="J34"/>
  <c i="40" r="F41"/>
  <c i="1" r="BD145"/>
  <c i="44" r="F41"/>
  <c i="1" r="BD150"/>
  <c i="46" r="J34"/>
  <c i="47" r="F40"/>
  <c i="1" r="BC154"/>
  <c i="48" r="F37"/>
  <c i="1" r="BD155"/>
  <c i="2" r="J32"/>
  <c r="F39"/>
  <c i="1" r="BD96"/>
  <c i="7" r="F37"/>
  <c i="1" r="BB102"/>
  <c i="8" r="F37"/>
  <c i="1" r="BB103"/>
  <c i="11" r="F36"/>
  <c i="1" r="BA106"/>
  <c i="13" r="F39"/>
  <c i="1" r="BD108"/>
  <c i="17" r="F38"/>
  <c i="1" r="BA115"/>
  <c i="21" r="F40"/>
  <c i="1" r="BC120"/>
  <c i="26" r="F38"/>
  <c i="1" r="BC127"/>
  <c i="27" r="J36"/>
  <c i="1" r="AW128"/>
  <c i="28" r="J38"/>
  <c i="1" r="AW130"/>
  <c i="29" r="F39"/>
  <c i="1" r="BB131"/>
  <c i="31" r="F39"/>
  <c i="1" r="BB135"/>
  <c i="37" r="J38"/>
  <c i="1" r="AW142"/>
  <c i="38" r="F40"/>
  <c i="1" r="BC143"/>
  <c i="42" r="J38"/>
  <c i="1" r="AW147"/>
  <c i="46" r="F38"/>
  <c i="1" r="BA153"/>
  <c i="2" r="F36"/>
  <c i="1" r="BA96"/>
  <c i="7" r="J36"/>
  <c i="1" r="AW102"/>
  <c i="9" r="F38"/>
  <c i="1" r="BC104"/>
  <c i="13" r="F36"/>
  <c i="1" r="BA108"/>
  <c i="17" r="F41"/>
  <c i="1" r="BD115"/>
  <c i="26" r="F37"/>
  <c i="1" r="BB127"/>
  <c i="28" r="F39"/>
  <c i="1" r="BB130"/>
  <c i="29" r="F40"/>
  <c i="1" r="BC131"/>
  <c i="31" r="F38"/>
  <c i="1" r="BA135"/>
  <c i="37" r="F38"/>
  <c i="1" r="BA142"/>
  <c i="38" r="F38"/>
  <c i="1" r="BA143"/>
  <c i="42" r="F38"/>
  <c i="1" r="BA147"/>
  <c i="46" r="J38"/>
  <c i="1" r="AW153"/>
  <c i="6" l="1" r="P123"/>
  <c i="1" r="AU101"/>
  <c i="9" r="T125"/>
  <c r="T124"/>
  <c i="25" r="BK135"/>
  <c r="J135"/>
  <c r="J101"/>
  <c i="22" r="T127"/>
  <c i="12" r="P124"/>
  <c i="1" r="AU107"/>
  <c i="10" r="T127"/>
  <c r="T126"/>
  <c i="43" r="T135"/>
  <c r="T134"/>
  <c i="23" r="R141"/>
  <c i="7" r="T123"/>
  <c i="32" r="R129"/>
  <c r="R128"/>
  <c i="13" r="T123"/>
  <c i="18" r="BK132"/>
  <c r="J132"/>
  <c r="J99"/>
  <c i="45" r="BK133"/>
  <c r="BK132"/>
  <c r="J132"/>
  <c i="21" r="R141"/>
  <c r="R140"/>
  <c i="9" r="P125"/>
  <c r="P124"/>
  <c i="1" r="AU104"/>
  <c i="36" r="BK166"/>
  <c r="J166"/>
  <c r="J105"/>
  <c i="29" r="P136"/>
  <c r="P135"/>
  <c i="1" r="AU131"/>
  <c i="36" r="T135"/>
  <c r="T134"/>
  <c i="29" r="R135"/>
  <c i="19" r="R127"/>
  <c r="R126"/>
  <c i="31" r="P132"/>
  <c i="1" r="AU135"/>
  <c i="13" r="P123"/>
  <c i="1" r="AU108"/>
  <c i="19" r="BK127"/>
  <c r="J127"/>
  <c r="J99"/>
  <c i="9" r="BK124"/>
  <c r="J124"/>
  <c r="J98"/>
  <c i="30" r="P133"/>
  <c r="P132"/>
  <c i="1" r="AU132"/>
  <c i="36" r="R135"/>
  <c r="R134"/>
  <c i="15" r="T271"/>
  <c i="47" r="BK158"/>
  <c r="J158"/>
  <c r="J104"/>
  <c i="25" r="R135"/>
  <c r="R134"/>
  <c i="24" r="T127"/>
  <c i="43" r="R134"/>
  <c i="18" r="T132"/>
  <c r="T131"/>
  <c i="45" r="R133"/>
  <c r="R132"/>
  <c i="21" r="P141"/>
  <c r="P140"/>
  <c i="1" r="AU120"/>
  <c i="23" r="R372"/>
  <c i="24" r="R127"/>
  <c i="25" r="T135"/>
  <c r="T134"/>
  <c i="47" r="P132"/>
  <c i="1" r="AU154"/>
  <c i="30" r="T133"/>
  <c r="T132"/>
  <c i="18" r="R131"/>
  <c i="14" r="R127"/>
  <c i="20" r="R127"/>
  <c i="17" r="T141"/>
  <c i="20" r="T127"/>
  <c i="39" r="T132"/>
  <c r="T131"/>
  <c i="17" r="P141"/>
  <c r="P140"/>
  <c i="1" r="AU115"/>
  <c i="45" r="T133"/>
  <c r="T132"/>
  <c i="25" r="P135"/>
  <c r="P134"/>
  <c i="1" r="AU126"/>
  <c i="31" r="R133"/>
  <c r="R132"/>
  <c i="19" r="P127"/>
  <c r="P126"/>
  <c i="1" r="AU117"/>
  <c i="20" r="BK127"/>
  <c r="J127"/>
  <c r="J100"/>
  <c i="35" r="T128"/>
  <c i="31" r="T133"/>
  <c r="T132"/>
  <c i="30" r="R133"/>
  <c r="R132"/>
  <c i="15" r="T139"/>
  <c r="T138"/>
  <c i="17" r="T408"/>
  <c i="43" r="P134"/>
  <c i="1" r="AU148"/>
  <c i="16" r="T127"/>
  <c i="39" r="P131"/>
  <c i="1" r="AU144"/>
  <c i="12" r="BK124"/>
  <c r="J124"/>
  <c i="5" r="R123"/>
  <c i="39" r="R132"/>
  <c r="R131"/>
  <c i="23" r="P141"/>
  <c r="P140"/>
  <c i="1" r="AU123"/>
  <c i="15" r="R271"/>
  <c r="R138"/>
  <c i="10" r="R127"/>
  <c r="R126"/>
  <c i="15" r="P139"/>
  <c r="P138"/>
  <c i="1" r="AU112"/>
  <c i="41" r="R133"/>
  <c i="9" r="R125"/>
  <c r="R124"/>
  <c i="32" r="P129"/>
  <c r="P128"/>
  <c i="1" r="AU136"/>
  <c i="11" r="P123"/>
  <c i="1" r="AU106"/>
  <c i="8" r="R123"/>
  <c i="1" r="AG96"/>
  <c i="26" r="BK168"/>
  <c r="J168"/>
  <c r="J102"/>
  <c i="39" r="BK159"/>
  <c r="J159"/>
  <c r="J105"/>
  <c i="41" r="BK154"/>
  <c r="J154"/>
  <c r="J108"/>
  <c i="48" r="BK118"/>
  <c r="J118"/>
  <c r="J96"/>
  <c i="39" r="BK132"/>
  <c r="J132"/>
  <c r="J101"/>
  <c i="4" r="BK123"/>
  <c r="J123"/>
  <c r="J99"/>
  <c i="47" r="BK166"/>
  <c r="J166"/>
  <c r="J107"/>
  <c r="BK132"/>
  <c r="J132"/>
  <c r="J100"/>
  <c i="1" r="AG153"/>
  <c r="AG150"/>
  <c r="AG148"/>
  <c i="43" r="J135"/>
  <c r="J101"/>
  <c r="J100"/>
  <c i="41" r="J134"/>
  <c r="J101"/>
  <c i="1" r="AG143"/>
  <c i="36" r="BK134"/>
  <c r="J134"/>
  <c r="J100"/>
  <c i="35" r="BK128"/>
  <c r="J128"/>
  <c i="1" r="AG139"/>
  <c i="34" r="J100"/>
  <c i="32" r="J129"/>
  <c r="J101"/>
  <c i="1" r="AG135"/>
  <c i="31" r="J100"/>
  <c r="J133"/>
  <c r="J101"/>
  <c i="30" r="BK132"/>
  <c r="J132"/>
  <c r="J98"/>
  <c r="J133"/>
  <c r="J99"/>
  <c i="29" r="J136"/>
  <c r="J101"/>
  <c i="28" r="J128"/>
  <c r="J101"/>
  <c i="27" r="J123"/>
  <c r="J99"/>
  <c i="26" r="BK125"/>
  <c r="J125"/>
  <c r="J98"/>
  <c i="25" r="BK134"/>
  <c r="J134"/>
  <c r="J100"/>
  <c i="23" r="BK140"/>
  <c r="J140"/>
  <c i="22" r="BK127"/>
  <c r="J127"/>
  <c i="21" r="BK140"/>
  <c r="J140"/>
  <c r="J100"/>
  <c i="18" r="BK131"/>
  <c r="J131"/>
  <c r="J98"/>
  <c i="17" r="BK140"/>
  <c r="J140"/>
  <c i="1" r="AG114"/>
  <c i="16" r="J128"/>
  <c r="J101"/>
  <c r="J100"/>
  <c i="15" r="BK138"/>
  <c r="J138"/>
  <c i="14" r="BK127"/>
  <c r="J127"/>
  <c i="13" r="BK123"/>
  <c r="J123"/>
  <c i="11" r="J124"/>
  <c r="J99"/>
  <c i="10" r="BK126"/>
  <c r="J126"/>
  <c i="8" r="J124"/>
  <c r="J99"/>
  <c i="6" r="J124"/>
  <c r="J99"/>
  <c i="5" r="BK123"/>
  <c r="J123"/>
  <c r="J98"/>
  <c i="45" r="J34"/>
  <c i="1" r="AG151"/>
  <c r="AG149"/>
  <c r="AU95"/>
  <c i="2" r="F35"/>
  <c i="1" r="AZ96"/>
  <c i="7" r="J32"/>
  <c i="1" r="AG102"/>
  <c i="8" r="J35"/>
  <c i="1" r="AV103"/>
  <c r="AT103"/>
  <c i="12" r="F35"/>
  <c i="1" r="AZ107"/>
  <c r="BB113"/>
  <c r="AX113"/>
  <c i="20" r="F37"/>
  <c i="1" r="AZ119"/>
  <c r="BC121"/>
  <c r="AY121"/>
  <c i="25" r="J37"/>
  <c i="1" r="AV126"/>
  <c r="AT126"/>
  <c i="32" r="F37"/>
  <c i="1" r="AZ136"/>
  <c i="35" r="F37"/>
  <c i="1" r="AZ140"/>
  <c i="42" r="J37"/>
  <c i="1" r="AV147"/>
  <c r="AT147"/>
  <c i="48" r="F33"/>
  <c i="1" r="AZ155"/>
  <c r="AU129"/>
  <c i="12" r="J32"/>
  <c i="1" r="AG107"/>
  <c i="4" r="J35"/>
  <c i="1" r="AV98"/>
  <c r="AT98"/>
  <c i="8" r="J32"/>
  <c i="1" r="AG103"/>
  <c i="10" r="F35"/>
  <c i="1" r="AZ105"/>
  <c i="15" r="J37"/>
  <c i="1" r="AV112"/>
  <c r="AT112"/>
  <c r="BA129"/>
  <c r="AW129"/>
  <c i="28" r="J34"/>
  <c i="1" r="AG130"/>
  <c i="30" r="F35"/>
  <c i="1" r="AZ132"/>
  <c i="42" r="F37"/>
  <c i="1" r="AZ147"/>
  <c r="AU149"/>
  <c i="3" r="F35"/>
  <c i="1" r="AZ97"/>
  <c i="5" r="F35"/>
  <c i="1" r="AZ100"/>
  <c i="11" r="F35"/>
  <c i="1" r="AZ106"/>
  <c i="17" r="J34"/>
  <c i="1" r="AG115"/>
  <c r="AG113"/>
  <c i="18" r="F35"/>
  <c i="1" r="AZ116"/>
  <c i="23" r="J37"/>
  <c i="1" r="AV123"/>
  <c r="AT123"/>
  <c i="33" r="J37"/>
  <c i="1" r="AV138"/>
  <c r="AT138"/>
  <c i="37" r="F37"/>
  <c i="1" r="AZ142"/>
  <c i="40" r="F37"/>
  <c i="1" r="AZ145"/>
  <c i="44" r="J37"/>
  <c i="1" r="AV150"/>
  <c r="AT150"/>
  <c r="AN150"/>
  <c i="48" r="J33"/>
  <c i="1" r="AV155"/>
  <c r="AT155"/>
  <c r="AU121"/>
  <c i="14" r="F37"/>
  <c i="1" r="AZ111"/>
  <c r="BC118"/>
  <c r="AY118"/>
  <c i="22" r="F37"/>
  <c i="1" r="AZ122"/>
  <c i="27" r="F35"/>
  <c i="1" r="AZ128"/>
  <c r="BB129"/>
  <c r="AX129"/>
  <c i="29" r="F37"/>
  <c i="1" r="AZ131"/>
  <c i="38" r="J37"/>
  <c i="1" r="AV143"/>
  <c r="AT143"/>
  <c r="AN143"/>
  <c r="BD95"/>
  <c r="BB95"/>
  <c i="6" r="J32"/>
  <c i="1" r="AG101"/>
  <c i="7" r="J35"/>
  <c i="1" r="AV102"/>
  <c r="AT102"/>
  <c i="11" r="J32"/>
  <c i="1" r="AG106"/>
  <c i="13" r="F35"/>
  <c i="1" r="AZ108"/>
  <c r="BD110"/>
  <c r="BB110"/>
  <c i="16" r="F37"/>
  <c i="1" r="AZ114"/>
  <c i="19" r="J35"/>
  <c i="1" r="AV117"/>
  <c r="AT117"/>
  <c r="BA121"/>
  <c r="AW121"/>
  <c i="23" r="F37"/>
  <c i="1" r="AZ123"/>
  <c i="33" r="J34"/>
  <c i="1" r="AG138"/>
  <c i="34" r="F37"/>
  <c i="1" r="AZ139"/>
  <c i="35" r="J37"/>
  <c i="1" r="AV140"/>
  <c r="AT140"/>
  <c i="40" r="J34"/>
  <c i="1" r="AG145"/>
  <c i="41" r="J37"/>
  <c i="1" r="AV146"/>
  <c r="AT146"/>
  <c r="BC137"/>
  <c r="AY137"/>
  <c r="BD149"/>
  <c r="BB149"/>
  <c r="AX149"/>
  <c i="46" r="J37"/>
  <c i="1" r="AV153"/>
  <c r="AT153"/>
  <c r="AN153"/>
  <c r="AU110"/>
  <c i="3" r="J32"/>
  <c i="1" r="AG97"/>
  <c r="BA95"/>
  <c i="8" r="F35"/>
  <c i="1" r="AZ103"/>
  <c i="12" r="J35"/>
  <c i="1" r="AV107"/>
  <c r="AT107"/>
  <c r="AN107"/>
  <c i="17" r="J37"/>
  <c i="1" r="AV115"/>
  <c r="AT115"/>
  <c i="37" r="J34"/>
  <c i="1" r="AG142"/>
  <c i="39" r="F37"/>
  <c i="1" r="AZ144"/>
  <c r="BB137"/>
  <c r="AX137"/>
  <c i="45" r="J37"/>
  <c i="1" r="AV151"/>
  <c r="AT151"/>
  <c r="AN151"/>
  <c r="AU124"/>
  <c i="2" r="J35"/>
  <c i="1" r="AV96"/>
  <c r="AT96"/>
  <c r="AN96"/>
  <c i="10" r="J35"/>
  <c i="1" r="AV105"/>
  <c r="AT105"/>
  <c i="13" r="J32"/>
  <c i="1" r="AG108"/>
  <c i="15" r="F37"/>
  <c i="1" r="AZ112"/>
  <c i="28" r="F37"/>
  <c i="1" r="AZ130"/>
  <c i="30" r="J35"/>
  <c i="1" r="AV132"/>
  <c r="AT132"/>
  <c i="40" r="J37"/>
  <c i="1" r="AV145"/>
  <c r="AT145"/>
  <c i="45" r="F37"/>
  <c i="1" r="AZ151"/>
  <c r="BC95"/>
  <c r="AY95"/>
  <c i="9" r="F35"/>
  <c i="1" r="AZ104"/>
  <c i="21" r="J37"/>
  <c i="1" r="AV120"/>
  <c r="AT120"/>
  <c i="43" r="J37"/>
  <c i="1" r="AV148"/>
  <c r="AT148"/>
  <c r="AN148"/>
  <c i="47" r="J37"/>
  <c i="1" r="AV154"/>
  <c r="AT154"/>
  <c r="AU152"/>
  <c i="11" r="J35"/>
  <c i="1" r="AV106"/>
  <c r="AT106"/>
  <c i="22" r="J34"/>
  <c i="1" r="AG122"/>
  <c i="24" r="J37"/>
  <c i="1" r="AV125"/>
  <c r="AT125"/>
  <c i="28" r="J37"/>
  <c i="1" r="AV130"/>
  <c r="AT130"/>
  <c i="31" r="J37"/>
  <c i="1" r="AV135"/>
  <c r="AT135"/>
  <c r="AN135"/>
  <c i="10" r="J32"/>
  <c i="1" r="AG105"/>
  <c r="BA99"/>
  <c r="AW99"/>
  <c r="BC110"/>
  <c r="AY110"/>
  <c i="17" r="F37"/>
  <c i="1" r="AZ115"/>
  <c i="39" r="J37"/>
  <c i="1" r="AV144"/>
  <c r="AT144"/>
  <c i="44" r="F37"/>
  <c i="1" r="AZ150"/>
  <c r="AU118"/>
  <c i="6" r="J35"/>
  <c i="1" r="AV101"/>
  <c r="AT101"/>
  <c r="BB99"/>
  <c r="AX99"/>
  <c r="BA110"/>
  <c r="BC113"/>
  <c r="AY113"/>
  <c i="18" r="J35"/>
  <c i="1" r="AV116"/>
  <c r="AT116"/>
  <c r="BB124"/>
  <c r="AX124"/>
  <c r="BC124"/>
  <c r="AY124"/>
  <c i="26" r="F35"/>
  <c i="1" r="AZ127"/>
  <c i="29" r="J34"/>
  <c i="1" r="AG131"/>
  <c r="BA134"/>
  <c r="AW134"/>
  <c r="BC134"/>
  <c i="32" r="J34"/>
  <c i="1" r="AG136"/>
  <c r="AG134"/>
  <c i="34" r="J37"/>
  <c i="1" r="AV139"/>
  <c r="AT139"/>
  <c r="AN139"/>
  <c i="36" r="F37"/>
  <c i="1" r="AZ141"/>
  <c r="BD137"/>
  <c i="46" r="F37"/>
  <c i="1" r="AZ153"/>
  <c r="AU113"/>
  <c r="AS94"/>
  <c i="5" r="J35"/>
  <c i="1" r="AV100"/>
  <c r="AT100"/>
  <c i="14" r="J37"/>
  <c i="1" r="AV111"/>
  <c r="AT111"/>
  <c i="20" r="J37"/>
  <c i="1" r="AV119"/>
  <c r="AT119"/>
  <c i="24" r="F37"/>
  <c i="1" r="AZ125"/>
  <c i="27" r="J32"/>
  <c i="1" r="AG128"/>
  <c r="BD129"/>
  <c r="BC129"/>
  <c r="AY129"/>
  <c i="31" r="F37"/>
  <c i="1" r="AZ135"/>
  <c i="47" r="F37"/>
  <c i="1" r="AZ154"/>
  <c i="13" r="J35"/>
  <c i="1" r="AV108"/>
  <c r="AT108"/>
  <c i="16" r="J37"/>
  <c i="1" r="AV114"/>
  <c r="AT114"/>
  <c r="AN114"/>
  <c r="BA118"/>
  <c r="AW118"/>
  <c i="21" r="F37"/>
  <c i="1" r="AZ120"/>
  <c i="42" r="J34"/>
  <c i="1" r="AG147"/>
  <c i="43" r="F37"/>
  <c i="1" r="AZ148"/>
  <c r="BD152"/>
  <c i="6" r="F35"/>
  <c i="1" r="AZ101"/>
  <c r="BD113"/>
  <c r="BB118"/>
  <c r="AX118"/>
  <c i="22" r="J37"/>
  <c i="1" r="AV122"/>
  <c r="AT122"/>
  <c i="26" r="J35"/>
  <c i="1" r="AV127"/>
  <c r="AT127"/>
  <c i="32" r="J37"/>
  <c i="1" r="AV136"/>
  <c r="AT136"/>
  <c i="35" r="J34"/>
  <c i="1" r="AG140"/>
  <c i="36" r="J37"/>
  <c i="1" r="AV141"/>
  <c r="AT141"/>
  <c r="BC149"/>
  <c r="AY149"/>
  <c r="BA152"/>
  <c r="AW152"/>
  <c i="4" r="F35"/>
  <c i="1" r="AZ98"/>
  <c i="9" r="J35"/>
  <c i="1" r="AV104"/>
  <c r="AT104"/>
  <c r="BD118"/>
  <c r="BB121"/>
  <c r="AX121"/>
  <c i="23" r="J34"/>
  <c i="1" r="AG123"/>
  <c r="BD124"/>
  <c i="24" r="J34"/>
  <c i="1" r="AG125"/>
  <c i="27" r="J35"/>
  <c i="1" r="AV128"/>
  <c r="AT128"/>
  <c i="29" r="J37"/>
  <c i="1" r="AV131"/>
  <c r="AT131"/>
  <c i="38" r="F37"/>
  <c i="1" r="AZ143"/>
  <c i="3" r="J35"/>
  <c i="1" r="AV97"/>
  <c r="AT97"/>
  <c i="7" r="F35"/>
  <c i="1" r="AZ102"/>
  <c r="BD99"/>
  <c r="BC99"/>
  <c r="AY99"/>
  <c i="14" r="J34"/>
  <c i="1" r="AG111"/>
  <c i="15" r="J34"/>
  <c i="1" r="AG112"/>
  <c r="BA113"/>
  <c r="AW113"/>
  <c i="19" r="F35"/>
  <c i="1" r="AZ117"/>
  <c r="BD121"/>
  <c r="BA124"/>
  <c r="AW124"/>
  <c i="25" r="F37"/>
  <c i="1" r="AZ126"/>
  <c r="BD134"/>
  <c r="BB134"/>
  <c r="AX134"/>
  <c i="33" r="F37"/>
  <c i="1" r="AZ138"/>
  <c i="37" r="J37"/>
  <c i="1" r="AV142"/>
  <c r="AT142"/>
  <c i="41" r="F37"/>
  <c i="1" r="AZ146"/>
  <c r="BA137"/>
  <c r="AW137"/>
  <c r="BA149"/>
  <c r="AW149"/>
  <c r="BB152"/>
  <c r="AX152"/>
  <c r="BC152"/>
  <c r="AY152"/>
  <c i="17" l="1" r="T140"/>
  <c i="23" r="R140"/>
  <c i="41" r="BK133"/>
  <c r="J133"/>
  <c r="J100"/>
  <c i="4" r="BK122"/>
  <c r="J122"/>
  <c r="J98"/>
  <c i="12" r="J98"/>
  <c i="45" r="J133"/>
  <c r="J101"/>
  <c i="39" r="BK131"/>
  <c r="J131"/>
  <c r="J100"/>
  <c i="19" r="BK126"/>
  <c r="J126"/>
  <c r="J98"/>
  <c i="45" r="J100"/>
  <c i="46" r="J43"/>
  <c i="45" r="J43"/>
  <c i="44" r="J43"/>
  <c i="1" r="AN147"/>
  <c i="43" r="J43"/>
  <c i="42" r="J43"/>
  <c i="1" r="AN145"/>
  <c i="40" r="J43"/>
  <c i="1" r="AN142"/>
  <c i="38" r="J43"/>
  <c i="37" r="J43"/>
  <c i="1" r="AN140"/>
  <c i="35" r="J100"/>
  <c r="J43"/>
  <c i="1" r="AN138"/>
  <c i="34" r="J43"/>
  <c i="1" r="AN136"/>
  <c i="33" r="J43"/>
  <c i="32" r="J43"/>
  <c i="31" r="J43"/>
  <c i="1" r="AN131"/>
  <c r="AN130"/>
  <c i="29" r="J43"/>
  <c i="1" r="AN128"/>
  <c i="28" r="J43"/>
  <c i="27" r="J41"/>
  <c i="1" r="AN125"/>
  <c r="AN123"/>
  <c i="24" r="J43"/>
  <c i="23" r="J100"/>
  <c i="1" r="AN122"/>
  <c i="23" r="J43"/>
  <c i="22" r="J100"/>
  <c r="J43"/>
  <c i="1" r="AN115"/>
  <c i="17" r="J100"/>
  <c r="J43"/>
  <c i="1" r="AN112"/>
  <c i="15" r="J100"/>
  <c i="16" r="J43"/>
  <c i="1" r="AN111"/>
  <c i="14" r="J100"/>
  <c i="15" r="J43"/>
  <c i="1" r="AN108"/>
  <c i="14" r="J43"/>
  <c i="13" r="J98"/>
  <c r="J41"/>
  <c i="1" r="AN106"/>
  <c i="12" r="J41"/>
  <c i="1" r="AN105"/>
  <c i="10" r="J98"/>
  <c i="11" r="J41"/>
  <c i="10" r="J41"/>
  <c i="1" r="AN103"/>
  <c r="AN102"/>
  <c i="8" r="J41"/>
  <c i="1" r="AN101"/>
  <c i="7" r="J41"/>
  <c i="6" r="J41"/>
  <c i="1" r="AN97"/>
  <c i="3" r="J41"/>
  <c i="2" r="J41"/>
  <c i="1" r="AU109"/>
  <c r="AU137"/>
  <c i="9" r="J32"/>
  <c i="1" r="AG104"/>
  <c r="AW95"/>
  <c i="18" r="J32"/>
  <c i="1" r="AG116"/>
  <c r="AN116"/>
  <c i="25" r="J34"/>
  <c i="1" r="AG126"/>
  <c r="AN126"/>
  <c r="AZ134"/>
  <c r="AV134"/>
  <c r="AT134"/>
  <c r="AN134"/>
  <c r="BD133"/>
  <c r="AU134"/>
  <c r="AU133"/>
  <c i="48" r="J30"/>
  <c i="1" r="AG155"/>
  <c r="AX95"/>
  <c r="AZ110"/>
  <c i="26" r="J32"/>
  <c i="1" r="AG127"/>
  <c r="AN127"/>
  <c i="36" r="J34"/>
  <c i="1" r="AG141"/>
  <c r="BC133"/>
  <c r="AY133"/>
  <c r="AZ121"/>
  <c r="AV121"/>
  <c r="AT121"/>
  <c r="AZ137"/>
  <c r="AV137"/>
  <c r="AT137"/>
  <c i="20" r="J34"/>
  <c i="1" r="AG119"/>
  <c r="AZ113"/>
  <c r="AV113"/>
  <c r="AT113"/>
  <c r="AN113"/>
  <c r="BB109"/>
  <c r="AX109"/>
  <c r="BA109"/>
  <c r="AW109"/>
  <c r="AU99"/>
  <c i="5" r="J32"/>
  <c i="1" r="AG100"/>
  <c r="AX110"/>
  <c r="BD109"/>
  <c r="AW110"/>
  <c r="AZ129"/>
  <c r="AV129"/>
  <c r="AT129"/>
  <c r="AZ149"/>
  <c r="AV149"/>
  <c r="AT149"/>
  <c r="AN149"/>
  <c i="21" r="J34"/>
  <c i="1" r="AG120"/>
  <c r="AG118"/>
  <c r="AY134"/>
  <c r="BA133"/>
  <c r="AW133"/>
  <c r="AG110"/>
  <c r="AZ99"/>
  <c r="AV99"/>
  <c r="AT99"/>
  <c r="AG129"/>
  <c r="AG121"/>
  <c r="AZ152"/>
  <c r="AV152"/>
  <c r="AT152"/>
  <c r="AZ118"/>
  <c r="AV118"/>
  <c r="AT118"/>
  <c r="BC109"/>
  <c r="AY109"/>
  <c r="AZ95"/>
  <c r="AV95"/>
  <c i="30" r="J32"/>
  <c i="1" r="AG132"/>
  <c r="AN132"/>
  <c i="47" r="J34"/>
  <c i="1" r="AG154"/>
  <c r="AG152"/>
  <c r="AZ124"/>
  <c r="AV124"/>
  <c r="AT124"/>
  <c r="BB133"/>
  <c r="AX133"/>
  <c i="20" l="1" r="J43"/>
  <c i="9" r="J41"/>
  <c i="48" r="J39"/>
  <c i="1" r="AN152"/>
  <c i="47" r="J43"/>
  <c i="1" r="AN154"/>
  <c i="36" r="J43"/>
  <c i="1" r="AN141"/>
  <c i="30" r="J41"/>
  <c i="1" r="AN129"/>
  <c i="26" r="J41"/>
  <c i="25" r="J43"/>
  <c i="1" r="AN121"/>
  <c r="AN118"/>
  <c i="21" r="J43"/>
  <c i="1" r="AN120"/>
  <c i="18" r="J41"/>
  <c i="5" r="J41"/>
  <c i="1" r="AN100"/>
  <c r="AN155"/>
  <c r="AN119"/>
  <c r="AN104"/>
  <c r="AG99"/>
  <c i="19" r="J32"/>
  <c i="1" r="AG117"/>
  <c r="AN117"/>
  <c r="AZ133"/>
  <c r="AV133"/>
  <c r="AT133"/>
  <c i="39" r="J34"/>
  <c i="1" r="AG144"/>
  <c r="AV110"/>
  <c r="AT110"/>
  <c r="AN110"/>
  <c r="AG124"/>
  <c r="AN124"/>
  <c r="BA94"/>
  <c r="W30"/>
  <c r="BC94"/>
  <c r="W32"/>
  <c i="4" r="J32"/>
  <c i="1" r="AG98"/>
  <c r="AG95"/>
  <c r="AU94"/>
  <c r="AT95"/>
  <c r="AN95"/>
  <c r="BD94"/>
  <c r="W33"/>
  <c i="41" r="J34"/>
  <c i="1" r="AG146"/>
  <c r="AN146"/>
  <c r="BB94"/>
  <c r="AX94"/>
  <c r="AZ109"/>
  <c r="AV109"/>
  <c r="AT109"/>
  <c l="1" r="AN99"/>
  <c i="4" r="J41"/>
  <c i="41" r="J43"/>
  <c i="39" r="J43"/>
  <c i="19" r="J41"/>
  <c i="1" r="AN98"/>
  <c r="AN144"/>
  <c r="AW94"/>
  <c r="AK30"/>
  <c r="AG109"/>
  <c r="AY94"/>
  <c r="AZ94"/>
  <c r="W29"/>
  <c r="AG137"/>
  <c r="AN137"/>
  <c r="W31"/>
  <c l="1" r="AN109"/>
  <c r="AG133"/>
  <c r="AN133"/>
  <c r="AV94"/>
  <c r="AK29"/>
  <c l="1" r="AG94"/>
  <c r="AK26"/>
  <c r="AT94"/>
  <c r="AN94"/>
  <c l="1" r="AK35"/>
</calcChain>
</file>

<file path=xl/sharedStrings.xml><?xml version="1.0" encoding="utf-8"?>
<sst xmlns="http://schemas.openxmlformats.org/spreadsheetml/2006/main">
  <si>
    <t>Export Komplet</t>
  </si>
  <si>
    <t/>
  </si>
  <si>
    <t>2.0</t>
  </si>
  <si>
    <t>ZAMOK</t>
  </si>
  <si>
    <t>False</t>
  </si>
  <si>
    <t>{0188ea11-3bdf-4625-9d30-6eced7bcd03b}</t>
  </si>
  <si>
    <t>0,01</t>
  </si>
  <si>
    <t>21</t>
  </si>
  <si>
    <t>12</t>
  </si>
  <si>
    <t>REKAPITULACE STAVBY</t>
  </si>
  <si>
    <t xml:space="preserve">v ---  níže se nacházejí doplnkové a pomocné údaje k sestavám  --- v</t>
  </si>
  <si>
    <t>Návod na vyplnění</t>
  </si>
  <si>
    <t>0,001</t>
  </si>
  <si>
    <t>Kód:</t>
  </si>
  <si>
    <t>PR2025</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</si>
  <si>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</si>
  <si>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</si>
  <si>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Prostá rekonstrukce trati v úseku Olomouc - Blatec</t>
  </si>
  <si>
    <t>KSO:</t>
  </si>
  <si>
    <t>CC-CZ:</t>
  </si>
  <si>
    <t>Místo:</t>
  </si>
  <si>
    <t>Olomouc - Blatec</t>
  </si>
  <si>
    <t>Datum:</t>
  </si>
  <si>
    <t>20. 1. 2025</t>
  </si>
  <si>
    <t>Zadavatel:</t>
  </si>
  <si>
    <t>IČ:</t>
  </si>
  <si>
    <t>Správa železnic, státní organizace</t>
  </si>
  <si>
    <t>DIČ:</t>
  </si>
  <si>
    <t>Uchazeč:</t>
  </si>
  <si>
    <t>Vyplň údaj</t>
  </si>
  <si>
    <t>Projektant:</t>
  </si>
  <si>
    <t xml:space="preserve"> </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</si>
  <si>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</si>
  <si>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</si>
  <si>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</si>
  <si>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</si>
  <si>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</si>
  <si>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</si>
  <si>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</si>
  <si>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</si>
  <si>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</si>
  <si>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</si>
  <si>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</si>
  <si>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</si>
  <si>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</si>
  <si>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</si>
  <si>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</si>
  <si>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</si>
  <si>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</si>
  <si>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</si>
  <si>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</si>
  <si>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</si>
  <si>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</si>
  <si>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</si>
  <si>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</si>
  <si>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</si>
  <si>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</si>
  <si>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</si>
  <si>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</si>
  <si>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</si>
  <si>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</si>
  <si>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</si>
  <si>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</si>
  <si>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</si>
  <si>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</si>
  <si>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</si>
  <si>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</si>
  <si>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</si>
  <si>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</si>
  <si>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</si>
  <si>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</si>
  <si>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</si>
  <si>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</si>
  <si>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</si>
  <si>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</si>
  <si>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</si>
  <si>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</si>
  <si>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</si>
  <si>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</si>
  <si>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PS 01</t>
  </si>
  <si>
    <t>Zabezpečovací zařízení</t>
  </si>
  <si>
    <t>PRO</t>
  </si>
  <si>
    <t>1</t>
  </si>
  <si>
    <t>{4bbd2891-8847-46ad-b286-03e5203422b1}</t>
  </si>
  <si>
    <t>2</t>
  </si>
  <si>
    <t>/</t>
  </si>
  <si>
    <t>PS 01.1</t>
  </si>
  <si>
    <t>Venkovní prvky</t>
  </si>
  <si>
    <t>Soupis</t>
  </si>
  <si>
    <t>{02e383e9-5d8c-4116-9c99-4193d418458b}</t>
  </si>
  <si>
    <t>PS 01.2</t>
  </si>
  <si>
    <t>Kabelizace</t>
  </si>
  <si>
    <t>{149a9e56-57c1-471c-9c6d-17fe18c86feb}</t>
  </si>
  <si>
    <t>PS 01.3</t>
  </si>
  <si>
    <t>URS - Zemní práce</t>
  </si>
  <si>
    <t>{b199347b-db69-4caa-b248-c010cc228ed0}</t>
  </si>
  <si>
    <t>SO 01</t>
  </si>
  <si>
    <t>Železniční svršek a spodek</t>
  </si>
  <si>
    <t>STA</t>
  </si>
  <si>
    <t>{ff628e6d-9622-4804-9134-2143db09bc1c}</t>
  </si>
  <si>
    <t>SO 01.1</t>
  </si>
  <si>
    <t>ŽST Blatec, výhybka č. 6</t>
  </si>
  <si>
    <t>{56f0ef9d-80d9-4346-be93-4fca6f9ea89a}</t>
  </si>
  <si>
    <t>SO 01.2</t>
  </si>
  <si>
    <t>ŽST Blatec, kolej č. 3 - železniční svršek</t>
  </si>
  <si>
    <t>{e1cafd9c-4331-45e4-9c55-bcde087d2646}</t>
  </si>
  <si>
    <t>SO 01.3</t>
  </si>
  <si>
    <t>Blatec - Olomouc, kolej č. 1 - železniční svršek</t>
  </si>
  <si>
    <t>{15b64d3a-c03a-4afc-a02c-a40210c45a3e}</t>
  </si>
  <si>
    <t>SO 01.4</t>
  </si>
  <si>
    <t>Blatec - Olomouc, kolej č. 1 - železniční spodek</t>
  </si>
  <si>
    <t>{ca346ae9-e56b-4868-bd12-76ebe7ed9369}</t>
  </si>
  <si>
    <t>SO 01.5</t>
  </si>
  <si>
    <t>Zastávka Kožušany - nástupiště</t>
  </si>
  <si>
    <t>{f46c1d91-32e2-401c-8c79-ea44776cb2db}</t>
  </si>
  <si>
    <t>SO 01.6</t>
  </si>
  <si>
    <t>Zastávka kožušany - přístřešek</t>
  </si>
  <si>
    <t>{0d4bde58-34a8-4a69-815a-06083a868e8e}</t>
  </si>
  <si>
    <t>SO 01.7</t>
  </si>
  <si>
    <t>Přejezdy</t>
  </si>
  <si>
    <t>{9b8d6033-0094-4897-9702-91ca6fa37bb9}</t>
  </si>
  <si>
    <t>SO 01.8</t>
  </si>
  <si>
    <t>Výstroj trati</t>
  </si>
  <si>
    <t>{600fbd5c-47ee-4469-9046-c5e0d6de534e}</t>
  </si>
  <si>
    <t>SO 01.9</t>
  </si>
  <si>
    <t>Následné podbití</t>
  </si>
  <si>
    <t>{22250ff4-d640-4318-9cca-9e56f6202881}</t>
  </si>
  <si>
    <t>SO 02</t>
  </si>
  <si>
    <t>Mostní objekty</t>
  </si>
  <si>
    <t>{39e098f0-13b4-42ae-9ccd-f4d4b5cd729b}</t>
  </si>
  <si>
    <t>SO 02.12</t>
  </si>
  <si>
    <t>Propustek v km 100,238</t>
  </si>
  <si>
    <t>{a41bad0d-4a9c-43f8-a331-0fe1a758ce64}</t>
  </si>
  <si>
    <t>SO 02.12.1</t>
  </si>
  <si>
    <t>Železniční svršek</t>
  </si>
  <si>
    <t>3</t>
  </si>
  <si>
    <t>{b028dc86-3bc9-441f-937c-a36bd03bdc4a}</t>
  </si>
  <si>
    <t>SO 02.12.2</t>
  </si>
  <si>
    <t>Propustek</t>
  </si>
  <si>
    <t>{ebefc8b3-adaa-4b86-8563-474dcb06d901}</t>
  </si>
  <si>
    <t>SO 02.2</t>
  </si>
  <si>
    <t>Most v km 94,406</t>
  </si>
  <si>
    <t>{b593253b-e834-41d8-ba73-80576bc17586}</t>
  </si>
  <si>
    <t>SO 02.2.1</t>
  </si>
  <si>
    <t>{9bfb9ac5-45d8-4ae2-84f4-6d3efb6afa75}</t>
  </si>
  <si>
    <t>SO 02.2.2</t>
  </si>
  <si>
    <t>Most</t>
  </si>
  <si>
    <t>{cf596add-0cd0-4eea-9f93-ac187e459098}</t>
  </si>
  <si>
    <t>SO 02.3</t>
  </si>
  <si>
    <t>Propustek v km 94,879</t>
  </si>
  <si>
    <t>{3b28438e-75d1-4384-9263-fc3495305bef}</t>
  </si>
  <si>
    <t>SO 02.4</t>
  </si>
  <si>
    <t>Propustek v km 95,477</t>
  </si>
  <si>
    <t>{6faed1da-22a1-43fc-8c92-262ff9463c7a}</t>
  </si>
  <si>
    <t>SO 02.5</t>
  </si>
  <si>
    <t>Most v km 96,789</t>
  </si>
  <si>
    <t>{8b490f69-e2c3-475e-8b24-7c858e923069}</t>
  </si>
  <si>
    <t>SO 02.5.1</t>
  </si>
  <si>
    <t>{8fcc07a7-79e6-4907-9e60-97210e040025}</t>
  </si>
  <si>
    <t>SO 02.5.2</t>
  </si>
  <si>
    <t>{4e7582e7-9592-482e-b968-b7e1f854c8bb}</t>
  </si>
  <si>
    <t>SO 02.6</t>
  </si>
  <si>
    <t>Most v km 97,117</t>
  </si>
  <si>
    <t>{3964f825-33d0-4102-ac14-9cb79d05b588}</t>
  </si>
  <si>
    <t>SO 02.6.1</t>
  </si>
  <si>
    <t>{9ebc99cd-9b01-4ed2-abfd-94ef2c86a649}</t>
  </si>
  <si>
    <t>SO 02.6.2</t>
  </si>
  <si>
    <t>{ffdf6255-d75f-4fde-aa08-704bbe1694a0}</t>
  </si>
  <si>
    <t>SO 02.7</t>
  </si>
  <si>
    <t>Propustek v km 97,673</t>
  </si>
  <si>
    <t>{3fe13c5a-8451-427f-b95d-4bb5d52f0b77}</t>
  </si>
  <si>
    <t>SO 02.7.1</t>
  </si>
  <si>
    <t>{23a4a6be-f878-417b-b96a-fe39414fa39e}</t>
  </si>
  <si>
    <t>SO 02.7.2</t>
  </si>
  <si>
    <t>{033a1fb3-0d53-447c-828d-66bd27e77546}</t>
  </si>
  <si>
    <t>SO 02.8</t>
  </si>
  <si>
    <t>Propustek v km 98,041</t>
  </si>
  <si>
    <t>{e0a4aec0-0129-49e5-a16f-18adb4b7ea67}</t>
  </si>
  <si>
    <t>SO 02.9</t>
  </si>
  <si>
    <t>Propustek v km 98,359 - zrušení</t>
  </si>
  <si>
    <t>{f87564ac-f4ba-4d07-88a9-e129743fef7b}</t>
  </si>
  <si>
    <t>SO 02.10</t>
  </si>
  <si>
    <t>Most v km 98,732</t>
  </si>
  <si>
    <t>{1b2d0929-59d9-4e51-919e-6351a1bdedad}</t>
  </si>
  <si>
    <t>SO 2.10.1</t>
  </si>
  <si>
    <t>{0e39a274-d59c-4e8a-8b14-456110db89a2}</t>
  </si>
  <si>
    <t>SO 2.10.2</t>
  </si>
  <si>
    <t>{25faa781-f96d-44b1-8be5-51a4bcef84e0}</t>
  </si>
  <si>
    <t>SO 02.11</t>
  </si>
  <si>
    <t>Propustek v km 99,157</t>
  </si>
  <si>
    <t>{79f25a0a-3a54-41c7-baa1-9788019cc297}</t>
  </si>
  <si>
    <t>SO 03</t>
  </si>
  <si>
    <t>Trakční a silnoproudá zařízení</t>
  </si>
  <si>
    <t>{59a31f52-e589-4605-904c-89c25c2d76a9}</t>
  </si>
  <si>
    <t>SO 03.1, SO 03.2</t>
  </si>
  <si>
    <t>t.ú. Blatec – Olomouc hl.n.</t>
  </si>
  <si>
    <t>{d9c3ec93-a4e6-4ba1-bfd8-9d02b4f8f324}</t>
  </si>
  <si>
    <t>SO 03.1</t>
  </si>
  <si>
    <t>t.ú. Blatec – Olomouc hl.n., TV žkm 99,472 – 93,350</t>
  </si>
  <si>
    <t>{1989fb29-923b-4921-bf7e-d7a07dc376bb}</t>
  </si>
  <si>
    <t>SO 03.2</t>
  </si>
  <si>
    <t xml:space="preserve"> t.ú. Blatec – Olomouc hl.n., ukolejnění žkm 99,472 – 93,350</t>
  </si>
  <si>
    <t>{5dc4b74c-1577-4e6b-a219-86b400ab0a41}</t>
  </si>
  <si>
    <t>SO 03.3 - PS 03.8</t>
  </si>
  <si>
    <t>ŽST Blatec - silnoproudá zařízení</t>
  </si>
  <si>
    <t>{93701c5d-20c6-459e-8fd1-db0bf0ee593d}</t>
  </si>
  <si>
    <t>PS 03.8</t>
  </si>
  <si>
    <t>žst. Blatec - dispečerská řídící technika (ŽST)</t>
  </si>
  <si>
    <t>{518286e4-ceed-47af-b88a-00e498decaaa}</t>
  </si>
  <si>
    <t>828</t>
  </si>
  <si>
    <t>PS 03.81</t>
  </si>
  <si>
    <t>žst. Blatec - dispečerská řídící technika (ED Přerov)</t>
  </si>
  <si>
    <t>{d1eb1e7f-022a-4b42-bd3e-8cf977943c71}</t>
  </si>
  <si>
    <t>SO 03.3</t>
  </si>
  <si>
    <t>žst. Blatec - DOÚO vč. kabelizace</t>
  </si>
  <si>
    <t>{6ca3c099-cbbc-4a50-a47a-77209ad380ea}</t>
  </si>
  <si>
    <t>SO 03.31</t>
  </si>
  <si>
    <t>Stavební práce DOÚO</t>
  </si>
  <si>
    <t>{3dac1034-9243-42a8-a0c3-914a0be16cd1}</t>
  </si>
  <si>
    <t>SO 03.4</t>
  </si>
  <si>
    <t>žst. Blatec - ukolejnění</t>
  </si>
  <si>
    <t>{33a3635f-0fba-4982-978a-e1f35329b4db}</t>
  </si>
  <si>
    <t>SO 03.5</t>
  </si>
  <si>
    <t>žst. Blatec - venkovní osvětlení</t>
  </si>
  <si>
    <t>{b6da06e5-68c9-4bea-bb43-64758694a8e5}</t>
  </si>
  <si>
    <t>SO 03.51</t>
  </si>
  <si>
    <t>Stavební práce VO ŽST</t>
  </si>
  <si>
    <t>{9d7e261b-f13f-4220-b541-0db8d708459b}</t>
  </si>
  <si>
    <t>SO 03.6</t>
  </si>
  <si>
    <t>žst. Blatec - elektrický ohřev výhybek</t>
  </si>
  <si>
    <t>{fceae220-7128-4607-83a8-f92ea047f126}</t>
  </si>
  <si>
    <t>SO 03.61</t>
  </si>
  <si>
    <t>Stavební práce EOV</t>
  </si>
  <si>
    <t>{091f91ee-bc42-46ab-8da8-35cee0ffbe33}</t>
  </si>
  <si>
    <t>SO03.7</t>
  </si>
  <si>
    <t>žst. Blatec - kabelové rozvody NN</t>
  </si>
  <si>
    <t>{d80328c6-79f5-4beb-b887-42fe23b05094}</t>
  </si>
  <si>
    <t>SO03.71</t>
  </si>
  <si>
    <t>Stavební práce KR NN ŽST</t>
  </si>
  <si>
    <t>{6ffdfe28-cdc7-4aba-a9cc-c085fa2fe8a0}</t>
  </si>
  <si>
    <t>SO 03.9 - SO 03.12</t>
  </si>
  <si>
    <t>ŽST Blatec- NV a ZV 3kV DC IT vč. křížení se sítěmi</t>
  </si>
  <si>
    <t>{d48f2c61-f4c3-45a2-b3b3-3c6278564308}</t>
  </si>
  <si>
    <t>SO03-SUOŽI</t>
  </si>
  <si>
    <t xml:space="preserve">žst. Blatec – přeložka  TV, NV a ZV</t>
  </si>
  <si>
    <t>{c59ff93d-114f-4cd7-83f6-4bfcc03995a5}</t>
  </si>
  <si>
    <t>SO03-URS</t>
  </si>
  <si>
    <t>{4ea40959-4732-4aa4-8ccc-0f8768d45687}</t>
  </si>
  <si>
    <t>SO 03.13</t>
  </si>
  <si>
    <t>t.ú. Blatec – Olomouc hl.n., zast. Kožušany - silnoproudá zařízení</t>
  </si>
  <si>
    <t>{875c3833-0a88-460c-9c4b-1012923fbf25}</t>
  </si>
  <si>
    <t>SO03.13</t>
  </si>
  <si>
    <t>t.ú. Blatec - Olomouc hl.n., zast. Kožušany - přípojka NN a venkovní osvětlení</t>
  </si>
  <si>
    <t>{f7646973-5f5e-41bd-ba0d-3bc63b8cc4b5}</t>
  </si>
  <si>
    <t>SO03.131</t>
  </si>
  <si>
    <t>Stavební práce VO zast.</t>
  </si>
  <si>
    <t>{bc2291dc-33cf-4af6-8cbb-9140bd6c66d3}</t>
  </si>
  <si>
    <t>VON</t>
  </si>
  <si>
    <t>Vedlejší a ostatní náklady</t>
  </si>
  <si>
    <t>{ce144ccc-3d71-47b0-95ea-5d2a49845a4d}</t>
  </si>
  <si>
    <t>KRYCÍ LIST SOUPISU PRACÍ</t>
  </si>
  <si>
    <t>Objekt:</t>
  </si>
  <si>
    <t>PS 01 - Zabezpečovací zařízení</t>
  </si>
  <si>
    <t>Soupis:</t>
  </si>
  <si>
    <t>PS 01.1 - Venkovní prvky</t>
  </si>
  <si>
    <t>REKAPITULACE ČLENĚNÍ SOUPISU PRACÍ</t>
  </si>
  <si>
    <t>Kód dílu - Popis</t>
  </si>
  <si>
    <t>Cena celkem [CZK]</t>
  </si>
  <si>
    <t>Náklady ze soupisu prací</t>
  </si>
  <si>
    <t>-1</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</si>
  <si>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</si>
  <si>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</si>
  <si>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</si>
  <si>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</si>
  <si>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</si>
  <si>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</si>
  <si>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</si>
  <si>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</si>
  <si>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</si>
  <si>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</si>
  <si>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</si>
  <si>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</si>
  <si>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</si>
  <si>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</si>
  <si>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OST</t>
  </si>
  <si>
    <t>Ostatní</t>
  </si>
  <si>
    <t>4</t>
  </si>
  <si>
    <t>ROZPOCET</t>
  </si>
  <si>
    <t>K</t>
  </si>
  <si>
    <t>7590145044</t>
  </si>
  <si>
    <t>Montáž závěru kabelového zabezpečovacího na zemní podpěru UKMP</t>
  </si>
  <si>
    <t>kus</t>
  </si>
  <si>
    <t>Sborník UOŽI 01 2025</t>
  </si>
  <si>
    <t>542236976</t>
  </si>
  <si>
    <t>7590147040</t>
  </si>
  <si>
    <t>Demontáž závěru kabelového zabezpečovacího na zemní podpěru UKM 12</t>
  </si>
  <si>
    <t>2130392935</t>
  </si>
  <si>
    <t>7591015036</t>
  </si>
  <si>
    <t xml:space="preserve">Montáž elektromotorického přestavníku na výhybce s kontrolou jazyků </t>
  </si>
  <si>
    <t>553519933</t>
  </si>
  <si>
    <t>7591015062</t>
  </si>
  <si>
    <t>Připojení elektromotorického přestavníku na výhybku s kontrolou jazyků</t>
  </si>
  <si>
    <t>-36629069</t>
  </si>
  <si>
    <t>5</t>
  </si>
  <si>
    <t>7591017030</t>
  </si>
  <si>
    <t>Demontáž elektromotorického přestavníku z výhybky s kontrolou jazyků</t>
  </si>
  <si>
    <t>-1275443817</t>
  </si>
  <si>
    <t>6</t>
  </si>
  <si>
    <t>7591095010</t>
  </si>
  <si>
    <t>Dodatečná montáž ohrazení pro elekromotorický přestavník s plastovou ohrádkou</t>
  </si>
  <si>
    <t>757524750</t>
  </si>
  <si>
    <t>7</t>
  </si>
  <si>
    <t>7592005162</t>
  </si>
  <si>
    <t>Montáž balízy do kolejiště pomocí mezikolejnicového upevňovadla (Clamp, Vortok apod)</t>
  </si>
  <si>
    <t>-487807285</t>
  </si>
  <si>
    <t>8</t>
  </si>
  <si>
    <t>7592007160</t>
  </si>
  <si>
    <t>Demontáž balízy úplná včetně upevňovací sady</t>
  </si>
  <si>
    <t>-295190227</t>
  </si>
  <si>
    <t>9</t>
  </si>
  <si>
    <t>7594105012</t>
  </si>
  <si>
    <t>Odpojení a zpětné připojení lan ke stojánku KSL</t>
  </si>
  <si>
    <t>385635779</t>
  </si>
  <si>
    <t>10</t>
  </si>
  <si>
    <t>7594105072</t>
  </si>
  <si>
    <t>Montáž lanového propojení tlumivek na betonové pražce 3,7 nebo 4,2 m</t>
  </si>
  <si>
    <t>858708634</t>
  </si>
  <si>
    <t>11</t>
  </si>
  <si>
    <t>7594105076</t>
  </si>
  <si>
    <t>Montáž lanového propojení tlumivek na betonové pražce 10 nebo 13,5 m</t>
  </si>
  <si>
    <t>-1466193951</t>
  </si>
  <si>
    <t>7594105340</t>
  </si>
  <si>
    <t>Montáž lanového propojení kolejnicového na betonové pražce do 10,0 m</t>
  </si>
  <si>
    <t>2042475380</t>
  </si>
  <si>
    <t>13</t>
  </si>
  <si>
    <t>7594105405</t>
  </si>
  <si>
    <t>Zřízení otvoru pro ukolejnění / propojení typu Cembre</t>
  </si>
  <si>
    <t>227103051</t>
  </si>
  <si>
    <t>14</t>
  </si>
  <si>
    <t>7594107070</t>
  </si>
  <si>
    <t>Demontáž lanového propojení tlumivek z betonových pražců</t>
  </si>
  <si>
    <t>-1899708491</t>
  </si>
  <si>
    <t>15</t>
  </si>
  <si>
    <t>7594107330</t>
  </si>
  <si>
    <t>Demontáž kolejnicového lanového propojení z betonových pražců</t>
  </si>
  <si>
    <t>486146774</t>
  </si>
  <si>
    <t>16</t>
  </si>
  <si>
    <t>7598095070</t>
  </si>
  <si>
    <t>Přezkoušení a regulace elektromotorového přestavníku</t>
  </si>
  <si>
    <t>-1392977370</t>
  </si>
  <si>
    <t>17</t>
  </si>
  <si>
    <t>7598095080</t>
  </si>
  <si>
    <t>Přezkoušení a regulace kolejových obvodů izolovaných</t>
  </si>
  <si>
    <t>-1224631558</t>
  </si>
  <si>
    <t>18</t>
  </si>
  <si>
    <t>7598095240</t>
  </si>
  <si>
    <t>Zkoušení souboru KAV, FID, ASE</t>
  </si>
  <si>
    <t>386230831</t>
  </si>
  <si>
    <t>19</t>
  </si>
  <si>
    <t>M</t>
  </si>
  <si>
    <t>7590140190</t>
  </si>
  <si>
    <t>Závěry Závěr kabelový UKMP-WM (CV736719001)</t>
  </si>
  <si>
    <t>-1708104596</t>
  </si>
  <si>
    <t>20</t>
  </si>
  <si>
    <t>7590190180</t>
  </si>
  <si>
    <t>Ostatní Podpěra zemní umělohmotná ZUP-UPM (HM0321859999804)</t>
  </si>
  <si>
    <t>-2054615665</t>
  </si>
  <si>
    <t>7591090120</t>
  </si>
  <si>
    <t>Díly pro zemní montáž přestavníků Ohrádka přestavníku POP PZ 1805.11.300</t>
  </si>
  <si>
    <t>240556405</t>
  </si>
  <si>
    <t>22</t>
  </si>
  <si>
    <t>7594190005</t>
  </si>
  <si>
    <t>Soupravy stykového bodu s oky CEMBRE Kontakt oboustranný 14-16,5 mm AR 260D pro kolejnice S49, UIC60</t>
  </si>
  <si>
    <t>219639985</t>
  </si>
  <si>
    <t>23</t>
  </si>
  <si>
    <t>7594180850</t>
  </si>
  <si>
    <t>Soupravy stykového bodu s oky CEMBRE Souprava stykového bodu na trati 410 2xFeCu*14,5 (HM0404223991402)</t>
  </si>
  <si>
    <t>-1316824115</t>
  </si>
  <si>
    <t>24</t>
  </si>
  <si>
    <t>7594180854</t>
  </si>
  <si>
    <t xml:space="preserve">Soupravy stykového bodu s oky CEMBRE Souprava stykového bodu na trati 410 zdvojená 4xFeCu*14,5 </t>
  </si>
  <si>
    <t>-1157637210</t>
  </si>
  <si>
    <t>25</t>
  </si>
  <si>
    <t>7594180877</t>
  </si>
  <si>
    <t>Soupravy stykového bodu s oky CEMBRE Souprava stykového bodu ve stanici 440 2x FeCu*14,5 (HM0404223991418)</t>
  </si>
  <si>
    <t>-1878166998</t>
  </si>
  <si>
    <t>26</t>
  </si>
  <si>
    <t>7594180880</t>
  </si>
  <si>
    <t xml:space="preserve">Soupravy stykového bodu s oky CEMBRE Souprava stykového bodu ve stanici 440 zdvojená 4x FeCu*14,5 </t>
  </si>
  <si>
    <t>-931076838</t>
  </si>
  <si>
    <t>27</t>
  </si>
  <si>
    <t>7594130912</t>
  </si>
  <si>
    <t>Lanová propojení s ukončením oky CEMBRE LOI 1xFe*14/190 norma 259609513</t>
  </si>
  <si>
    <t>-470334705</t>
  </si>
  <si>
    <t>28</t>
  </si>
  <si>
    <t>7594130926</t>
  </si>
  <si>
    <t>Lanová propojení s ukončením oky CEMBRE LOI 1xFe*14/7500 norma 259609595</t>
  </si>
  <si>
    <t>2088959818</t>
  </si>
  <si>
    <t>29</t>
  </si>
  <si>
    <t>9901000100</t>
  </si>
  <si>
    <t>Doprava materiálu lehkou mechanizací nosnosti do 3,5 t elektrosoučástek, montážního materiálu, kameniva, písku, dlažebních kostek, suti, atd. do 10 km</t>
  </si>
  <si>
    <t>512</t>
  </si>
  <si>
    <t>179207147</t>
  </si>
  <si>
    <t>30</t>
  </si>
  <si>
    <t>9901009200</t>
  </si>
  <si>
    <t>Doprava materiálu lehkou mechanizací nosnosti do 3,5 t elektrosoučástek, montážního materiálu, kameniva, písku, dlažebních kostek, suti, atd. příplatek za každých dalších 10 km</t>
  </si>
  <si>
    <t>-129404002</t>
  </si>
  <si>
    <t>31</t>
  </si>
  <si>
    <t>9902100100</t>
  </si>
  <si>
    <t>Doprava materiálu těžkou mechanizací nosnosti přes 3,5 t sypanin (kameniva, písku, suti, dlažebních kostek, atd.) do 10 km</t>
  </si>
  <si>
    <t>t</t>
  </si>
  <si>
    <t>-1655230032</t>
  </si>
  <si>
    <t>32</t>
  </si>
  <si>
    <t>9902209200</t>
  </si>
  <si>
    <t>Doprava materiálu těžkou mechanizací nosnosti přes 3,5 t objemnějšího kusového materiálu (prefabrikátů, stožárů, výhybek, rozvaděčů, vybouraných hmot atd.) příplatek za každých dalších 10 km</t>
  </si>
  <si>
    <t>754834994</t>
  </si>
  <si>
    <t>33</t>
  </si>
  <si>
    <t>9902900100</t>
  </si>
  <si>
    <t>Naložení sypanin, drobného kusového materiálu, suti</t>
  </si>
  <si>
    <t>1526903832</t>
  </si>
  <si>
    <t>34</t>
  </si>
  <si>
    <t>9902900300</t>
  </si>
  <si>
    <t>Složení sypanin, drobného kusového materiálu, suti</t>
  </si>
  <si>
    <t>-1963020484</t>
  </si>
  <si>
    <t>35</t>
  </si>
  <si>
    <t>9903100200</t>
  </si>
  <si>
    <t>Přeprava mechanizace na místo prováděných prací o hmotnosti do 12 t do 200 km</t>
  </si>
  <si>
    <t>291845712</t>
  </si>
  <si>
    <t>PS 01.2 - Kabelizace</t>
  </si>
  <si>
    <t>7590521589</t>
  </si>
  <si>
    <t>Venkovní vedení kabelová - metalické sítě Plněné, párované s ochr. vodičem, armované Al dráty TCEKPFLEZE 3 P 1,0 D</t>
  </si>
  <si>
    <t>m</t>
  </si>
  <si>
    <t>588548751</t>
  </si>
  <si>
    <t>7590521604</t>
  </si>
  <si>
    <t>Venkovní vedení kabelová - metalické sítě Plněné, párované s ochr. vodičem, armované Al dráty TCEKPFLEZE 7 P 1,0 D</t>
  </si>
  <si>
    <t>-484593986</t>
  </si>
  <si>
    <t>7590521624</t>
  </si>
  <si>
    <t>Venkovní vedení kabelová - metalické sítě Plněné, párované s ochr. vodičem, armované Al dráty TCEKPFLEZE 30 P 1,0 D</t>
  </si>
  <si>
    <t>998125348</t>
  </si>
  <si>
    <t>7590541429</t>
  </si>
  <si>
    <t>Slaboproudé rozvody, kabely pro přívod a vnitřní instalaci Spojky metalických kabelů a příslušenství Teplem smrštitelná zesílená spojka pro netlakované kabely XAGA 500-43/8-150/EY</t>
  </si>
  <si>
    <t>1284991299</t>
  </si>
  <si>
    <t>7590541454</t>
  </si>
  <si>
    <t>Slaboproudé rozvody, kabely pro přívod a vnitřní instalaci Spojky metalických kabelů a příslušenství Teplem smrštitelná zesílená spojka pro netlakované kabely XAGA 500-55/12-300/EY</t>
  </si>
  <si>
    <t>1746515796</t>
  </si>
  <si>
    <t>7590525230</t>
  </si>
  <si>
    <t>Montáž kabelu návěstního volně uloženého s jádrem 1 mm Cu TCEKEZE, TCEKFE, TCEKPFLEY, TCEKPFLEZE do 7 P</t>
  </si>
  <si>
    <t>1720250370</t>
  </si>
  <si>
    <t>7590525232</t>
  </si>
  <si>
    <t>Montáž kabelu návěstního volně uloženého s jádrem 1 mm Cu TCEKEZE, TCEKFE, TCEKPFLEY, TCEKPFLEZE do 30 P</t>
  </si>
  <si>
    <t>963721221</t>
  </si>
  <si>
    <t>7590525576</t>
  </si>
  <si>
    <t>Montáž smršťovací spojky Raychem s pancířem na dvouplášťovém celoplastovém kabelu do 10 žil</t>
  </si>
  <si>
    <t>-157205433</t>
  </si>
  <si>
    <t>7590525577</t>
  </si>
  <si>
    <t>Montáž smršťovací spojky Raychem s pancířem na dvouplášťovém celoplastovém kabelu do 20 žil</t>
  </si>
  <si>
    <t>-1695410343</t>
  </si>
  <si>
    <t>7590525580</t>
  </si>
  <si>
    <t>Montáž smršťovací spojky Raychem s pancířem na dvouplášťovém celoplastovém kabelu do 60 žil</t>
  </si>
  <si>
    <t>-2103841502</t>
  </si>
  <si>
    <t>7590555102</t>
  </si>
  <si>
    <t>Montáž formy pro kabely TCEKE, TCEKFY, TCEKY, TCEKEZE, TCEKEY do 3 P 1,0</t>
  </si>
  <si>
    <t>1502266798</t>
  </si>
  <si>
    <t>7590555106</t>
  </si>
  <si>
    <t>Montáž formy pro kabely TCEKE, TCEKFY, TCEKY, TCEKEZE, TCEKEY do 7 P 1,0</t>
  </si>
  <si>
    <t>-627661578</t>
  </si>
  <si>
    <t>7590555114</t>
  </si>
  <si>
    <t>Montáž formy pro kabely TCEKE, TCEKFY, TCEKY, TCEKEZE, TCEKEY do 30 P 1,0</t>
  </si>
  <si>
    <t>-261125189</t>
  </si>
  <si>
    <t>PS 01.3 - URS - Zemní práce</t>
  </si>
  <si>
    <t>M - Práce a dodávky M</t>
  </si>
  <si>
    <t xml:space="preserve">    46-M - Zemní práce při extr.mont.pracích</t>
  </si>
  <si>
    <t>Práce a dodávky M</t>
  </si>
  <si>
    <t>46-M</t>
  </si>
  <si>
    <t>Zemní práce při extr.mont.pracích</t>
  </si>
  <si>
    <t>460161172</t>
  </si>
  <si>
    <t>Hloubení kabelových rýh ručně š 35 cm hl 80 cm v hornině tř I skupiny 3</t>
  </si>
  <si>
    <t>CS ÚRS 2025 01</t>
  </si>
  <si>
    <t>64</t>
  </si>
  <si>
    <t>1828054221</t>
  </si>
  <si>
    <t>460431182</t>
  </si>
  <si>
    <t>Zásyp kabelových rýh ručně se zhutněním š 35 cm hl 80 cm z horniny tř I skupiny 3</t>
  </si>
  <si>
    <t>-1478716482</t>
  </si>
  <si>
    <t>460481121</t>
  </si>
  <si>
    <t>Úprava pláně při elektromontážích v hornině třídy těžitelnosti I skupiny 3 bez zhutnění ručně</t>
  </si>
  <si>
    <t>m2</t>
  </si>
  <si>
    <t>-406337670</t>
  </si>
  <si>
    <t>SO 01 - Železniční svršek a spodek</t>
  </si>
  <si>
    <t>SO 01.1 - ŽST Blatec, výhybka č. 6</t>
  </si>
  <si>
    <t>HSV - Práce a dodávky HSV</t>
  </si>
  <si>
    <t xml:space="preserve">    5 - Komunikace pozemní</t>
  </si>
  <si>
    <t>HSV</t>
  </si>
  <si>
    <t>Práce a dodávky HSV</t>
  </si>
  <si>
    <t>Komunikace pozemní</t>
  </si>
  <si>
    <t>5905023020</t>
  </si>
  <si>
    <t>Úprava povrchu stezky rozprostřením štěrkodrtě přes 3 do 5 cm</t>
  </si>
  <si>
    <t>-1734908160</t>
  </si>
  <si>
    <t>P</t>
  </si>
  <si>
    <t>Poznámka k položce:_x000d_
výh. č. 6 - 50 x 0,6 m</t>
  </si>
  <si>
    <t>5955101005</t>
  </si>
  <si>
    <t>Kamenivo drcené štěrk frakce 31,5/63 (32/63) třídy min. BII</t>
  </si>
  <si>
    <t>1335485701</t>
  </si>
  <si>
    <t>Poznámka k položce:_x000d_
výhybka č. 6 - 80 t_x000d_
přípoje - 55 t_x000d_
podbití vlečky - výh. A1 + kolej - 90 t</t>
  </si>
  <si>
    <t>5961144020R</t>
  </si>
  <si>
    <t>Výhybka jednoduchá smontovaná soustava S49 I. generace pražce dřevěné JS49 1:7,5-190 pravá/levá</t>
  </si>
  <si>
    <t>590744775</t>
  </si>
  <si>
    <t>5955101006</t>
  </si>
  <si>
    <t>Kamenivo drcené štěrk frakce 4/8</t>
  </si>
  <si>
    <t>-2111354202</t>
  </si>
  <si>
    <t>Poznámka k položce:_x000d_
stezka u výh. č. 6 - 30 m2 plochy</t>
  </si>
  <si>
    <t>5905060020</t>
  </si>
  <si>
    <t>Zřízení nového kolejového lože ve výhybce</t>
  </si>
  <si>
    <t>m3</t>
  </si>
  <si>
    <t>1579281088</t>
  </si>
  <si>
    <t>Poznámka k položce:_x000d_
výh. č. 6 - 50 m3_x000d_
přípoje - 35 m3</t>
  </si>
  <si>
    <t>5905105040</t>
  </si>
  <si>
    <t>Doplnění KL kamenivem souvisle strojně ve výhybce</t>
  </si>
  <si>
    <t>-944525418</t>
  </si>
  <si>
    <t>5905110020</t>
  </si>
  <si>
    <t>Snížení KL pod patou kolejnice ve výhybce</t>
  </si>
  <si>
    <t>-835000349</t>
  </si>
  <si>
    <t>5906025120</t>
  </si>
  <si>
    <t>Výměna pražců po vyjmutí KR pražce betonové příčné vystrojené</t>
  </si>
  <si>
    <t>-725334533</t>
  </si>
  <si>
    <t>5906130235</t>
  </si>
  <si>
    <t>Montáž kolejového roštu v ose koleje pražce betonové nevystrojené, tvar S49, 49E1</t>
  </si>
  <si>
    <t>km</t>
  </si>
  <si>
    <t>-65454480</t>
  </si>
  <si>
    <t>5906140035</t>
  </si>
  <si>
    <t>Demontáž kolejového roštu koleje v ose koleje pražce dřevěné, tvar S49, T, 49E1</t>
  </si>
  <si>
    <t>1481850542</t>
  </si>
  <si>
    <t>Poznámka k položce:_x000d_
přípoje u výhybky č. 6</t>
  </si>
  <si>
    <t>5907050020</t>
  </si>
  <si>
    <t>Dělení kolejnic řezáním nebo rozbroušením, soustavy S49 nebo T</t>
  </si>
  <si>
    <t>-1930656703</t>
  </si>
  <si>
    <t>5907050120</t>
  </si>
  <si>
    <t>Dělení kolejnic kyslíkem, soustavy S49 nebo T</t>
  </si>
  <si>
    <t>-1826207706</t>
  </si>
  <si>
    <t>5909032010</t>
  </si>
  <si>
    <t>Přesná úprava GPK koleje směrové a výškové uspořádání pražce dřevěné nebo ocelové</t>
  </si>
  <si>
    <t>-1528048566</t>
  </si>
  <si>
    <t>Poznámka k položce:_x000d_
kolej mezi výh. č. 6 a 1A a koleje vlečky dle ZD</t>
  </si>
  <si>
    <t>5909042010</t>
  </si>
  <si>
    <t>Přesná úprava GPK výhybky směrové a výškové uspořádání pražce dřevěné nebo ocelové</t>
  </si>
  <si>
    <t>1107282853</t>
  </si>
  <si>
    <t>Poznámka k položce:_x000d_
44 m výhybka 1A</t>
  </si>
  <si>
    <t>5909042020</t>
  </si>
  <si>
    <t>Přesná úprava GPK výhybky směrové a výškové uspořádání pražce betonové</t>
  </si>
  <si>
    <t>2137490667</t>
  </si>
  <si>
    <t>Poznámka k položce:_x000d_
výhybky V6 včetně mezipřímé</t>
  </si>
  <si>
    <t>5909050030</t>
  </si>
  <si>
    <t>Stabilizace kolejového lože výhybky nově zřízeného nebo čistého</t>
  </si>
  <si>
    <t>1442275798</t>
  </si>
  <si>
    <t>5910020030</t>
  </si>
  <si>
    <t>Svařování kolejnic termitem plný předehřev standardní spára svar sériový tv. S49</t>
  </si>
  <si>
    <t>svar</t>
  </si>
  <si>
    <t>440313157</t>
  </si>
  <si>
    <t>5910040315</t>
  </si>
  <si>
    <t>Umožnění volné dilatace kolejnice demontáž upevňovadel s osazením kluzných podložek</t>
  </si>
  <si>
    <t>2046336520</t>
  </si>
  <si>
    <t>5910040415</t>
  </si>
  <si>
    <t>Umožnění volné dilatace kolejnice montáž upevňovadel s odstraněním kluzných podložek</t>
  </si>
  <si>
    <t>1728849632</t>
  </si>
  <si>
    <t>5910050020</t>
  </si>
  <si>
    <t>Umožnění volné dilatace dílů výhybek demontáž upevňovadel výhybka II. generace</t>
  </si>
  <si>
    <t>48875632</t>
  </si>
  <si>
    <t>5910050120</t>
  </si>
  <si>
    <t>Umožnění volné dilatace dílů výhybek montáž upevňovadel výhybka II. generace</t>
  </si>
  <si>
    <t>-69111076</t>
  </si>
  <si>
    <t>5911641120</t>
  </si>
  <si>
    <t>Montáž jednoduché výhybky v ose koleje betonové pražce soustavy S49</t>
  </si>
  <si>
    <t>-797458513</t>
  </si>
  <si>
    <t>5911659040</t>
  </si>
  <si>
    <t>Demontáž jednoduché výhybky v kombinaci na úložišti dřevěné pražce soustavy S49</t>
  </si>
  <si>
    <t>118431470</t>
  </si>
  <si>
    <t>5911671040</t>
  </si>
  <si>
    <t>Příplatek za demontáž v ose koleje výhybky jednoduché pražce dřevěné soustavy S49</t>
  </si>
  <si>
    <t>-476141341</t>
  </si>
  <si>
    <t>5912023010</t>
  </si>
  <si>
    <t>Demontáž návěstidla uloženého ve stezce námezníku</t>
  </si>
  <si>
    <t>-1112546708</t>
  </si>
  <si>
    <t>5912023020</t>
  </si>
  <si>
    <t>Demontáž návěstidla uloženého ve stezce hraničníku</t>
  </si>
  <si>
    <t>-1151607099</t>
  </si>
  <si>
    <t>5912037010</t>
  </si>
  <si>
    <t>Montáž návěstidla uloženého ve stezce námezníku</t>
  </si>
  <si>
    <t>380637499</t>
  </si>
  <si>
    <t>5912037020</t>
  </si>
  <si>
    <t>Montáž návěstidla uloženého ve stezce hraničníku</t>
  </si>
  <si>
    <t>2123183398</t>
  </si>
  <si>
    <t>5915020010</t>
  </si>
  <si>
    <t>Povrchová úprava plochy železničního spodku</t>
  </si>
  <si>
    <t>-709728634</t>
  </si>
  <si>
    <t>Poznámka k položce:_x000d_
(kamenivo KL) u výh. č. 6 - 128 t</t>
  </si>
  <si>
    <t>7497351560</t>
  </si>
  <si>
    <t>Montáž přímého ukolejnění na elektrizovaných tratích nebo v kolejových obvodech</t>
  </si>
  <si>
    <t>-1407991846</t>
  </si>
  <si>
    <t>7497371630</t>
  </si>
  <si>
    <t>Demontáže zařízení trakčního vedení svodu propojení nebo ukolejnění na elektrizovaných tratích nebo v kolejových obvodech</t>
  </si>
  <si>
    <t>-1689574649</t>
  </si>
  <si>
    <t>-2088339203</t>
  </si>
  <si>
    <t>Poznámka k položce:_x000d_
odvoz kameniva KL k rozhrnutí - 128 t:_x000d_
73 t z výhybky V6_x000d_
55 t z přípojů do 20 m délky KR_x000d_
odvoz plastů z výhybky a přípojů na dkládku_x000d_
dovoz nového kameniva KL:_x000d_
225 t kamenivo KL_x000d_
3 t štěrkodrť stezka</t>
  </si>
  <si>
    <t>9902109200</t>
  </si>
  <si>
    <t>Doprava materiálu těžkou mechanizací nosnosti přes 3,5 t sypanin (kameniva, písku, suti, dlažebních kostek, atd.) příplatek za každých dalších 10 km</t>
  </si>
  <si>
    <t>-1396876347</t>
  </si>
  <si>
    <t>Poznámka k položce:_x000d_
+ 20 km dovoz materiálu 225 + 3 t</t>
  </si>
  <si>
    <t>9902200100</t>
  </si>
  <si>
    <t>Doprava materiálu těžkou mechanizací nosnosti přes 3,5 t objemnějšího kusového materiálu (prefabrikátů, stožárů, výhybek, rozvaděčů, vybouraných hmot atd.) do 10 km</t>
  </si>
  <si>
    <t>1219872113</t>
  </si>
  <si>
    <t>Poznámka k položce:_x000d_
dovoz výhybky z Prostějova včetně přípojů - 40 t</t>
  </si>
  <si>
    <t>9909000400</t>
  </si>
  <si>
    <t>Poplatek za likvidaci plastových součástí</t>
  </si>
  <si>
    <t>-1641809801</t>
  </si>
  <si>
    <t>Poznámka k položce:_x000d_
likvidace platů z výhybky a přípojů</t>
  </si>
  <si>
    <t>SO 01.2 - ŽST Blatec, kolej č. 3 - železniční svršek</t>
  </si>
  <si>
    <t>5905025110</t>
  </si>
  <si>
    <t>Doplnění stezky štěrkodrtí souvislé</t>
  </si>
  <si>
    <t>-877305297</t>
  </si>
  <si>
    <t>Poznámka k položce:_x000d_
dl. 2 x 410 m, šířka do 1,0 m, tl. do 10 cm</t>
  </si>
  <si>
    <t>5909032020</t>
  </si>
  <si>
    <t>Přesná úprava GPK koleje směrové a výškové uspořádání pražce betonové</t>
  </si>
  <si>
    <t>-1032005998</t>
  </si>
  <si>
    <t>Poznámka k položce:_x000d_
kolej č. 3</t>
  </si>
  <si>
    <t>5905085045</t>
  </si>
  <si>
    <t>Souvislé čištění KL strojně koleje pražce betonové</t>
  </si>
  <si>
    <t>-379400425</t>
  </si>
  <si>
    <t>5905105030</t>
  </si>
  <si>
    <t>Doplnění KL kamenivem souvisle strojně v koleji</t>
  </si>
  <si>
    <t>2132341266</t>
  </si>
  <si>
    <t>Poznámka k položce:_x000d_
kol. č. 3 - doplnění po SČ 410 m3 (odhad 30%)_x000d_
kol. č. 3, výh. č. 1, 2, 5 - pro ASP - 40 m3</t>
  </si>
  <si>
    <t>5905110010</t>
  </si>
  <si>
    <t>Snížení KL pod patou kolejnice v koleji</t>
  </si>
  <si>
    <t>1191775511</t>
  </si>
  <si>
    <t>5906130345</t>
  </si>
  <si>
    <t>Montáž kolejového roštu v ose koleje pražce betonové vystrojené, tvar S49, 49E1</t>
  </si>
  <si>
    <t>-501431850</t>
  </si>
  <si>
    <t>5906140155</t>
  </si>
  <si>
    <t>Demontáž kolejového roštu koleje v ose koleje pražce betonové, tvar S49, T, 49E1</t>
  </si>
  <si>
    <t>-1623244794</t>
  </si>
  <si>
    <t>1215526330</t>
  </si>
  <si>
    <t>Poznámka k položce:_x000d_
řezání nových kolejnic na pražcích (+ rezerva)_x000d_
vložení LIS</t>
  </si>
  <si>
    <t>412733145</t>
  </si>
  <si>
    <t>Poznámka k položce:_x000d_
dělení kolejnic výzisku délky 25 m pro umožnění odvozu + rezerva</t>
  </si>
  <si>
    <t>5909010030</t>
  </si>
  <si>
    <t>Ojedinělé ruční podbití pražců příčných betonových</t>
  </si>
  <si>
    <t>-2140220138</t>
  </si>
  <si>
    <t>Poznámka k položce:_x000d_
ruční podbití pražců ve třech kolejích na P7595 (3 x 20 ks)</t>
  </si>
  <si>
    <t>-4469518</t>
  </si>
  <si>
    <t>Poznámka k položce:_x000d_
výh. č. 1, 2, 5</t>
  </si>
  <si>
    <t>5909050010</t>
  </si>
  <si>
    <t>Stabilizace kolejového lože koleje nově zřízeného nebo čistého</t>
  </si>
  <si>
    <t>-969611475</t>
  </si>
  <si>
    <t>Poznámka k položce:_x000d_
kolej č. 3 - 676 m_x000d_
výh. č. 1, 2, 5 - 160 m</t>
  </si>
  <si>
    <t>5910015020</t>
  </si>
  <si>
    <t>Odtavovací stykové svařování mobilní svářečkou kolejnic nových délky do 150 m tv. S49</t>
  </si>
  <si>
    <t>1971095477</t>
  </si>
  <si>
    <t>Poznámka k položce:_x000d_
montážní svary kolejnic do 150 m</t>
  </si>
  <si>
    <t>5910015120</t>
  </si>
  <si>
    <t>Odtavovací stykové svařování mobilní svářečkou kolejnic nových délky přes 150 m tv. S49</t>
  </si>
  <si>
    <t>503187396</t>
  </si>
  <si>
    <t>Poznámka k položce:_x000d_
svary kolejnic nad 150 m, LISy</t>
  </si>
  <si>
    <t>2134639859</t>
  </si>
  <si>
    <t>Poznámka k položce:_x000d_
2 x 676</t>
  </si>
  <si>
    <t>-2143208798</t>
  </si>
  <si>
    <t>-596373624</t>
  </si>
  <si>
    <t>407441124</t>
  </si>
  <si>
    <t>5913035030</t>
  </si>
  <si>
    <t>Demontáž celopryžové přejezdové konstrukce málo zatížené v koleji část vnější a vnitřní včetně závěrných zídek</t>
  </si>
  <si>
    <t>-989942163</t>
  </si>
  <si>
    <t>5913040030</t>
  </si>
  <si>
    <t>Montáž celopryžové přejezdové konstrukce málo zatížené v koleji část vnější a vnitřní včetně závěrných zídek</t>
  </si>
  <si>
    <t>904268963</t>
  </si>
  <si>
    <t>5913280030</t>
  </si>
  <si>
    <t>Demontáž dílů komunikace ze zámkové dlažby uložení v betonu</t>
  </si>
  <si>
    <t>997284656</t>
  </si>
  <si>
    <t>5913285035</t>
  </si>
  <si>
    <t>Montáž dílů komunikace ze zámkové dlažby uložení v podsypu</t>
  </si>
  <si>
    <t>-929075315</t>
  </si>
  <si>
    <t>-1008187593</t>
  </si>
  <si>
    <t xml:space="preserve">Poznámka k položce:_x000d_
rozprosření odpadu z SČ na drážní těleso - 400 m3_x000d_
1 m3 na 5 m2_x000d_
</t>
  </si>
  <si>
    <t>-1235085462</t>
  </si>
  <si>
    <t>-1509120310</t>
  </si>
  <si>
    <t>5955101025</t>
  </si>
  <si>
    <t>Kamenivo drcené drť frakce 4/8</t>
  </si>
  <si>
    <t>978638750</t>
  </si>
  <si>
    <t>Poznámka k položce:_x000d_
170 m3 - obnova stezky u kol. č. 3</t>
  </si>
  <si>
    <t>-1911743918</t>
  </si>
  <si>
    <t>856454940</t>
  </si>
  <si>
    <t>Poznámka k položce:_x000d_
nové kamenivo KL - 765 t_x000d_
fr. 4/8 - 139,400 t</t>
  </si>
  <si>
    <t>286300719</t>
  </si>
  <si>
    <t>Poznámka k položce:_x000d_
+20 km - nové kamenivo KL a fr. 4-8 na stezku</t>
  </si>
  <si>
    <t>9902200100R</t>
  </si>
  <si>
    <t>662547191</t>
  </si>
  <si>
    <t>Poznámka k položce:_x000d_
přesun materiálu stávajícího kolejového roštu do Vrbátek - 190 t _x000d_
přesun výzisku přechodu (zídky a pryžová konstrukce) do ŽST Olomouc hl.n., uložiště Černovír - 2 t_x000d_
přesun podkladních betonových bloků na skládku - 4 t_x000d_
přesun plastů z KR na skládku - 0,57 t_x000d_
doprava nové kompletní konstrukce přechodu - 6 t_x000d_
převoz kolejnic a LISů z ŽST Olomouc hl.n. - 72 t_x000d_
převoz pražců B91 z ŽST Olomouc hl.n. - 345 t</t>
  </si>
  <si>
    <t>5963102210R</t>
  </si>
  <si>
    <t>Pryžová přejezdová konstrukce pro nezatížené komunikace spínaný šrouby vnější panely 900 mm, betonová závěrná zídka, betonový podkladní blok</t>
  </si>
  <si>
    <t>1594727186</t>
  </si>
  <si>
    <t>5963102180R</t>
  </si>
  <si>
    <t>Pryžová přejezdová konstrukce pro zatížené komunikace spínaný šrouby, náběhový klín</t>
  </si>
  <si>
    <t>-642495498</t>
  </si>
  <si>
    <t>5963102190R</t>
  </si>
  <si>
    <t>Pryžová přejezdová konstrukce pro zatížené komunikace spínaný šrouby, koncové táhlo</t>
  </si>
  <si>
    <t>-253210040</t>
  </si>
  <si>
    <t>-562345486</t>
  </si>
  <si>
    <t>Poznámka k položce:_x000d_
+10 km - přesun podkladních betonových bloků a plastů z KR na skládku - 4 t_x000d_
+90 km - doprava nové kompletní konstrukce přechodu - 6 t</t>
  </si>
  <si>
    <t>9903200100</t>
  </si>
  <si>
    <t>Přeprava mechanizace na místo prováděných prací o hmotnosti přes 12 t přes 50 do 100 km</t>
  </si>
  <si>
    <t>106704117</t>
  </si>
  <si>
    <t>Poznámka k položce:_x000d_
1x dvoucestný bagr_x000d_
1x stroj na úpravu KL_x000d_
1x mobilní svařovna_x000d_
1x ASP výhybková_x000d_
1x Stabilizátor_x000d_
1x SČ_x000d_
1x stroj pro výměnu KR_x000d_
stroje se použijí i pro práce na SO 01.1 ŽST Blatec, výh. č. 6</t>
  </si>
  <si>
    <t>36</t>
  </si>
  <si>
    <t>1983517760</t>
  </si>
  <si>
    <t>37</t>
  </si>
  <si>
    <t>9909000500</t>
  </si>
  <si>
    <t>Poplatek za uložení odpadu betonových prefabrikátů</t>
  </si>
  <si>
    <t>546156592</t>
  </si>
  <si>
    <t>SO 01.3 - Blatec - Olomouc, kolej č. 1 - železniční svršek</t>
  </si>
  <si>
    <t>-463012233</t>
  </si>
  <si>
    <t>Poznámka k položce:_x000d_
km 93,154 - 100,855, vyjma P7598 a ocelový most v km 98,732</t>
  </si>
  <si>
    <t>1135290417</t>
  </si>
  <si>
    <t>Poznámka k položce:_x000d_
po SČ (předpoklad 50 %) - 7262 m3_x000d_
doplnění pro úpravu GPK_x000d_
doplnění v obloucích pro nadvýšení KL</t>
  </si>
  <si>
    <t>819877170</t>
  </si>
  <si>
    <t>Poznámka k položce:_x000d_
7761 m3</t>
  </si>
  <si>
    <t>-330627581</t>
  </si>
  <si>
    <t>5905115010</t>
  </si>
  <si>
    <t>Příplatek za úpravu nadvýšení KL v oblouku o malém poloměru</t>
  </si>
  <si>
    <t>-2090823254</t>
  </si>
  <si>
    <t xml:space="preserve">Poznámka k položce:_x000d_
v km 93,167 - 93,368_x000d_
v km 100,120 - 100,805_x000d_
</t>
  </si>
  <si>
    <t>VV</t>
  </si>
  <si>
    <t>685</t>
  </si>
  <si>
    <t>201</t>
  </si>
  <si>
    <t>Součet</t>
  </si>
  <si>
    <t>-472419652</t>
  </si>
  <si>
    <t>1313747097</t>
  </si>
  <si>
    <t>-1119914472</t>
  </si>
  <si>
    <t>Poznámka k položce:_x000d_
řezání stávajícího KR - 8 ks_x000d_
řezání nových kolejnic - 110 ks - prava na pražcích (+ rezerva)_x000d_
řezání pro vložení 2x17 ks LIS - 68 ks</t>
  </si>
  <si>
    <t>1252546027</t>
  </si>
  <si>
    <t>1425483265</t>
  </si>
  <si>
    <t>-1298179285</t>
  </si>
  <si>
    <t>Poznámka k položce:_x000d_
montážní svary kolejnic do 150 m délky</t>
  </si>
  <si>
    <t>311012304</t>
  </si>
  <si>
    <t>Poznámka k položce:_x000d_
montážní svary kolejnic nad 150 m délky_x000d_
závěrné svary_x000d_
vevaření LIS</t>
  </si>
  <si>
    <t>27791034</t>
  </si>
  <si>
    <t>Poznámka k položce:_x000d_
2 x 7,671 km</t>
  </si>
  <si>
    <t>-1356763815</t>
  </si>
  <si>
    <t>5910135010</t>
  </si>
  <si>
    <t>Demontáž pražcové kotvy v koleji</t>
  </si>
  <si>
    <t>-490241975</t>
  </si>
  <si>
    <t>Poznámka k položce:_x000d_
oblouky před výh. č. 6 v ŽST Olomouc, 334 + 141 ks</t>
  </si>
  <si>
    <t>5913035010</t>
  </si>
  <si>
    <t>Demontáž celopryžové přejezdové konstrukce málo zatížené v koleji část vnější a vnitřní bez závěrných zídek</t>
  </si>
  <si>
    <t>1677463776</t>
  </si>
  <si>
    <t>Poznámka k položce:_x000d_
2+9+2=13 ks po 1,8 m</t>
  </si>
  <si>
    <t>5913040210</t>
  </si>
  <si>
    <t>Montáž celopryžové přejezdové konstrukce silně zatížené v koleji část vnější a vnitřní bez závěrných zídek</t>
  </si>
  <si>
    <t>1311614678</t>
  </si>
  <si>
    <t>-1083042521</t>
  </si>
  <si>
    <t>Poznámka k položce:_x000d_
rozprostření na cca 4 km trati vždy 2+2 m na šířku</t>
  </si>
  <si>
    <t>21253505</t>
  </si>
  <si>
    <t>Poznámka k položce:_x000d_
zbytek v SO 03</t>
  </si>
  <si>
    <t>39219299</t>
  </si>
  <si>
    <t>1969572923</t>
  </si>
  <si>
    <t>-304210565</t>
  </si>
  <si>
    <t>1227352832</t>
  </si>
  <si>
    <t>Poznámka k položce:_x000d_
dovoz kameniva KL - 13194 t</t>
  </si>
  <si>
    <t>-888782983</t>
  </si>
  <si>
    <t>Poznámka k položce:_x000d_
+20 km dovoz kameniva KL</t>
  </si>
  <si>
    <t>-1623178854</t>
  </si>
  <si>
    <t>Poznámka k položce:_x000d_
starý KR do ŽST Olomouc, uložiště Černovír - 3824 t_x000d_
odvoz plastů z KR na skládku - 6,4 t_x000d_
dovoz pražců B91T vystrojených z Uherského Ostrohu - 3832 t_x000d_
dovoz VPS pražců vystrojených z Doloplaz - 17 t_x000d_
rozvoz nových kolejnic - 780 t</t>
  </si>
  <si>
    <t>-1977996860</t>
  </si>
  <si>
    <t xml:space="preserve">Poznámka k položce:_x000d_
dovoz pražců B91T vystrojených z Uherského Ostrohu - 3832 t  +90 km_x000d_
dovoz VPS pražců vystrojených z Doloplaz - 17 t  +30 km</t>
  </si>
  <si>
    <t>-262632372</t>
  </si>
  <si>
    <t>Poznámka k položce:_x000d_
přejezd mechanizace z ŽST Blatec přes Nezamyslice a Přerov:_x000d_
1x stroj na úpravu KL_x000d_
1x SČ_x000d_
1x stroj pro výměnu KR_x000d_
dojezd nového stroje_x000d_
1x ASP_x000d_
1x Stabilizátor</t>
  </si>
  <si>
    <t>1859493344</t>
  </si>
  <si>
    <t>Poznámka k položce:_x000d_
plastový odpad z KR</t>
  </si>
  <si>
    <t>SO 01.4 - Blatec - Olomouc, kolej č. 1 - železniční spodek</t>
  </si>
  <si>
    <t>5904031020</t>
  </si>
  <si>
    <t>Odstranění smíšené vegetace strojně kolovou nebo kolejovou mechanizací s mulčovacím adaptérem o objemu křovin přes 50 %</t>
  </si>
  <si>
    <t>ha</t>
  </si>
  <si>
    <t>-998077048</t>
  </si>
  <si>
    <t>Poznámka k položce:_x000d_
na délce 7,5 km vždy 6 m od trati (3 +3)</t>
  </si>
  <si>
    <t>5914020010</t>
  </si>
  <si>
    <t>Čištění otevřených odvodňovacích zařízení strojně příkop zpevněný</t>
  </si>
  <si>
    <t>635687244</t>
  </si>
  <si>
    <t>Poznámka k položce:_x000d_
km 94,89 - 95,51 vlevo - dl. 620 m_x000d_
km 96,11 - 96,58 vlevo - dl. 470 m</t>
  </si>
  <si>
    <t>620*0,0239</t>
  </si>
  <si>
    <t>470*0,0239</t>
  </si>
  <si>
    <t>5914020020</t>
  </si>
  <si>
    <t>Čištění otevřených odvodňovacích zařízení strojně příkop nezpevněný</t>
  </si>
  <si>
    <t>-440280409</t>
  </si>
  <si>
    <t>Poznámka k položce:_x000d_
km 94,89 - 95,41 vpravo - dl. 520 m_x000d_
km 95,75 - 95,93 vpravo - dl. 180 m</t>
  </si>
  <si>
    <t>520*0,035</t>
  </si>
  <si>
    <t>180*0,035</t>
  </si>
  <si>
    <t>5915030040R</t>
  </si>
  <si>
    <t>Bourání drobných staveb železničního spodku - betonové základy</t>
  </si>
  <si>
    <t>985546821</t>
  </si>
  <si>
    <t>Poznámka k položce:_x000d_
patky v km 93,36, 94,20, 95,87, 99,90_x000d_
zajišťovací značky cca 20 ks v mezistaničním úseku</t>
  </si>
  <si>
    <t>4*2</t>
  </si>
  <si>
    <t>20*0,343</t>
  </si>
  <si>
    <t>-1170183519</t>
  </si>
  <si>
    <t>14,860*2,4</t>
  </si>
  <si>
    <t>1915735979</t>
  </si>
  <si>
    <t>Poznámka k položce:_x000d_
+10 km odvoz betonové suti</t>
  </si>
  <si>
    <t>1587009690</t>
  </si>
  <si>
    <t>SO 01.5 - Zastávka Kožušany - nástupiště</t>
  </si>
  <si>
    <t xml:space="preserve">    9 - Ostatní konstrukce a práce, bourání</t>
  </si>
  <si>
    <t>5907050130R</t>
  </si>
  <si>
    <t>Dělení ocelových profilů kyslíkem</t>
  </si>
  <si>
    <t>-276585578</t>
  </si>
  <si>
    <t>Poznámka k položce:_x000d_
odřetání sloupků stávajícího zábradlí - 23 ks_x000d_
nařezání zábradlí na délky do 3 m - 46 ks</t>
  </si>
  <si>
    <t>5913280035</t>
  </si>
  <si>
    <t>Demontáž dílů komunikace ze zámkové dlažby uložení v podsypu</t>
  </si>
  <si>
    <t>1181151800</t>
  </si>
  <si>
    <t>-2139922991</t>
  </si>
  <si>
    <t>Poznámka k položce:_x000d_
1,525x130 + 21 m2</t>
  </si>
  <si>
    <t>130*1,525</t>
  </si>
  <si>
    <t>3*7</t>
  </si>
  <si>
    <t>5913305020</t>
  </si>
  <si>
    <t>Montáž silničních panelů komunikace trvalá</t>
  </si>
  <si>
    <t>1332756972</t>
  </si>
  <si>
    <t>Poznámka k položce:_x000d_
prodloužení přístupové cesty 1,5 x 5 m</t>
  </si>
  <si>
    <t>1,5*5</t>
  </si>
  <si>
    <t>5963125005</t>
  </si>
  <si>
    <t>Panel železobetonový silniční rozměru 300x150x15</t>
  </si>
  <si>
    <t>506737759</t>
  </si>
  <si>
    <t>5963125015R</t>
  </si>
  <si>
    <t>Panel železobetonový silniční rozměru 300x100x15</t>
  </si>
  <si>
    <t>1000982868</t>
  </si>
  <si>
    <t>5964151000</t>
  </si>
  <si>
    <t>Dlažba zámková hladká cihla</t>
  </si>
  <si>
    <t>375226807</t>
  </si>
  <si>
    <t>130*1,5</t>
  </si>
  <si>
    <t>-1"bez signálního pásu"</t>
  </si>
  <si>
    <t>5964151025</t>
  </si>
  <si>
    <t>Dlažba zámková pro nevidomé cihla</t>
  </si>
  <si>
    <t>1071119430</t>
  </si>
  <si>
    <t>Poznámka k položce:_x000d_
2 x signální pás na nástupišti</t>
  </si>
  <si>
    <t>5964147130</t>
  </si>
  <si>
    <t>Nástupištní díly hrana H 130</t>
  </si>
  <si>
    <t>-1067585258</t>
  </si>
  <si>
    <t>Poznámka k položce:_x000d_
65 ks - 130 m</t>
  </si>
  <si>
    <t>5964147150</t>
  </si>
  <si>
    <t>Nástupištní díly dlažební deska nástupištní VLsVP s přerušením</t>
  </si>
  <si>
    <t>-2076919215</t>
  </si>
  <si>
    <t>5964147145</t>
  </si>
  <si>
    <t>Nástupištní díly dlažební deska nástupištní VLsVP</t>
  </si>
  <si>
    <t>-829788547</t>
  </si>
  <si>
    <t>5913440030</t>
  </si>
  <si>
    <t>Nátěr vizuálně kontrastního pruhu nástupiště šíře do 150 mm</t>
  </si>
  <si>
    <t>1622996020</t>
  </si>
  <si>
    <t>5963155000R</t>
  </si>
  <si>
    <t>Signocryl barva na vodorovné značení - žlutá</t>
  </si>
  <si>
    <t>kg</t>
  </si>
  <si>
    <t>-100626754</t>
  </si>
  <si>
    <t>5963155005R</t>
  </si>
  <si>
    <t>Balotina T18 posyp vodorovné značení</t>
  </si>
  <si>
    <t>1539138419</t>
  </si>
  <si>
    <t>5914120050</t>
  </si>
  <si>
    <t>Demontáž nástupiště úrovňového Sudop K (KD,KS) 145</t>
  </si>
  <si>
    <t>1651721095</t>
  </si>
  <si>
    <t>5914152030R</t>
  </si>
  <si>
    <t>Stěny svislé výplňové z betonu prostého tř. C25/30</t>
  </si>
  <si>
    <t>1134283487</t>
  </si>
  <si>
    <t>Poznámka k položce:_x000d_
monolitická čela nástupiště_x000d_
0,3*2,8*1,3 - 2 ks</t>
  </si>
  <si>
    <t>0,3*2,8*1,3</t>
  </si>
  <si>
    <t>Bourání drobných staveb železničního spodku zábradlí</t>
  </si>
  <si>
    <t>824036622</t>
  </si>
  <si>
    <t>Poznámka k položce:_x000d_
celkem všechny do 1,5 m3</t>
  </si>
  <si>
    <t>5955101016</t>
  </si>
  <si>
    <t>Kamenivo drcené štěrkodrť frakce 0/32 kv kv – konstrukční vrstva</t>
  </si>
  <si>
    <t>798665469</t>
  </si>
  <si>
    <t>Poznámka k položce:_x000d_
konstrukční vrstva_x000d_
plocha nástupiště - tl. 150 mm</t>
  </si>
  <si>
    <t>130*2,5*0,15*1,8</t>
  </si>
  <si>
    <t>Ostatní konstrukce a práce, bourání</t>
  </si>
  <si>
    <t>923101211R</t>
  </si>
  <si>
    <t>Mimoúrovňové nástupiště L bez konzolových desek vnější</t>
  </si>
  <si>
    <t>1766060752</t>
  </si>
  <si>
    <t>5964161030</t>
  </si>
  <si>
    <t>Beton lehce zhutnitelný C 25/30;XF1 vyhovuje i XD1-2,XA1,XC3 F5 2 470 2 989</t>
  </si>
  <si>
    <t>1771025288</t>
  </si>
  <si>
    <t>5953107005</t>
  </si>
  <si>
    <t>Zásobník na posypový materiál plastový</t>
  </si>
  <si>
    <t>1866665673</t>
  </si>
  <si>
    <t>Poznámka k položce:_x000d_
včetně dopravy</t>
  </si>
  <si>
    <t>-702625297</t>
  </si>
  <si>
    <t>Poznámka k položce:_x000d_
plocha nástupiště - tl. 40 mm_x000d_
přístup - panely - tl. 150 mm</t>
  </si>
  <si>
    <t>7,5*0,15*1,8</t>
  </si>
  <si>
    <t>130*2,5*0,04*1,8</t>
  </si>
  <si>
    <t>5964161000</t>
  </si>
  <si>
    <t>Beton lehce zhutnitelný C 12/15;X0 F5 2 080 2 517</t>
  </si>
  <si>
    <t>-347385814</t>
  </si>
  <si>
    <t>Poznámka k položce:_x000d_
- pod prefabrikáty H130_x000d_
- základové patky pro sloupky zábradlí 137 ksí_x000d_
- pod obrubníky</t>
  </si>
  <si>
    <t>130*0,17</t>
  </si>
  <si>
    <t>137*0,25*0,25*0,5</t>
  </si>
  <si>
    <t>135*0,04</t>
  </si>
  <si>
    <t>7497351700R</t>
  </si>
  <si>
    <t>Zábradlí ocelové osazené do bloků z betonu</t>
  </si>
  <si>
    <t>-1684795081</t>
  </si>
  <si>
    <t>Poznámka k položce:_x000d_
65+ 62+7 m</t>
  </si>
  <si>
    <t>65+62+7</t>
  </si>
  <si>
    <t>7497302180R</t>
  </si>
  <si>
    <t>Zábradlí se svislou výplní</t>
  </si>
  <si>
    <t>972988758</t>
  </si>
  <si>
    <t>5964159005</t>
  </si>
  <si>
    <t>Obrubník chodníkový</t>
  </si>
  <si>
    <t>-163043593</t>
  </si>
  <si>
    <t>1563155867</t>
  </si>
  <si>
    <t>Poznámka k položce:_x000d_
beton C12/15 - 31,781 m3_x000d_
beton C25/30 - 2,184 m3_x000d_
kamenivo fr. 0-32 - 87,750 t _x000d_
kamenivo fr. 4-8 - 25,425 t_x000d_
dlažba - 28,5 t_x000d_
_x000d_
odvoz starých betonových patek zábradlí - 3 t</t>
  </si>
  <si>
    <t>31,781*2,4</t>
  </si>
  <si>
    <t>2,184*2,4</t>
  </si>
  <si>
    <t>87,750</t>
  </si>
  <si>
    <t>25,425</t>
  </si>
  <si>
    <t>28,5</t>
  </si>
  <si>
    <t>-2124192517</t>
  </si>
  <si>
    <t>Poznámka k položce:_x000d_
+10 km - betony_x000d_
+20 km - kamenivo fr. 0-32 _x000d_
+20 km - kamenivo fr. 4-8_x000d_
+10 km - dlažba - 28,5 t</t>
  </si>
  <si>
    <t>31,781*2,4*2</t>
  </si>
  <si>
    <t>2,184*2,4*2</t>
  </si>
  <si>
    <t>87,750*2</t>
  </si>
  <si>
    <t>25,425*2</t>
  </si>
  <si>
    <t>-100815121</t>
  </si>
  <si>
    <t>Poznámka k položce:_x000d_
prefabrikát H130 - 84,1 t_x000d_
zádlažbové panely - 23,3 t_x000d_
bet. panely - 2,6 t_x000d_
öbrubníky - 6,21 t</t>
  </si>
  <si>
    <t>84,1</t>
  </si>
  <si>
    <t>23,3</t>
  </si>
  <si>
    <t>2,6</t>
  </si>
  <si>
    <t>6,21</t>
  </si>
  <si>
    <t>-500038944</t>
  </si>
  <si>
    <t>Poznámka k položce:_x000d_
+90 km - prefabrikáty H130_x000d_
+90 km - zádlažba_x000d_
+10 km - bet. panely_x000d_
+10 km - obrubníky</t>
  </si>
  <si>
    <t>84,1*9</t>
  </si>
  <si>
    <t>23,3*9</t>
  </si>
  <si>
    <t>2,6*1</t>
  </si>
  <si>
    <t>6,21*1</t>
  </si>
  <si>
    <t>1505538861</t>
  </si>
  <si>
    <t>SO 01.6 - Zastávka kožušany - přístřešek</t>
  </si>
  <si>
    <t xml:space="preserve">    1 - Zemní práce</t>
  </si>
  <si>
    <t xml:space="preserve">    2 - Zakládání</t>
  </si>
  <si>
    <t xml:space="preserve">    997 - Přesun sutě</t>
  </si>
  <si>
    <t xml:space="preserve">    998 - Přesun hmot</t>
  </si>
  <si>
    <t>Zemní práce</t>
  </si>
  <si>
    <t>122211101</t>
  </si>
  <si>
    <t>Odkopávky a prokopávky ručně zapažené i nezapažené v hornině třídy těžitelnosti I skupiny 3</t>
  </si>
  <si>
    <t>645206060</t>
  </si>
  <si>
    <t>Zakládání</t>
  </si>
  <si>
    <t>274321411</t>
  </si>
  <si>
    <t>Základy z betonu železového (bez výztuže) pasy z betonu bez zvláštních nároků na prostředí tř. C 20/25</t>
  </si>
  <si>
    <t>1607354592</t>
  </si>
  <si>
    <t>(2+6,2+2)*0,5*0,3</t>
  </si>
  <si>
    <t>274351121</t>
  </si>
  <si>
    <t>Bednění základů pasů rovné zřízení</t>
  </si>
  <si>
    <t>-650640513</t>
  </si>
  <si>
    <t>(2+6,2+2)*0,5*2</t>
  </si>
  <si>
    <t>274351122</t>
  </si>
  <si>
    <t>Bednění základů pasů rovné odstranění</t>
  </si>
  <si>
    <t>-102220221</t>
  </si>
  <si>
    <t>274361821</t>
  </si>
  <si>
    <t>Výztuž základů pasů z betonářské oceli 10 505 (R) nebo BSt 500</t>
  </si>
  <si>
    <t>-1468904102</t>
  </si>
  <si>
    <t>981011312</t>
  </si>
  <si>
    <t>Demolice budov postupným rozebíráním z cihel, kamene, smíšeného nebo hrázděného zdiva, tvárnic na maltu vápennou nebo vápenocementovou s podílem konstrukcí přes 10 do 15 %</t>
  </si>
  <si>
    <t>-853206764</t>
  </si>
  <si>
    <t>6*2*2,5</t>
  </si>
  <si>
    <t>R-Ž15</t>
  </si>
  <si>
    <t>D+M zastávkový přístřešek typový dle Ž15 standard, s plechovými perforovanými bočnicemi, délka 5,2x2m, přesná sepcifikace viz typový list investora</t>
  </si>
  <si>
    <t>650640411</t>
  </si>
  <si>
    <t>Poznámka k položce:_x000d_
- součástí přístřešku jsou:_x000d_
- lavička_x000d_
- LED osvětlení_x000d_
- vitrína</t>
  </si>
  <si>
    <t>R01</t>
  </si>
  <si>
    <t>D+M odpadkový koš na tříděný odpad</t>
  </si>
  <si>
    <t>535777800</t>
  </si>
  <si>
    <t>R03</t>
  </si>
  <si>
    <t>D+M Informační systém - název zastávky, oboustranný vč. podpěrné konstrukce</t>
  </si>
  <si>
    <t>-1519304987</t>
  </si>
  <si>
    <t>Poznámka k položce:_x000d_
- dle SM118 a Grafický manuál jednotného vizuálního stylu Správy železnic</t>
  </si>
  <si>
    <t>R04</t>
  </si>
  <si>
    <t>D+M Informační systém - směrové cedule, vč. podpěrné konstrukce a kotvení</t>
  </si>
  <si>
    <t>417780464</t>
  </si>
  <si>
    <t>R05</t>
  </si>
  <si>
    <t>D+M Informační systém - cedule označení sektoru vč. kotevní konstrukce</t>
  </si>
  <si>
    <t>538917233</t>
  </si>
  <si>
    <t>997</t>
  </si>
  <si>
    <t>Přesun sutě</t>
  </si>
  <si>
    <t>997006012</t>
  </si>
  <si>
    <t>Úprava stavebního odpadu třídění ruční</t>
  </si>
  <si>
    <t>-647830681</t>
  </si>
  <si>
    <t>997006512</t>
  </si>
  <si>
    <t>Vodorovná doprava suti na skládku s naložením na dopravní prostředek a složením přes 100 m do 1 km</t>
  </si>
  <si>
    <t>508077818</t>
  </si>
  <si>
    <t>997006519</t>
  </si>
  <si>
    <t>Vodorovná doprava suti na skládku Příplatek k ceně -6512 za každý další i započatý 1 km</t>
  </si>
  <si>
    <t>1578185428</t>
  </si>
  <si>
    <t>997013863</t>
  </si>
  <si>
    <t>Poplatek za uložení stavebního odpadu na recyklační skládce (skládkovné) cihelného zatříděného do Katalogu odpadů pod kódem 17 01 02</t>
  </si>
  <si>
    <t>13500684</t>
  </si>
  <si>
    <t>997013871</t>
  </si>
  <si>
    <t>Poplatek za uložení stavebního odpadu na recyklační skládce (skládkovné) směsného stavebního a demoličního zatříděného do Katalogu odpadů pod kódem 17 09 04</t>
  </si>
  <si>
    <t>-535979137</t>
  </si>
  <si>
    <t>998</t>
  </si>
  <si>
    <t>Přesun hmot</t>
  </si>
  <si>
    <t>998001123</t>
  </si>
  <si>
    <t>Přesun hmot pro demolice objektů výšky do 21 m</t>
  </si>
  <si>
    <t>-916180879</t>
  </si>
  <si>
    <t>SO 01.7 - Přejezdy</t>
  </si>
  <si>
    <t>646957671</t>
  </si>
  <si>
    <t>-286579663</t>
  </si>
  <si>
    <t>5909041020</t>
  </si>
  <si>
    <t>Úprava GPK výhybky směrové a výškové uspořádání pražce betonové</t>
  </si>
  <si>
    <t>-1276959496</t>
  </si>
  <si>
    <t>Poznámka k položce:_x000d_
Výh. č. 4</t>
  </si>
  <si>
    <t>639439149</t>
  </si>
  <si>
    <t>1869928438</t>
  </si>
  <si>
    <t>-1120412315</t>
  </si>
  <si>
    <t>5913035220</t>
  </si>
  <si>
    <t>Demontáž celopryžové přejezdové konstrukce silně zatížené v koleji část vnitřní</t>
  </si>
  <si>
    <t>-1870974831</t>
  </si>
  <si>
    <t>Poznámka k položce:_x000d_
P7595 - 3 x 9 m_x000d_
P6522 - 17 m</t>
  </si>
  <si>
    <t>-1869632174</t>
  </si>
  <si>
    <t>Poznámka k položce:_x000d_
kolejnice u P7595 v kol. č. 1, 2; řezání vždy až za LIS</t>
  </si>
  <si>
    <t>2076018902</t>
  </si>
  <si>
    <t>Poznámka k položce:_x000d_
od výhybky V4 do koleje č. 1 - 637 m a koleje č. 2 - 120 m</t>
  </si>
  <si>
    <t>5909050020</t>
  </si>
  <si>
    <t>Stabilizace kolejového lože koleje stávajícího</t>
  </si>
  <si>
    <t>-891454092</t>
  </si>
  <si>
    <t>-573387218</t>
  </si>
  <si>
    <t>Poznámka k položce:_x000d_
kol. č. 1, 2 na P7595</t>
  </si>
  <si>
    <t>1043716285</t>
  </si>
  <si>
    <t>Poznámka k položce:_x000d_
kol. č. 1, 2 na P7595_x000d_
vystrojené pražce VPS, kolejnice i LISy dodá objednatel</t>
  </si>
  <si>
    <t>5913035020</t>
  </si>
  <si>
    <t>Demontáž celopryžové přejezdové konstrukce málo zatížené v koleji část vnitřní</t>
  </si>
  <si>
    <t>534874947</t>
  </si>
  <si>
    <t>Poznámka k položce:_x000d_
P7596 - 6 m_x000d_
P7599 - 8 m</t>
  </si>
  <si>
    <t>5913070030</t>
  </si>
  <si>
    <t>Demontáž betonové přejezdové konstrukce část vnější a vnitřní včetně závěrných zídek</t>
  </si>
  <si>
    <t>654949635</t>
  </si>
  <si>
    <t>Poznámka k položce:_x000d_
P7597</t>
  </si>
  <si>
    <t>5913040220</t>
  </si>
  <si>
    <t>Montáž celopryžové přejezdové konstrukce silně zatížené v koleji část vnitřní</t>
  </si>
  <si>
    <t>1508074863</t>
  </si>
  <si>
    <t>Poznámka k položce:_x000d_
P7595 - 3 x 10 m_x000d_
P6522 - 18 m</t>
  </si>
  <si>
    <t>5963102092-R</t>
  </si>
  <si>
    <t>Pryžová přejezdová konstrukce silně zatížená, díly šroubované k sobě - pouze vnitřní panel</t>
  </si>
  <si>
    <t>443580548</t>
  </si>
  <si>
    <t>Poznámka k položce:_x000d_
P7595 - 3 x 10,8 m_x000d_
P6522 - 18 m</t>
  </si>
  <si>
    <t>5913250010</t>
  </si>
  <si>
    <t>Zřízení konstrukce vozovky asfaltobetonové dle vzorového listu Ž lehké - ložní a obrusná vrstva tloušťky do 12 cm</t>
  </si>
  <si>
    <t>799381431</t>
  </si>
  <si>
    <t>Poznámka k položce:_x000d_
P7595, P7596, P7597, P7599, P6522</t>
  </si>
  <si>
    <t>95+25+29+60</t>
  </si>
  <si>
    <t>70</t>
  </si>
  <si>
    <t>230</t>
  </si>
  <si>
    <t>35+75</t>
  </si>
  <si>
    <t>5963146000</t>
  </si>
  <si>
    <t>Živičné přejezdové vozovky ACO 11S 50/70 střednězrnný-obrusná vrstva</t>
  </si>
  <si>
    <t>1699608078</t>
  </si>
  <si>
    <t>Poznámka k položce:_x000d_
pro všechny přejezdy, plocha 654 m2, tl. 40 mm</t>
  </si>
  <si>
    <t>654*0,04*2,2</t>
  </si>
  <si>
    <t>5963146010</t>
  </si>
  <si>
    <t>Živičné přejezdové vozovky ACL 16S 50/70 hrubozrnný-ložní vrstva</t>
  </si>
  <si>
    <t>90595019</t>
  </si>
  <si>
    <t>5963146020</t>
  </si>
  <si>
    <t>Živičné přejezdové vozovky ACP 16S 50/70 středněznný-podkladní vrstva</t>
  </si>
  <si>
    <t>-453241231</t>
  </si>
  <si>
    <t>5914030510</t>
  </si>
  <si>
    <t>Demontáž dílů otevřeného odvodnění silničního žlabu s mřížkou</t>
  </si>
  <si>
    <t>1048332372</t>
  </si>
  <si>
    <t>Poznámka k položce:_x000d_
žlab u P7595</t>
  </si>
  <si>
    <t>5914035520R</t>
  </si>
  <si>
    <t>Zřízení otevřených odvodňovacích zařízení silničního žlabu štěrbinový</t>
  </si>
  <si>
    <t>172575710</t>
  </si>
  <si>
    <t>Poznámka k položce:_x000d_
minimální rozměr příčný 400x500</t>
  </si>
  <si>
    <t>5964127005R</t>
  </si>
  <si>
    <t>Odvodňovací žlaby štěrbinové betonové masívní</t>
  </si>
  <si>
    <t>1614189217</t>
  </si>
  <si>
    <t>Poznámka k položce:_x000d_
horní mříž, minimální rozměr 400 x 500 mm</t>
  </si>
  <si>
    <t>1784716925</t>
  </si>
  <si>
    <t>Poznámka k položce:_x000d_
uložení žlabu dle instrukcí výrobce; betonové lůžko; pod žlab tl. 100 mm, šířka 700 mm</t>
  </si>
  <si>
    <t>(0,7*0,15+2*0,1*0,2)*12</t>
  </si>
  <si>
    <t>5964161000R</t>
  </si>
  <si>
    <t>-1029000189</t>
  </si>
  <si>
    <t>Poznámka k položce:_x000d_
podkladní beton pod betonové bloky P7596, P7597</t>
  </si>
  <si>
    <t>2*7,2*0,1*0,7</t>
  </si>
  <si>
    <t>-1565403887</t>
  </si>
  <si>
    <t>Poznámka k položce:_x000d_
včetně základových podkladních bloků_x000d_
P7596 - 7,2 m_x000d_
P7597 - 7,2 m</t>
  </si>
  <si>
    <t>Pryžová přejezdová konstrukce Rosehill Rodded Pedestrian Rail pro nezatížené komunikace spínaný šrouby vnější panely 900 mm, betonová závěrná zídka, betonový podkladní blok</t>
  </si>
  <si>
    <t>1486149668</t>
  </si>
  <si>
    <t>Poznámka k položce:_x000d_
P7596 - 7,2 m_x000d_
P7597 - 7,2 m</t>
  </si>
  <si>
    <t>5915010010</t>
  </si>
  <si>
    <t>Těžení zeminy nebo horniny železničního spodku třídy těžitelnosti I skupiny 1</t>
  </si>
  <si>
    <t>723873866</t>
  </si>
  <si>
    <t>Poznámka k položce:_x000d_
Výkop pro uložení zídek u P7596</t>
  </si>
  <si>
    <t>5913040020</t>
  </si>
  <si>
    <t>Montáž celopryžové přejezdové konstrukce málo zatížené v koleji část vnitřní</t>
  </si>
  <si>
    <t>232183693</t>
  </si>
  <si>
    <t>Poznámka k položce:_x000d_
P7599 - 9 m</t>
  </si>
  <si>
    <t>5963102093R</t>
  </si>
  <si>
    <t>Pryžová přejezdová konstrukce Rosehill Baseplated Rail nebo Rodded Raid - pouze vnitřní panel - STANDARD</t>
  </si>
  <si>
    <t>1988619214</t>
  </si>
  <si>
    <t>Poznámka k položce:_x000d_
P7599</t>
  </si>
  <si>
    <t>-1177607688</t>
  </si>
  <si>
    <t>Poznámka k položce:_x000d_
chodníky u P6522</t>
  </si>
  <si>
    <t>-840253136</t>
  </si>
  <si>
    <t>5908050010</t>
  </si>
  <si>
    <t>Výměna upevnění podkladnicového komplety a pryžová podložka</t>
  </si>
  <si>
    <t>úl.pl.</t>
  </si>
  <si>
    <t>-1999310420</t>
  </si>
  <si>
    <t>Poznámka k položce:_x000d_
P6522 - výměna kompletů pro 30 ks pražců VPS</t>
  </si>
  <si>
    <t>5958125010</t>
  </si>
  <si>
    <t>Komplety s antikorozní úpravou ŽS 4 (svěrka ŽS4, šroub RS 1, matice M24, dvojitý pružný kroužek Fe6)</t>
  </si>
  <si>
    <t>-1993088186</t>
  </si>
  <si>
    <t>Poznámka k položce:_x000d_
P6522 - pod přejezdovou konstrukci na 30 ks pražců stávajících VPS</t>
  </si>
  <si>
    <t>5958158005</t>
  </si>
  <si>
    <t>Podložka pryžová pod patu kolejnice S49 183/126/6</t>
  </si>
  <si>
    <t>450208343</t>
  </si>
  <si>
    <t>5963102080R</t>
  </si>
  <si>
    <t>Pryžová přejezdová konstrukce Rosehill Baseplated Rail pro zatížené komunikace spínaný přírubami, náběhový klín</t>
  </si>
  <si>
    <t>-1671446883</t>
  </si>
  <si>
    <t>Poznámka k položce:_x000d_
P7595 - 3x2 ks_x000d_
P7596 - 2 ks_x000d_
P7597 - 2 ks_x000d_
P7599 - 2 ks_x000d_
P6522 - 2 ks</t>
  </si>
  <si>
    <t>Pryžová přejezdová konstrukce Rosehill Rodded Rail pro zatížené komunikace spínaný šrouby, koncové táhlo</t>
  </si>
  <si>
    <t>1443889789</t>
  </si>
  <si>
    <t>Poznámka k položce:_x000d_
P7595 - 3x4=12 ks_x000d_
P7596 - 8 ks_x000d_
P7597 - 8 ks_x000d_
P7599 - 4 ks_x000d_
P6522 - 4 ks</t>
  </si>
  <si>
    <t>38</t>
  </si>
  <si>
    <t>5913235020</t>
  </si>
  <si>
    <t>Dělení AB komunikace řezáním hloubky do 20 cm</t>
  </si>
  <si>
    <t>-790953365</t>
  </si>
  <si>
    <t>Poznámka k položce:_x000d_
P7595 - 28 m_x000d_
P7596 - 14 m_x000d_
P7597 - 10 m_x000d_
P7599 - 14 m_x000d_
P6522 - 34 m</t>
  </si>
  <si>
    <t>39</t>
  </si>
  <si>
    <t>5913240020</t>
  </si>
  <si>
    <t>Odstranění AB komunikace odtěžením nebo frézováním hloubky do 20 cm</t>
  </si>
  <si>
    <t>1871152382</t>
  </si>
  <si>
    <t>Poznámka k položce:_x000d_
P7595_x000d_
P7596_x000d_
P7597_x000d_
P7599_x000d_
P6522</t>
  </si>
  <si>
    <t>50</t>
  </si>
  <si>
    <t>40</t>
  </si>
  <si>
    <t>5913245010</t>
  </si>
  <si>
    <t>Oprava komunikace vyplněním trhlin zálivkovou hmotou</t>
  </si>
  <si>
    <t>-1092556334</t>
  </si>
  <si>
    <t>Poznámka k položce:_x000d_
P7595 - 110 m_x000d_
P7596 - 30 m_x000d_
P7597 - 20 m_x000d_
P7599 - 30 m_x000d_
P6522 - 70 m</t>
  </si>
  <si>
    <t>9+10+10+10+10+10+10+11+11+19</t>
  </si>
  <si>
    <t>7+7+7+7</t>
  </si>
  <si>
    <t>6+6+4+4</t>
  </si>
  <si>
    <t>17+17+17+17</t>
  </si>
  <si>
    <t>41</t>
  </si>
  <si>
    <t>5963152000</t>
  </si>
  <si>
    <t>Asfaltová zálivka trvale pružná pro trhliny a spáry</t>
  </si>
  <si>
    <t>-384006031</t>
  </si>
  <si>
    <t>42</t>
  </si>
  <si>
    <t>-1474846406</t>
  </si>
  <si>
    <t>Poznámka k položce:_x000d_
odvoz asfaltu ze všech přejezdů_x000d_
odvoz betonů z P7597_x000d_
žlab + beton z P7595_x000d_
nový asfalt na přejezdy_x000d_
nový žlab + podkladní beton P7595_x000d_
podkladní beton pod bloky P7596, P7597</t>
  </si>
  <si>
    <t>669*0,12*2,2</t>
  </si>
  <si>
    <t>4,5</t>
  </si>
  <si>
    <t>3+4</t>
  </si>
  <si>
    <t>654*0,12*2,2</t>
  </si>
  <si>
    <t>3+1,74*2,4</t>
  </si>
  <si>
    <t>2,016*2,4</t>
  </si>
  <si>
    <t>43</t>
  </si>
  <si>
    <t>83848396</t>
  </si>
  <si>
    <t>Poznámka k položce:_x000d_
+10 km vše</t>
  </si>
  <si>
    <t>44</t>
  </si>
  <si>
    <t>672565140</t>
  </si>
  <si>
    <t>Poznámka k položce:_x000d_
Doprava výzisku z přejezdů do ŽST Olomouc hl.n., uložiště Černovír (domluva se správcem) 16 t_x000d_
Doprava nových kompletních přejezdových konstrukcí na všechny přejezdy 125 t_x000d_
Doprava pražců VPS z Doloplaz - 20 t</t>
  </si>
  <si>
    <t>45</t>
  </si>
  <si>
    <t>677817241</t>
  </si>
  <si>
    <t xml:space="preserve">Poznámka k položce:_x000d_
Dovezení nových kompletních přejezdových konstrukcí - 125 t +90 km (do 100 km celkem)_x000d_
Dovoz pražců VPS z Doloplaz 20 t  +30 km (do 40 km celkem) </t>
  </si>
  <si>
    <t>46</t>
  </si>
  <si>
    <t>9909000600</t>
  </si>
  <si>
    <t>Poplatek za recyklaci odpadu (asfaltové směsi, kusový beton)</t>
  </si>
  <si>
    <t>265267103</t>
  </si>
  <si>
    <t>Poznámka k položce:_x000d_
asfalty celkem ze všech přejezdů_x000d_
P7597 - beton_x000d_
žlab z P7595</t>
  </si>
  <si>
    <t>450*0,12*2,2</t>
  </si>
  <si>
    <t>SO 01.8 - Výstroj trati</t>
  </si>
  <si>
    <t>5912030050</t>
  </si>
  <si>
    <t>Demontáž návěstidla včetně sloupku a patky sklonovníku</t>
  </si>
  <si>
    <t>-356015705</t>
  </si>
  <si>
    <t>Poznámka k položce:_x000d_
Sklonovník 6 ks</t>
  </si>
  <si>
    <t>5912035050</t>
  </si>
  <si>
    <t>Montáž návěstidla sklonovníku</t>
  </si>
  <si>
    <t>-76164522</t>
  </si>
  <si>
    <t>Poznámka k položce:_x000d_
Montáž na sloupek se sklonovníkem v opačném směru.</t>
  </si>
  <si>
    <t>5912045050</t>
  </si>
  <si>
    <t>Montáž návěstidla včetně sloupku a patky sklonovníku</t>
  </si>
  <si>
    <t>1055810536</t>
  </si>
  <si>
    <t>5962101110</t>
  </si>
  <si>
    <t>Návěstidlo sklonovník reflexní</t>
  </si>
  <si>
    <t>1412566027</t>
  </si>
  <si>
    <t>5912030100</t>
  </si>
  <si>
    <t>Demontáž návěstidla včetně sloupku a patky tabule před zastávkou</t>
  </si>
  <si>
    <t>-1587570646</t>
  </si>
  <si>
    <t>Poznámka k položce:_x000d_
zastávka Kožušany - 2 ks_x000d_
zastávka Nemilany - 2 ks_x000d_
zastávka Olomouc Nové Sady - 2 ks</t>
  </si>
  <si>
    <t>5912045100</t>
  </si>
  <si>
    <t>Montáž návěstidla včetně sloupku a patky tabule před zastávkou</t>
  </si>
  <si>
    <t>-941881239</t>
  </si>
  <si>
    <t>5962101050</t>
  </si>
  <si>
    <t>Návěstidlo tabule před zastávkou</t>
  </si>
  <si>
    <t>-1638308622</t>
  </si>
  <si>
    <t>5912030100R</t>
  </si>
  <si>
    <t>1200694938</t>
  </si>
  <si>
    <t>Poznámka k položce:_x000d_
Tabule s názvem zastávky "Blatec" (směrem od Olomouce)</t>
  </si>
  <si>
    <t>5912030110</t>
  </si>
  <si>
    <t>Demontáž návěstidla včetně sloupku a patky konce nástupiště</t>
  </si>
  <si>
    <t>-286370891</t>
  </si>
  <si>
    <t>Poznámka k položce:_x000d_
zastávka Kožušany - 2 ks</t>
  </si>
  <si>
    <t>5912045110</t>
  </si>
  <si>
    <t>Montáž návěstidla včetně sloupku a patky konce nástupiště</t>
  </si>
  <si>
    <t>-116460398</t>
  </si>
  <si>
    <t>5962101045</t>
  </si>
  <si>
    <t>Návěstidlo konec nástupiště</t>
  </si>
  <si>
    <t>-1848349816</t>
  </si>
  <si>
    <t>5962113000</t>
  </si>
  <si>
    <t>Sloupek ocelový pozinkovaný 70 mm</t>
  </si>
  <si>
    <t>-1497915862</t>
  </si>
  <si>
    <t>Poznámka k položce:_x000d_
sklonovníky 28 x 3 m_x000d_
konec nástupiště 2 x 3 m_x000d_
tabule před zastávkou 6 x 2 x 4 m</t>
  </si>
  <si>
    <t>28*3</t>
  </si>
  <si>
    <t>2*3</t>
  </si>
  <si>
    <t>6*2*4</t>
  </si>
  <si>
    <t>5962114015</t>
  </si>
  <si>
    <t>Výstroj sloupku víčko plast 70 mm</t>
  </si>
  <si>
    <t>1076686290</t>
  </si>
  <si>
    <t>Poznámka k položce:_x000d_
sklonovníky 28_x000d_
konec nástupiště 2_x000d_
tabule před zastávkou 6x2</t>
  </si>
  <si>
    <t>6*2</t>
  </si>
  <si>
    <t>5962114000</t>
  </si>
  <si>
    <t>Výstroj sloupku objímka 50 až 100 mm kompletní</t>
  </si>
  <si>
    <t>2055868146</t>
  </si>
  <si>
    <t>Poznámka k položce:_x000d_
sloupků 42 ks</t>
  </si>
  <si>
    <t>42*2</t>
  </si>
  <si>
    <t>5962114025</t>
  </si>
  <si>
    <t>Výstroj sloupku patka hliníková kompletní (4 otvory)</t>
  </si>
  <si>
    <t>-240274912</t>
  </si>
  <si>
    <t>Poznámka k položce:_x000d_
Sklonovníky 28 ks_x000d_
Konec nástpiště 2 ks</t>
  </si>
  <si>
    <t>5964165000</t>
  </si>
  <si>
    <t>Betonová patka sloupku malá prefabrikát</t>
  </si>
  <si>
    <t>1103084100</t>
  </si>
  <si>
    <t>Poznámka k položce:_x000d_
Sklonovníky, Konec nástpiště</t>
  </si>
  <si>
    <t>5964161010</t>
  </si>
  <si>
    <t>Beton lehce zhutnitelný C 20/25;X0 F5 2 285 2 765</t>
  </si>
  <si>
    <t>1020074739</t>
  </si>
  <si>
    <t>Poznámka k položce:_x000d_
rozměry vždy 0,5 x 0,5 x 1,0 (hloubka)_x000d_
Tabule před zastávkou 12 ks</t>
  </si>
  <si>
    <t>12*0,5*0,5*1</t>
  </si>
  <si>
    <t>5912050120</t>
  </si>
  <si>
    <t>Staničení demontáž hektometrovníku</t>
  </si>
  <si>
    <t>1444372473</t>
  </si>
  <si>
    <t>5912035090</t>
  </si>
  <si>
    <t>Montáž návěstidla staničníku</t>
  </si>
  <si>
    <t>-1053838693</t>
  </si>
  <si>
    <t>5962114000R</t>
  </si>
  <si>
    <t>-338354367</t>
  </si>
  <si>
    <t>5962101100</t>
  </si>
  <si>
    <t>Návěstidlo staničník 320x610 pozink jednomístný</t>
  </si>
  <si>
    <t>-90860200</t>
  </si>
  <si>
    <t>5962101105</t>
  </si>
  <si>
    <t>Návěstidlo staničník 480x610 pozink dvoumístný</t>
  </si>
  <si>
    <t>-131482151</t>
  </si>
  <si>
    <t>-1361453145</t>
  </si>
  <si>
    <t>Poznámka k položce:_x000d_
odvoz betonových staničníků a bet. patek návěstidel (odhad)_x000d_
dovoz bet. patek a návěstidel</t>
  </si>
  <si>
    <t>84*0,065*2,4</t>
  </si>
  <si>
    <t>6,27</t>
  </si>
  <si>
    <t>6,5</t>
  </si>
  <si>
    <t>1,5</t>
  </si>
  <si>
    <t>1613350494</t>
  </si>
  <si>
    <t>Poznámka k položce:_x000d_
 + 10 km odvoz betonových staničníků a bet. patek návěstidel_x000d_
+10 km dovoz bet. patek, betonu na patky a návěstidel</t>
  </si>
  <si>
    <t>-1209814051</t>
  </si>
  <si>
    <t>SO 01.9 - Následné podbití</t>
  </si>
  <si>
    <t>-713048011</t>
  </si>
  <si>
    <t>Poznámka k položce:_x000d_
410 + 755 t</t>
  </si>
  <si>
    <t>1839415547</t>
  </si>
  <si>
    <t>8,202</t>
  </si>
  <si>
    <t>7,556</t>
  </si>
  <si>
    <t>2062407604</t>
  </si>
  <si>
    <t>Poznámka k položce:_x000d_
8,202 + 7,556 km</t>
  </si>
  <si>
    <t>5910063050R</t>
  </si>
  <si>
    <t>Základní souvislé broušení kolejnic R260 a R350HT</t>
  </si>
  <si>
    <t>-232445071</t>
  </si>
  <si>
    <t>Poznámka k položce:_x000d_
od km 85,339 do km 100,855_x000d_
ŽST Vrbátky kol. č. 1, 2_x000d_
ŽST Blatec kol. č. 3</t>
  </si>
  <si>
    <t>7556</t>
  </si>
  <si>
    <t>8377</t>
  </si>
  <si>
    <t>-824242066</t>
  </si>
  <si>
    <t>Poznámka k položce:_x000d_
P7593, P7594, přechod Blatec, P7596, P7597</t>
  </si>
  <si>
    <t>2,7</t>
  </si>
  <si>
    <t>7,2</t>
  </si>
  <si>
    <t>-635251864</t>
  </si>
  <si>
    <t>Poznámka k položce:_x000d_
P7592</t>
  </si>
  <si>
    <t>5913040010</t>
  </si>
  <si>
    <t>Montáž celopryžové přejezdové konstrukce málo zatížené v koleji část vnější a vnitřní bez závěrných zídek</t>
  </si>
  <si>
    <t>-210003804</t>
  </si>
  <si>
    <t>468847153</t>
  </si>
  <si>
    <t>438959518</t>
  </si>
  <si>
    <t>Poznámka k položce:_x000d_
P7592 - 2x4 m</t>
  </si>
  <si>
    <t>1871415176</t>
  </si>
  <si>
    <t>Poznámka k položce:_x000d_
P7592 - 2 x 4x4 m2</t>
  </si>
  <si>
    <t>-499756272</t>
  </si>
  <si>
    <t>356690716</t>
  </si>
  <si>
    <t>-1257087617</t>
  </si>
  <si>
    <t>-863904508</t>
  </si>
  <si>
    <t>-1970822779</t>
  </si>
  <si>
    <t>897401763</t>
  </si>
  <si>
    <t>-617103535</t>
  </si>
  <si>
    <t>-1319276324</t>
  </si>
  <si>
    <t xml:space="preserve">Poznámka k položce:_x000d_
1165 t kameniva KL doplnění_x000d_
4 t odvoz asfaltu na skládku_x000d_
4 t dovoz nové živičné směs_x000d_
</t>
  </si>
  <si>
    <t>1165</t>
  </si>
  <si>
    <t>-1566164840</t>
  </si>
  <si>
    <t>Poznámka k položce:_x000d_
+20 km kamenivo KL</t>
  </si>
  <si>
    <t>-122580839</t>
  </si>
  <si>
    <t>Poznámka k položce:_x000d_
1x ASP_x000d_
1x ASPv_x000d_
1x Stabilizátor_x000d_
1x stroj na úpravu KL_x000d_
2x brousící stroj</t>
  </si>
  <si>
    <t>-2089596781</t>
  </si>
  <si>
    <t>SO 02 - Mostní objekty</t>
  </si>
  <si>
    <t>SO 02.12 - Propustek v km 100,238</t>
  </si>
  <si>
    <t>Úroveň 3:</t>
  </si>
  <si>
    <t>SO 02.12.1 - Železniční svršek</t>
  </si>
  <si>
    <t>5905055010</t>
  </si>
  <si>
    <t>Odstranění stávajícího kolejového lože odtěžením v koleji</t>
  </si>
  <si>
    <t>715519309</t>
  </si>
  <si>
    <t>3,75*0,45*14</t>
  </si>
  <si>
    <t>5905060010</t>
  </si>
  <si>
    <t>Zřízení nového kolejového lože v koleji</t>
  </si>
  <si>
    <t>1348983713</t>
  </si>
  <si>
    <t>"Doplnění lože z výzisku při odtěžení"3,75*0,45*14</t>
  </si>
  <si>
    <t>-214467769</t>
  </si>
  <si>
    <t>14/1000</t>
  </si>
  <si>
    <t>-924312058</t>
  </si>
  <si>
    <t>-1340526873</t>
  </si>
  <si>
    <t>5908005525</t>
  </si>
  <si>
    <t>Oprava kolejnicového styku montáž spojek tvar S49, T, A</t>
  </si>
  <si>
    <t>styk</t>
  </si>
  <si>
    <t>-1066476677</t>
  </si>
  <si>
    <t>-548840079</t>
  </si>
  <si>
    <t xml:space="preserve">"Podbití  pražců 14 m"24</t>
  </si>
  <si>
    <t>-978922901</t>
  </si>
  <si>
    <t>"Doprava vytěženého štěrku na deponii a zpět"2*23,625*1,7</t>
  </si>
  <si>
    <t>-295991315</t>
  </si>
  <si>
    <t>SO 02.12.2 - Propustek</t>
  </si>
  <si>
    <t xml:space="preserve">    3 - Svislé a kompletní konstrukce</t>
  </si>
  <si>
    <t xml:space="preserve">    4 - Vodorovné konstrukce</t>
  </si>
  <si>
    <t xml:space="preserve">    6 - Úpravy povrchů, podlahy a osazování výplní</t>
  </si>
  <si>
    <t xml:space="preserve">    997 - Doprava suti a vybouraných hmot</t>
  </si>
  <si>
    <t>HZS - Hodinové zúčtovací sazby</t>
  </si>
  <si>
    <t xml:space="preserve">    R - položky - Ostatní - v CS ÚRS neoceněné položky</t>
  </si>
  <si>
    <t>PSV - Práce a dodávky PSV</t>
  </si>
  <si>
    <t xml:space="preserve">    711 - Izolace proti vodě, vlhkosti a plynům</t>
  </si>
  <si>
    <t xml:space="preserve">    767 - Konstrukce zámečnické</t>
  </si>
  <si>
    <t xml:space="preserve">    789 - Povrchové úpravy ocelových konstrukcí a technologických zařízení</t>
  </si>
  <si>
    <t>132151251</t>
  </si>
  <si>
    <t>Hloubení rýh nezapažených š do 2000 mm v hornině třídy těžitelnosti I skupiny 1 a 2 objem do 20 m3 strojně</t>
  </si>
  <si>
    <t>940528060</t>
  </si>
  <si>
    <t>"Výkop pro drenáž za opěrami"(0,8*0,6/2)*2*5*2</t>
  </si>
  <si>
    <t>132152521</t>
  </si>
  <si>
    <t>Hloubení rýh š do 2000 mm vedle kolejí strojně v hornině třídy těžitelnosti I skupiny 1 a 2</t>
  </si>
  <si>
    <t>-38528565</t>
  </si>
  <si>
    <t>"Pro gabiony na obou stranách"1,5*0,6*0,5*4</t>
  </si>
  <si>
    <t>162251102</t>
  </si>
  <si>
    <t>Vodorovné přemístění přes 20 do 50 m výkopku/sypaniny z horniny třídy těžitelnosti I skupiny 1 až 3</t>
  </si>
  <si>
    <t>1181814488</t>
  </si>
  <si>
    <t>"Výkopek - gabiony na obou stranách"1,5*0,6*0,5*4</t>
  </si>
  <si>
    <t>171203111</t>
  </si>
  <si>
    <t>Uložení a hrubé rozhrnutí výkopku bez zhutnění v rovině a ve svahu do 1:5</t>
  </si>
  <si>
    <t>675861015</t>
  </si>
  <si>
    <t>174111101</t>
  </si>
  <si>
    <t>Zásyp jam, šachet rýh nebo kolem objektů sypaninou se zhutněním ručně</t>
  </si>
  <si>
    <t>1436495372</t>
  </si>
  <si>
    <t>"Zásyp po drenáži za opěrami, z vytěženého materiálu svršku"(0,8*0,4/2)*2*5*2</t>
  </si>
  <si>
    <t>58344171</t>
  </si>
  <si>
    <t>štěrkodrť frakce 0/32</t>
  </si>
  <si>
    <t>1884492372</t>
  </si>
  <si>
    <t>"Podklad pro gabiony na obou stranách"1,5*0,6*0,1*4*1,7</t>
  </si>
  <si>
    <t>212795111</t>
  </si>
  <si>
    <t>Příčné odvodnění mostní opěry z plastových trub DN 160 včetně podkladního betonu, štěrkového obsypu</t>
  </si>
  <si>
    <t>972351609</t>
  </si>
  <si>
    <t>2*6</t>
  </si>
  <si>
    <t>291111111</t>
  </si>
  <si>
    <t>Podklad pro zpevněné plochy z kameniva drceného 0 až 63 mm</t>
  </si>
  <si>
    <t>870944693</t>
  </si>
  <si>
    <t>"Podklad pro gabiony na obou stranách"1,5*0,6*0,1*4</t>
  </si>
  <si>
    <t>Svislé a kompletní konstrukce</t>
  </si>
  <si>
    <t>317321118</t>
  </si>
  <si>
    <t>Mostní římsy ze ŽB C 30/37</t>
  </si>
  <si>
    <t>-372917182</t>
  </si>
  <si>
    <t>"římsa vlevo"0,55*0,45*8,45</t>
  </si>
  <si>
    <t>"římsa vpravo(odhad dle nutné šířky"(0,25*0,45*8,45)+(0,3*0,9*8,45)+(0,3*0,45/2*8,45)</t>
  </si>
  <si>
    <t>317321191</t>
  </si>
  <si>
    <t>Příplatek k mostním římsám ze ŽB za betonáž malého rozsahu do 25 m3</t>
  </si>
  <si>
    <t>-1792900739</t>
  </si>
  <si>
    <t>317353121</t>
  </si>
  <si>
    <t>Bednění mostních říms všech tvarů - zřízení</t>
  </si>
  <si>
    <t>-1971573644</t>
  </si>
  <si>
    <t>"římsa vlevo"0,55*(0,45+8,45)*2</t>
  </si>
  <si>
    <t>"římsa vpravo(odhad dle nutné šířky"(8,45+0,9)*2*0,55+0,45*8,45</t>
  </si>
  <si>
    <t>317353221</t>
  </si>
  <si>
    <t>Bednění mostních říms všech tvarů - odstranění</t>
  </si>
  <si>
    <t>1212885018</t>
  </si>
  <si>
    <t>317361411</t>
  </si>
  <si>
    <t>Výztuž mostních říms ze svařovaných sítí do 6 kg/m2</t>
  </si>
  <si>
    <t>841643399</t>
  </si>
  <si>
    <t>0,9</t>
  </si>
  <si>
    <t>326214121</t>
  </si>
  <si>
    <t>Zdivo LTM z gabionů dvouzákrutová síť pozinkovaná vyplněná kamenem</t>
  </si>
  <si>
    <t>-69655296</t>
  </si>
  <si>
    <t>"Gabiony na obou stranách"1,5*0,6*1,0*4</t>
  </si>
  <si>
    <t>Vodorovné konstrukce</t>
  </si>
  <si>
    <t>451476111</t>
  </si>
  <si>
    <t>Podkladní vrstva pod ložiska z plastbetonu první vrstva tl 10 mm</t>
  </si>
  <si>
    <t>1676309859</t>
  </si>
  <si>
    <t>Poznámka k položce:_x000d_
Patní desky zábradlí L 200/200/16, šířka 200 mm</t>
  </si>
  <si>
    <t>"podlití patních plechů na římsách"0,2*0,2*12</t>
  </si>
  <si>
    <t>451476112</t>
  </si>
  <si>
    <t>Podkladní vrstva pod ložiska z plastbetonu další vrstvy tl 10 mm</t>
  </si>
  <si>
    <t>-126068166</t>
  </si>
  <si>
    <t>Poznámka k položce:_x000d_
Patní desky zábradlí L 200/200/16, šířka 200 mm, další 2 vrstvy</t>
  </si>
  <si>
    <t>"podlití patních plechů na římsách"0,2*0,2*12*2</t>
  </si>
  <si>
    <t>457311118</t>
  </si>
  <si>
    <t>Vyrovnávací nebo spádový beton C 30/37 včetně úpravy povrchu</t>
  </si>
  <si>
    <t>-1248663688</t>
  </si>
  <si>
    <t>"pod izolaci na NK"6,25*4,5*0,05</t>
  </si>
  <si>
    <t>457311191</t>
  </si>
  <si>
    <t>Příplatek k vyrovnávacímu nebo spádovému betonu za rovinnost</t>
  </si>
  <si>
    <t>-360969344</t>
  </si>
  <si>
    <t>"pod izolaci na NK"6,25*4,5</t>
  </si>
  <si>
    <t>457451134</t>
  </si>
  <si>
    <t>Ochranná betonová vrstva na izolaci přesýpaných objektů tl 60 mm s výztuží sítí beton C 30/37</t>
  </si>
  <si>
    <t>1467776032</t>
  </si>
  <si>
    <t>"ochrana izolace na NK"(0,50+6,25+0,75)*4,5</t>
  </si>
  <si>
    <t>465513156</t>
  </si>
  <si>
    <t>Dlažba svahu u opěr z upraveného lomového žulového kamene tl 200 mm do lože C 25/30 pl do 10 m2</t>
  </si>
  <si>
    <t>467130689</t>
  </si>
  <si>
    <t>"odláždění výtoku odvodnění" 0,75*0,75*2</t>
  </si>
  <si>
    <t>Úpravy povrchů, podlahy a osazování výplní</t>
  </si>
  <si>
    <t>628613611</t>
  </si>
  <si>
    <t>Žárové zinkování ponorem dílů ocelových konstrukcí mostů hmotnosti do 100 kg</t>
  </si>
  <si>
    <t>1743146053</t>
  </si>
  <si>
    <t>75+131+96+121+27+31</t>
  </si>
  <si>
    <t>911121211</t>
  </si>
  <si>
    <t>Výroba ocelového zábradli při opravách mostů</t>
  </si>
  <si>
    <t>559584804</t>
  </si>
  <si>
    <t>2*8,3</t>
  </si>
  <si>
    <t>911121311</t>
  </si>
  <si>
    <t>Montáž ocelového zábradli při opravách mostů</t>
  </si>
  <si>
    <t>321564936</t>
  </si>
  <si>
    <t>13515130</t>
  </si>
  <si>
    <t>ocel široká jakost S235JR 200x20mm</t>
  </si>
  <si>
    <t>-1239779917</t>
  </si>
  <si>
    <t>(0,2*12)*31,4/1000</t>
  </si>
  <si>
    <t>13010420</t>
  </si>
  <si>
    <t>úhelník ocelový rovnostranný jakost S235JR (11 375) 50x50x5mm</t>
  </si>
  <si>
    <t>-1125721408</t>
  </si>
  <si>
    <t>(8,3*4)*3,77/1000*1,05</t>
  </si>
  <si>
    <t>13010424</t>
  </si>
  <si>
    <t>úhelník ocelový rovnostranný jakost S235JR (11 375) 60x60x6mm</t>
  </si>
  <si>
    <t>2042589685</t>
  </si>
  <si>
    <t>8,3*2*5,49/1000*1,05</t>
  </si>
  <si>
    <t>13010430</t>
  </si>
  <si>
    <t>úhelník ocelový rovnostranný jakost S235JR (11 375) 70x70x7mm</t>
  </si>
  <si>
    <t>-77521957</t>
  </si>
  <si>
    <t>(1,3*12)*7,39/1000*1,05</t>
  </si>
  <si>
    <t>952904121</t>
  </si>
  <si>
    <t>Čištění mostních objektů - ruční odstranění nánosů z otvorů v do 1,5 m</t>
  </si>
  <si>
    <t>-1759552264</t>
  </si>
  <si>
    <t>"Odstranění nánosů z otvoru"1*5*0,2</t>
  </si>
  <si>
    <t>962041211</t>
  </si>
  <si>
    <t>Bourání mostních zdí a pilířů z betonu prostého</t>
  </si>
  <si>
    <t>1486558586</t>
  </si>
  <si>
    <t>"odstranění ochrany izolace"(0,25+6,25+0,5)*4,5</t>
  </si>
  <si>
    <t>962042321</t>
  </si>
  <si>
    <t>Bourání zdiva nadzákladového z betonu prostého přes 1 m3</t>
  </si>
  <si>
    <t>-62373065</t>
  </si>
  <si>
    <t>"Odbourání stávajících říms na obou stranách"0,25*0,45*8,45*2</t>
  </si>
  <si>
    <t>966075141</t>
  </si>
  <si>
    <t>Odstranění kovového zábradlí vcelku</t>
  </si>
  <si>
    <t>-2988765</t>
  </si>
  <si>
    <t>"Demontáž zábradlí"2*8,3</t>
  </si>
  <si>
    <t>985121222</t>
  </si>
  <si>
    <t>Tryskání degradovaného betonu líce kleneb vodou pod tlakem přes 300 do 1250 barů</t>
  </si>
  <si>
    <t>-1053014627</t>
  </si>
  <si>
    <t>"podhled"5*1</t>
  </si>
  <si>
    <t>"čela"(3,1*2,6)/2*4</t>
  </si>
  <si>
    <t>985311112</t>
  </si>
  <si>
    <t>Reprofilace stěn cementovou sanační maltou tl přes 10 do 20 mm</t>
  </si>
  <si>
    <t>-934666868</t>
  </si>
  <si>
    <t>985311115</t>
  </si>
  <si>
    <t>Reprofilace stěn cementovou sanační maltou tl přes 40 do 50 mm</t>
  </si>
  <si>
    <t>-2104476130</t>
  </si>
  <si>
    <t>"podhled cca 15 %"5*1*0,15</t>
  </si>
  <si>
    <t>985323112</t>
  </si>
  <si>
    <t>Spojovací můstek reprofilovaného betonu na cementové bázi tl 2 mm</t>
  </si>
  <si>
    <t>-818943063</t>
  </si>
  <si>
    <t>985331215</t>
  </si>
  <si>
    <t>Dodatečné vlepování betonářské výztuže D 16 mm do chemické malty včetně vyvrtání otvoru</t>
  </si>
  <si>
    <t>-1595788399</t>
  </si>
  <si>
    <t>"Kotvy na spřažení říms s čely, obě strany"84*0,5</t>
  </si>
  <si>
    <t>-557574119</t>
  </si>
  <si>
    <t>13021015</t>
  </si>
  <si>
    <t>tyč ocelová kruhová žebírková DIN 488 jakost B500B (10 505) výztuž do betonu D 16mm</t>
  </si>
  <si>
    <t>-917484452</t>
  </si>
  <si>
    <t>42*0,00163 'Přepočtené koeficientem množství</t>
  </si>
  <si>
    <t>Doprava suti a vybouraných hmot</t>
  </si>
  <si>
    <t>997013501</t>
  </si>
  <si>
    <t>Odvoz suti a vybouraných hmot na skládku nebo meziskládku do 1 km se složením</t>
  </si>
  <si>
    <t>-1418659152</t>
  </si>
  <si>
    <t>"odstranění ochrany izolace"(0,25+6,25+0,5)*4,5*0,05*1,7</t>
  </si>
  <si>
    <t>997013509</t>
  </si>
  <si>
    <t>Příplatek k odvozu suti a vybouraných hmot na skládku ZKD 1 km přes 1 km</t>
  </si>
  <si>
    <t>1817193366</t>
  </si>
  <si>
    <t>"odstranění ochrany izolace"(0,25+6,25+0,5)*4,5*0,05*1,7*5</t>
  </si>
  <si>
    <t>997013601</t>
  </si>
  <si>
    <t>Poplatek za uložení na skládce (skládkovné) stavebního odpadu betonového kód odpadu 17 01 01</t>
  </si>
  <si>
    <t>1062796343</t>
  </si>
  <si>
    <t>997013814</t>
  </si>
  <si>
    <t>Poplatek za uložení na skládce (skládkovné) stavebního odpadu izolací kód odpadu 17 06 04</t>
  </si>
  <si>
    <t>2062064159</t>
  </si>
  <si>
    <t>0,2</t>
  </si>
  <si>
    <t>HZS</t>
  </si>
  <si>
    <t>Hodinové zúčtovací sazby</t>
  </si>
  <si>
    <t>R - položky</t>
  </si>
  <si>
    <t>Ostatní - v CS ÚRS neoceněné položky</t>
  </si>
  <si>
    <t>42118101 - R</t>
  </si>
  <si>
    <t>abrazivo ( např. TRYMAT ) materiál určen pro pro otryskání ocel. konstrukcí, pytlovaný</t>
  </si>
  <si>
    <t>-1716951885</t>
  </si>
  <si>
    <t>"madlo"8,3*2*0,23</t>
  </si>
  <si>
    <t>"příčle"8,3*4*0,19</t>
  </si>
  <si>
    <t>"stojka"1,3*12*0,27</t>
  </si>
  <si>
    <t>"konzola"6*0,3*0,55</t>
  </si>
  <si>
    <t>"úhelník pororošt"8,3*2*0,12</t>
  </si>
  <si>
    <t>"patní desky"((0,2*0,2)*2+(0,02*4*0,2))*12</t>
  </si>
  <si>
    <t>Mezisoučet</t>
  </si>
  <si>
    <t>18,427*0,015</t>
  </si>
  <si>
    <t>24613582 - R</t>
  </si>
  <si>
    <t xml:space="preserve">materiál pro provedení nátěrového systému ONS </t>
  </si>
  <si>
    <t>-1723370967</t>
  </si>
  <si>
    <t>8,468*4*0,35</t>
  </si>
  <si>
    <t>18,427*0,35*4</t>
  </si>
  <si>
    <t>13010916</t>
  </si>
  <si>
    <t>ocel profilová jakost S235JR (11 375) průřez UE 160</t>
  </si>
  <si>
    <t>-202973340</t>
  </si>
  <si>
    <t>6*0,30*1,05*14,2/1000</t>
  </si>
  <si>
    <t>PSV</t>
  </si>
  <si>
    <t>Práce a dodávky PSV</t>
  </si>
  <si>
    <t>711</t>
  </si>
  <si>
    <t>Izolace proti vodě, vlhkosti a plynům</t>
  </si>
  <si>
    <t>30909194R</t>
  </si>
  <si>
    <t>šroub nerezový se šestihrannou hlavou M8x60mm, včetně hmoždinek</t>
  </si>
  <si>
    <t>1675917575</t>
  </si>
  <si>
    <t>"vruty po 300 mm"2*14</t>
  </si>
  <si>
    <t>47</t>
  </si>
  <si>
    <t>69311179R</t>
  </si>
  <si>
    <t>Lišta nerezová 4/40, jakost W - Nr. 1,4301</t>
  </si>
  <si>
    <t>2027321236</t>
  </si>
  <si>
    <t>4,5*2</t>
  </si>
  <si>
    <t>48</t>
  </si>
  <si>
    <t>711111001</t>
  </si>
  <si>
    <t>Provedení izolace proti zemní vlhkosti vodorovné za studena nátěrem penetračním</t>
  </si>
  <si>
    <t>-1716198290</t>
  </si>
  <si>
    <t>"Penetrace na NK, římsy"(0,50+6,25+0,75)*8</t>
  </si>
  <si>
    <t>49</t>
  </si>
  <si>
    <t>11163150</t>
  </si>
  <si>
    <t>lak penetrační asfaltový</t>
  </si>
  <si>
    <t>1864950513</t>
  </si>
  <si>
    <t>0,019</t>
  </si>
  <si>
    <t>711141559</t>
  </si>
  <si>
    <t>Provedení izolace proti zemní vlhkosti pásy přitavením vodorovné NAIP</t>
  </si>
  <si>
    <t>1472869622</t>
  </si>
  <si>
    <t>"izolace na NK a podkladu pod drenáž"(0,50+6,25+0,75)*4,5+3,2*4,5</t>
  </si>
  <si>
    <t>51</t>
  </si>
  <si>
    <t>6285500R</t>
  </si>
  <si>
    <t>pás asfaltový natavitelný modifikovaný SBS s vložkou z polyesterové rohože a spalitelnou PE fólií tl 2,7 mm</t>
  </si>
  <si>
    <t>1883765817</t>
  </si>
  <si>
    <t>55,3</t>
  </si>
  <si>
    <t>52</t>
  </si>
  <si>
    <t>711141821</t>
  </si>
  <si>
    <t>Odstranění izolace proti vodě, vlhkosti a plynům z pásů NAIP přitavených dvouvrstvých z plochy vodorovné</t>
  </si>
  <si>
    <t>-1461916068</t>
  </si>
  <si>
    <t>"odstranění izolace na NK"(0,50+6,25+0,75)*4,5</t>
  </si>
  <si>
    <t>53</t>
  </si>
  <si>
    <t>711491172</t>
  </si>
  <si>
    <t>Provedení doplňků izolace proti vodě na vodorovné ploše z textilií vrstva ochranná</t>
  </si>
  <si>
    <t>-100343879</t>
  </si>
  <si>
    <t>"ochrana izolace na NK a podkladu pod drenáž"(0,50+6,25+0,75)*4,5+3,2*4,5</t>
  </si>
  <si>
    <t>54</t>
  </si>
  <si>
    <t>69311068</t>
  </si>
  <si>
    <t>geotextilie netkaná separační, ochranná, filtrační, drenážní PP 300g/m2</t>
  </si>
  <si>
    <t>930095691</t>
  </si>
  <si>
    <t>55</t>
  </si>
  <si>
    <t>28329042</t>
  </si>
  <si>
    <t>fólie PE separační či ochranná tl 0,2mm</t>
  </si>
  <si>
    <t>-818067541</t>
  </si>
  <si>
    <t>"izolace na NK"(0,50+6,25+0,75)*4,5</t>
  </si>
  <si>
    <t>56</t>
  </si>
  <si>
    <t>711491177</t>
  </si>
  <si>
    <t>Připevnění doplňků izolace proti vodě nerezovou lištou</t>
  </si>
  <si>
    <t>-899841831</t>
  </si>
  <si>
    <t>2*4,5</t>
  </si>
  <si>
    <t>57</t>
  </si>
  <si>
    <t>998711101</t>
  </si>
  <si>
    <t>Přesun hmot tonážní pro izolace proti vodě, vlhkosti a plynům v objektech v do 6 m</t>
  </si>
  <si>
    <t>1902712480</t>
  </si>
  <si>
    <t>0,496</t>
  </si>
  <si>
    <t>767</t>
  </si>
  <si>
    <t>Konstrukce zámečnické</t>
  </si>
  <si>
    <t>58</t>
  </si>
  <si>
    <t>76721101R</t>
  </si>
  <si>
    <t>Montáž schodišťových stupňů z kompozitních pochůzných skládaných roštů dl do 1 m</t>
  </si>
  <si>
    <t>-290390453</t>
  </si>
  <si>
    <t xml:space="preserve">"Vyplnění prostor  mezi římsou a zábradlím kompozitním roštem"9</t>
  </si>
  <si>
    <t>59</t>
  </si>
  <si>
    <t>13011061</t>
  </si>
  <si>
    <t>úhelník ocelový rovnostranný jakost S235JR (11 375) 30x30x5mm</t>
  </si>
  <si>
    <t>1766288432</t>
  </si>
  <si>
    <t>"Rámeček pro rošt"8,3*2*1,05*1,78/1000</t>
  </si>
  <si>
    <t>60</t>
  </si>
  <si>
    <t>63126091R</t>
  </si>
  <si>
    <t>stupeň schodišťový z kompozitních skládaných roštů 1000x300x25mm</t>
  </si>
  <si>
    <t>836457504</t>
  </si>
  <si>
    <t>789</t>
  </si>
  <si>
    <t>Povrchové úpravy ocelových konstrukcí a technologických zařízení</t>
  </si>
  <si>
    <t>61</t>
  </si>
  <si>
    <t>789212132</t>
  </si>
  <si>
    <t>Provedení otryskání zařízení členitých stupeň zarezavění C stupeň přípravy Sa 2 1/2</t>
  </si>
  <si>
    <t>1804396566</t>
  </si>
  <si>
    <t>"úhelník por rošt"8,3*2*0,12</t>
  </si>
  <si>
    <t>62</t>
  </si>
  <si>
    <t>789323211</t>
  </si>
  <si>
    <t>Zhotovení nátěru ocelových konstrukcí třídy III dvousložkového základního tl do 80 µm</t>
  </si>
  <si>
    <t>641806916</t>
  </si>
  <si>
    <t>63</t>
  </si>
  <si>
    <t>789323216</t>
  </si>
  <si>
    <t>Zhotovení nátěru ocelových konstrukcí třídy III dvousložkového mezivrstvy tl do 80 µm</t>
  </si>
  <si>
    <t>936942162</t>
  </si>
  <si>
    <t>18,472*2</t>
  </si>
  <si>
    <t>789323221</t>
  </si>
  <si>
    <t>Zhotovení nátěru ocelových konstrukcí třídy III dvousložkového krycího (vrchního) tl do 80 µm</t>
  </si>
  <si>
    <t>492344770</t>
  </si>
  <si>
    <t>SO 02.2 - Most v km 94,406</t>
  </si>
  <si>
    <t>SO 02.2.1 - Železniční svršek</t>
  </si>
  <si>
    <t>922025645</t>
  </si>
  <si>
    <t>4,970*0,51*40</t>
  </si>
  <si>
    <t>-1171243857</t>
  </si>
  <si>
    <t>"Doplnění lože z výzisku při odtěžení"4,970*0,51*40</t>
  </si>
  <si>
    <t>-9951804</t>
  </si>
  <si>
    <t xml:space="preserve">0,040405 "zpětná montáž z vyzískaného materiálu" </t>
  </si>
  <si>
    <t>1818089449</t>
  </si>
  <si>
    <t>0,040405</t>
  </si>
  <si>
    <t>-1141990750</t>
  </si>
  <si>
    <t>5908005225</t>
  </si>
  <si>
    <t>Oprava kolejnicového styku montáž spojky tvar S49, T, A</t>
  </si>
  <si>
    <t>1775378404</t>
  </si>
  <si>
    <t>Poznámka k položce:_x000d_
Poznámka k položce: Spojka=kus</t>
  </si>
  <si>
    <t>8 "dočasné zajištění koleje pro přejezd techniky"</t>
  </si>
  <si>
    <t>-2115944454</t>
  </si>
  <si>
    <t xml:space="preserve">"Podbití  pražců 40 m"66</t>
  </si>
  <si>
    <t>Doprava materiálu mechanizací o nosnosti do 3,5 t elektrosoučástek, montážního materiálu, kameniva, písku, dlažebních kostek, suti, atd. do 10 km</t>
  </si>
  <si>
    <t>262144</t>
  </si>
  <si>
    <t>-1712798112</t>
  </si>
  <si>
    <t>"nové komplety + pryžovky" 2</t>
  </si>
  <si>
    <t>Doprava materiálu mechanizací o nosnosti do 3,5 t elektrosoučástek, montážního materiálu, kameniva, písku, dlažebních kostek, suti, atd. příplatek za každých dalších 10 km</t>
  </si>
  <si>
    <t>-1948588570</t>
  </si>
  <si>
    <t>"nové komplety ŽS4 + pryžovky, celkem do 60km" 2*5</t>
  </si>
  <si>
    <t>Doprava materiálu mechanizací o nosnosti přes 3,5 t sypanin (kameniva, písku, suti, dlažebních kostek, atd.) do 10 km</t>
  </si>
  <si>
    <t>-1797944525</t>
  </si>
  <si>
    <t>Doprava materiálu mechanizací o nosnosti přes 3,5 t sypanin (kameniva, písku, suti, dlažebních kostek, atd.) příplatek za každých dalších 10 km</t>
  </si>
  <si>
    <t>-370574808</t>
  </si>
  <si>
    <t>169,128*5 "doprava 50 km"</t>
  </si>
  <si>
    <t>-1788397102</t>
  </si>
  <si>
    <t>"hnací vozidlo" 1</t>
  </si>
  <si>
    <t>"dvoucesté rypadlo" 1</t>
  </si>
  <si>
    <t>SO 02.2.2 - Most</t>
  </si>
  <si>
    <t xml:space="preserve">    8 - Vedení trubní dálková a přípojná</t>
  </si>
  <si>
    <t xml:space="preserve">    713 - Izolace tepelné</t>
  </si>
  <si>
    <t xml:space="preserve">    742 - Elektroinstalace - slaboproud</t>
  </si>
  <si>
    <t xml:space="preserve">    783 - Dokončovací práce - nátěry</t>
  </si>
  <si>
    <t>119001422</t>
  </si>
  <si>
    <t>Dočasné zajištění kabelů a kabelových tratí z 6 volně ložených kabelů</t>
  </si>
  <si>
    <t>1869218524</t>
  </si>
  <si>
    <t>122352501</t>
  </si>
  <si>
    <t>Odkopávky a prokopávky nezapažené pro spodní stavbu železnic v hornině třídy těžitelnosti II skupiny 4 objem do 100 m3 strojně</t>
  </si>
  <si>
    <t>-2109856513</t>
  </si>
  <si>
    <t>92,520 "odstranění štěrkového lože"</t>
  </si>
  <si>
    <t>3,4*0,5*18,25 "výkop na mostě za rubem klenby"</t>
  </si>
  <si>
    <t>6,2*5,85+6,3*5,85 "odkop pro vrstvy ZKPP a přechodů"</t>
  </si>
  <si>
    <t>2,1*4,5*4*1,2 "odkop pro výběhovky"</t>
  </si>
  <si>
    <t>0,50*1,5*(8,0+8,0+4,5+4,0) "odkop za římsami křídel"</t>
  </si>
  <si>
    <t>1,8*1,6*2 "pro vsakovací jímky"</t>
  </si>
  <si>
    <t>122352508</t>
  </si>
  <si>
    <t>Příplatek k odkopávkám nezapaženým pro spodní stavbu železnic v hornině třídy těžitelnosti II skupiny 4 za ztížení při rekonstrukci</t>
  </si>
  <si>
    <t>1043111821</t>
  </si>
  <si>
    <t>129911113</t>
  </si>
  <si>
    <t>Bourání zdiva kamenného v odkopávkách nebo prokopávkách na MC ručně</t>
  </si>
  <si>
    <t>1651101366</t>
  </si>
  <si>
    <t>0,50*0,150*(8,0+8,0+4,5+4,0) "kamenná římsa na křídlech"</t>
  </si>
  <si>
    <t>4*0,8*0,6*0,4 "vrchní část křídel"</t>
  </si>
  <si>
    <t>129911121</t>
  </si>
  <si>
    <t>Bourání zdiva z betonu prostého neprokládaného v odkopávkách nebo prokopávkách ručně</t>
  </si>
  <si>
    <t>-687727317</t>
  </si>
  <si>
    <t>3 "dobetonávky za rubem, přechody - předpoklad"</t>
  </si>
  <si>
    <t>129951123</t>
  </si>
  <si>
    <t>Bourání zdiva z ŽB nebo předpjatého betonu v odkopávkách nebo prokopávkách strojně</t>
  </si>
  <si>
    <t>1418826184</t>
  </si>
  <si>
    <t>(18,25+18,25)*(0,5*0,3) "římsy"</t>
  </si>
  <si>
    <t>0,75*0,7*(18,25+18,25) "parapetní zídky"</t>
  </si>
  <si>
    <t>153271122</t>
  </si>
  <si>
    <t>Dodatečné kotvení vlepením betonářské výztuže D do 16mm do vrtů</t>
  </si>
  <si>
    <t>-332778429</t>
  </si>
  <si>
    <t>80 "kotvení do křídel"</t>
  </si>
  <si>
    <t>162751137</t>
  </si>
  <si>
    <t>Vodorovné přemístění přes 9 000 do 10000 m výkopku/sypaniny z horniny třídy těžitelnosti II skupiny 4 a 5</t>
  </si>
  <si>
    <t>-452738194</t>
  </si>
  <si>
    <t>162751139</t>
  </si>
  <si>
    <t>Příplatek k vodorovnému přemístění výkopku/sypaniny z horniny třídy těžitelnosti II skupiny 4 a 5 ZKD 1000 m přes 10000 m</t>
  </si>
  <si>
    <t>1546554682</t>
  </si>
  <si>
    <t>173,645*15</t>
  </si>
  <si>
    <t>167151102</t>
  </si>
  <si>
    <t>Nakládání výkopku z hornin třídy těžitelnosti II skupiny 4 a 5 do 100 m3</t>
  </si>
  <si>
    <t>99976622</t>
  </si>
  <si>
    <t>167151122</t>
  </si>
  <si>
    <t>Skládání nebo překládání výkopku z horniny třídy těžitelnosti II skupiny 4 a 5</t>
  </si>
  <si>
    <t>1711531898</t>
  </si>
  <si>
    <t>171151103</t>
  </si>
  <si>
    <t>Uložení sypaniny z hornin soudržných do násypů zhutněných strojně</t>
  </si>
  <si>
    <t>-453986084</t>
  </si>
  <si>
    <t>171201231</t>
  </si>
  <si>
    <t>Poplatek za uložení zeminy a kamení na recyklační skládce (skládkovné) kód odpadu 17 05 04</t>
  </si>
  <si>
    <t>-1241589023</t>
  </si>
  <si>
    <t>173,645*1,8 "zemina"</t>
  </si>
  <si>
    <t>2,606*2,4 "kámen"</t>
  </si>
  <si>
    <t>171251201</t>
  </si>
  <si>
    <t>Uložení sypaniny na skládky nebo meziskládky</t>
  </si>
  <si>
    <t>194474992</t>
  </si>
  <si>
    <t>175151201</t>
  </si>
  <si>
    <t>Obsypání objektu nad přilehlým původním terénem sypaninou bez prohození, uloženou do 3 m strojně</t>
  </si>
  <si>
    <t>582448944</t>
  </si>
  <si>
    <t>((5,82+5,48)*1*0,5) "obsypání drenážní trubky"</t>
  </si>
  <si>
    <t>(17*5,5*0,3)*1,2 "podklad drcené kamenivo FR. 0-63 včetně hutnění"</t>
  </si>
  <si>
    <t>(38,135*5,5*0,205)*1,2 "podkladní vrstva štěrk FR. 0-32 včetně hutnění"</t>
  </si>
  <si>
    <t>1868912546</t>
  </si>
  <si>
    <t>(38,135*5,5*0,205*1,2)*1,8 "podkladní vrstva štěrk FR. 0-32"</t>
  </si>
  <si>
    <t>58344197</t>
  </si>
  <si>
    <t>štěrkodrť frakce 0/63</t>
  </si>
  <si>
    <t>2105492513</t>
  </si>
  <si>
    <t>(17*5,5*0,3)*1,2*1,8 "podklad drcené kamenivo FR. 0-63"</t>
  </si>
  <si>
    <t>58343930</t>
  </si>
  <si>
    <t>kamenivo drcené hrubé frakce 16/32</t>
  </si>
  <si>
    <t>-1160792585</t>
  </si>
  <si>
    <t>((5,82+5,48)*1*0,5)*1,8 "obsypání drenážní trubky"</t>
  </si>
  <si>
    <t>184501142</t>
  </si>
  <si>
    <t>Zhotovení obalu z rákosové nebo kokosové rohože ve svahu přes 1:5 do 1:2</t>
  </si>
  <si>
    <t>-92448992</t>
  </si>
  <si>
    <t>61894003</t>
  </si>
  <si>
    <t>rákos ohradový neloupaný 60x200cm</t>
  </si>
  <si>
    <t>-72758876</t>
  </si>
  <si>
    <t>185*1,1 "Přepočtené koeficientem množství</t>
  </si>
  <si>
    <t>212792212</t>
  </si>
  <si>
    <t>Odvodnění mostní opěry - drenážní flexibilní plastové potrubí DN 150</t>
  </si>
  <si>
    <t>2038448109</t>
  </si>
  <si>
    <t>5,82+5,48</t>
  </si>
  <si>
    <t>219991215</t>
  </si>
  <si>
    <t>Položení chráničky z ocelových nebo nerezových trubek DN přes 150 do 200 mm</t>
  </si>
  <si>
    <t>-2127610715</t>
  </si>
  <si>
    <t>2*0,60 "nerezové výustky"</t>
  </si>
  <si>
    <t>14011104</t>
  </si>
  <si>
    <t>trubka ocelová bezešvá hladká jakost 11 353 194x6,3mm</t>
  </si>
  <si>
    <t>370748089</t>
  </si>
  <si>
    <t>1,2*1,05 "Přepočtené koeficientem množství</t>
  </si>
  <si>
    <t>273321511</t>
  </si>
  <si>
    <t>Základové desky ze ŽB bez zvýšených nároků na prostředí tř. C 25/30</t>
  </si>
  <si>
    <t>-1001001947</t>
  </si>
  <si>
    <t>93,5*0,15*1,15 "podkladní deska pod izolaci"</t>
  </si>
  <si>
    <t>273354111</t>
  </si>
  <si>
    <t>Bednění základových desek - zřízení</t>
  </si>
  <si>
    <t>154459971</t>
  </si>
  <si>
    <t>2*(28*0,15)+2*(5*0,15)</t>
  </si>
  <si>
    <t>273354211</t>
  </si>
  <si>
    <t>Bednění základových desek - odstranění</t>
  </si>
  <si>
    <t>-288063177</t>
  </si>
  <si>
    <t>273362021</t>
  </si>
  <si>
    <t>Výztuž základových desek svařovanými sítěmi Kari</t>
  </si>
  <si>
    <t>39752824</t>
  </si>
  <si>
    <t>93,5*0,005*1,15</t>
  </si>
  <si>
    <t>281601111</t>
  </si>
  <si>
    <t>Injektování vrtů nízkotlaké vzestupné s jednoduchým obturátorem tlakem do 0,6 MPa</t>
  </si>
  <si>
    <t>hod</t>
  </si>
  <si>
    <t>706768858</t>
  </si>
  <si>
    <t>36*0,5</t>
  </si>
  <si>
    <t>23521004</t>
  </si>
  <si>
    <t>pryskyřice opravná rychle tuhnoucí</t>
  </si>
  <si>
    <t>1637731825</t>
  </si>
  <si>
    <t>(18*0,07)*120</t>
  </si>
  <si>
    <t>2068368599</t>
  </si>
  <si>
    <t>19,960*0,93 "monolitické římsy vpravo"</t>
  </si>
  <si>
    <t>19,960*0,93 "monolitické římsy vlevo"</t>
  </si>
  <si>
    <t>23,920*0,175 "monolitické římsy na křídlech"</t>
  </si>
  <si>
    <t>317351105</t>
  </si>
  <si>
    <t>Zřízení bednění říms a žlabových říms v do 6 m</t>
  </si>
  <si>
    <t>-613248227</t>
  </si>
  <si>
    <t>2*(2*(19,96*1,1)) "bednění pro římsy na mostě"</t>
  </si>
  <si>
    <t>4*(2*(23,92*0,3)) "bednění pro římsy na křídlech"</t>
  </si>
  <si>
    <t>317351106</t>
  </si>
  <si>
    <t>Odstranění bednění říms a žlabových říms v do 6 m</t>
  </si>
  <si>
    <t>-538811936</t>
  </si>
  <si>
    <t>317361116</t>
  </si>
  <si>
    <t>Výztuž mostních říms z betonářské oceli 10 505</t>
  </si>
  <si>
    <t>-871088448</t>
  </si>
  <si>
    <t>41,312*0,15</t>
  </si>
  <si>
    <t>320101114R</t>
  </si>
  <si>
    <t>Osazení betonových a železobetonových prefabrikátů hmotnosti přes 10000 kg, včetně přesunu a dokončovacích prací</t>
  </si>
  <si>
    <t>-451492791</t>
  </si>
  <si>
    <t>4*4,11 "výběhové zídky"</t>
  </si>
  <si>
    <t>389361001</t>
  </si>
  <si>
    <t>Doplňující výztuž prefabrikovaných konstrukcí z betonářské oceli</t>
  </si>
  <si>
    <t>-1411588986</t>
  </si>
  <si>
    <t>16,44*0,16 "výztuž pro prefabrikované výběhové zídky"</t>
  </si>
  <si>
    <t>59383521R</t>
  </si>
  <si>
    <t>Prefabrikované mostní dílce - výběhové zídky</t>
  </si>
  <si>
    <t>ks</t>
  </si>
  <si>
    <t>-428786170</t>
  </si>
  <si>
    <t>451313521</t>
  </si>
  <si>
    <t>Podkladní vrstva z betonu prostého se zvýšenými nároky na prostředí pod dlažbu tl přes 100 do 150 mm</t>
  </si>
  <si>
    <t>751608074</t>
  </si>
  <si>
    <t>37,4 "podkladní beton pro dlažbu"</t>
  </si>
  <si>
    <t>451315115</t>
  </si>
  <si>
    <t>Podkladní nebo výplňová vrstva z betonu C 16/20 tl do 100 mm</t>
  </si>
  <si>
    <t>519761723</t>
  </si>
  <si>
    <t xml:space="preserve">1,2*20 "pod římsy za čelní zdí vlevo" </t>
  </si>
  <si>
    <t>1,2*20 "pod římsy za čelní zdí vpravo"</t>
  </si>
  <si>
    <t>7*1,3*1,8*4 "dobetonávky na koncích říms ke křídlu"</t>
  </si>
  <si>
    <t>451315116</t>
  </si>
  <si>
    <t>Podkladní nebo výplňová vrstva z betonu C 20/25 tl do 100 mm</t>
  </si>
  <si>
    <t>525778858</t>
  </si>
  <si>
    <t>37,4*1,2 "za ruby křídel včetně skluzů za křídly"</t>
  </si>
  <si>
    <t>452471131</t>
  </si>
  <si>
    <t>Výplňová vrstva z modifikované malty cementové</t>
  </si>
  <si>
    <t>-847176731</t>
  </si>
  <si>
    <t>4*(2,4*1,0*0,5*0,1*0,5) "přechod z říms do výběhů"</t>
  </si>
  <si>
    <t>457311117</t>
  </si>
  <si>
    <t>Vyrovnávací nebo spádový beton C 25/30 včetně úpravy povrchu</t>
  </si>
  <si>
    <t>-123238432</t>
  </si>
  <si>
    <t>(0,30+0,15)*0,3*4 "pohledová plocha hrázky a lemu"</t>
  </si>
  <si>
    <t>462511111</t>
  </si>
  <si>
    <t>Zához prostoru z lomového kamene</t>
  </si>
  <si>
    <t>1771443247</t>
  </si>
  <si>
    <t>2*(3,14*1,0*1,0*0,25*0,80) "výplň vsakovací jímky"</t>
  </si>
  <si>
    <t>465513257</t>
  </si>
  <si>
    <t>Dlažba svahu u opěr z upraveného lomového žulového kamene tl 250 mm do lože C 25/30 pl přes 10 m2</t>
  </si>
  <si>
    <t>807950899</t>
  </si>
  <si>
    <t>XM43-J101</t>
  </si>
  <si>
    <t>Příjezd, pronájem jeřábu pro vkládání prefabrikátů včetně montáže a demontáže jeřábu</t>
  </si>
  <si>
    <t>274485918</t>
  </si>
  <si>
    <t>1 "nájezd pro vložení prefabrikátů"</t>
  </si>
  <si>
    <t>XM43-J102</t>
  </si>
  <si>
    <t>Výkony jeřábů při vkládání prefabrikátů včetně zavěšení a uložení na plochu či vozidlo</t>
  </si>
  <si>
    <t>518118255</t>
  </si>
  <si>
    <t>2*8"manipulace a vkládání prefabrikátů"</t>
  </si>
  <si>
    <t>460031212</t>
  </si>
  <si>
    <t>Štěpkování keřového porostu průměru kmínku do 5 cm hustého při elektromontážích s odvozem</t>
  </si>
  <si>
    <t>-599615284</t>
  </si>
  <si>
    <t>5904020120</t>
  </si>
  <si>
    <t>Vyřezání křovin porost hustý 6 a více kusů stonků na m2 plochy sklon terénu přes 1:2</t>
  </si>
  <si>
    <t>235231023</t>
  </si>
  <si>
    <t>618631111</t>
  </si>
  <si>
    <t>Sjednocující stěrka jemnou maltou tl cca 2mm</t>
  </si>
  <si>
    <t>1754495955</t>
  </si>
  <si>
    <t>165,389*1 "předpoklad 100%"</t>
  </si>
  <si>
    <t>628611102</t>
  </si>
  <si>
    <t>Nátěr betonu mostu epoxidový 2x ochranný nepružný S2 (OS-B)</t>
  </si>
  <si>
    <t>-608041870</t>
  </si>
  <si>
    <t>165,389 "100% nátěr betonových ploch"</t>
  </si>
  <si>
    <t>628613222</t>
  </si>
  <si>
    <t>Protikorozní ochrana OK mostu II.tř.- základní a podkladní epoxidový, vrchní PU nátěr bez metalizace</t>
  </si>
  <si>
    <t>-585578134</t>
  </si>
  <si>
    <t>54,749 "nátěr zábradlí na mostě"</t>
  </si>
  <si>
    <t>Vedení trubní dálková a přípojná</t>
  </si>
  <si>
    <t>871313121</t>
  </si>
  <si>
    <t>Montáž kanalizačního potrubí hladkého plnostěnného SN 8 z PVC-U DN 160</t>
  </si>
  <si>
    <t>316533449</t>
  </si>
  <si>
    <t>28611164</t>
  </si>
  <si>
    <t>trubka kanalizační PVC-U plnostěnná jednovrstvá DN 160x1000mm SN8</t>
  </si>
  <si>
    <t>-816532122</t>
  </si>
  <si>
    <t>894410103</t>
  </si>
  <si>
    <t>Osazení betonových dílců pro kanalizační šachty DN 1000 šachtové dno výšky 1000 mm</t>
  </si>
  <si>
    <t>-1597950714</t>
  </si>
  <si>
    <t>59224339</t>
  </si>
  <si>
    <t>dno betonové šachty DN 1000 kanalizační výšky 100cm</t>
  </si>
  <si>
    <t>1242555690</t>
  </si>
  <si>
    <t>894812151</t>
  </si>
  <si>
    <t>Revizní a čistící šachta z PP DN 315 poklop betonový s betonovým konusem pro třídu zatížení B125</t>
  </si>
  <si>
    <t>1524359356</t>
  </si>
  <si>
    <t>2*2</t>
  </si>
  <si>
    <t>2031955290</t>
  </si>
  <si>
    <t>38*0,26*0,26</t>
  </si>
  <si>
    <t>887849646</t>
  </si>
  <si>
    <t>-1640749315</t>
  </si>
  <si>
    <t>2*28,040 "nové zábradlí na mostě"</t>
  </si>
  <si>
    <t>-1536774513</t>
  </si>
  <si>
    <t>13010422</t>
  </si>
  <si>
    <t>úhelník ocelový rovnostranný jakost S235JR (11 375) 50x50x6mm</t>
  </si>
  <si>
    <t>16446442</t>
  </si>
  <si>
    <t>Poznámka k položce:_x000d_
Poznámka k položce: Hmotnost: 4,47 kg/m</t>
  </si>
  <si>
    <t>30*260/1000*4,47/1000*1,03</t>
  </si>
  <si>
    <t>13011066</t>
  </si>
  <si>
    <t>úhelník ocelový rovnostranný jakost S235JR (11 375) 60x60x5mm</t>
  </si>
  <si>
    <t>-892037533</t>
  </si>
  <si>
    <t>Poznámka k položce:_x000d_
Poznámka k položce: Hmotnost: 4,57 kg/m</t>
  </si>
  <si>
    <t>(12*4030+6*3350+5*4500+24*3000)/1000*4,57/1000*1,03</t>
  </si>
  <si>
    <t>13431000</t>
  </si>
  <si>
    <t>úhelník ocelový rovnostranný jakost S235JR (11 375) 70x70x8mm</t>
  </si>
  <si>
    <t>1329804156</t>
  </si>
  <si>
    <t>Poznámka k položce:_x000d_
Poznámka k položce: Hmotnost: 8,37 kg/m</t>
  </si>
  <si>
    <t>38*1060/1000*8,37/1000*1,03</t>
  </si>
  <si>
    <t>13611238</t>
  </si>
  <si>
    <t>plech ocelový hladký jakost S235JR tl 15mm tabule</t>
  </si>
  <si>
    <t>1485162793</t>
  </si>
  <si>
    <t>Poznámka k položce:_x000d_
Poznámka k položce: Hmotnost 117,75 kg/m2</t>
  </si>
  <si>
    <t>38*240/1000*240/1000*80/1000*1,05</t>
  </si>
  <si>
    <t>54879438</t>
  </si>
  <si>
    <t>šroub kotevní Pz pro chemickou kotvu M16x220mm</t>
  </si>
  <si>
    <t>-408780669</t>
  </si>
  <si>
    <t>38*4 "uchycení patek pro zábradlí"</t>
  </si>
  <si>
    <t>65</t>
  </si>
  <si>
    <t>919721233</t>
  </si>
  <si>
    <t>Geomříž pro vyztužení povrchu ze skelných vláken s geotextilií pevnost 68 kN/m</t>
  </si>
  <si>
    <t>-1425419477</t>
  </si>
  <si>
    <t>66</t>
  </si>
  <si>
    <t>941121111</t>
  </si>
  <si>
    <t>Montáž lešení řadového trubkového těžkého s podlahami zatížení do 300 kg/m2 š od 1,5 do 1,8 m v do 10 m</t>
  </si>
  <si>
    <t>-1767412670</t>
  </si>
  <si>
    <t>67</t>
  </si>
  <si>
    <t>941121211</t>
  </si>
  <si>
    <t>Příplatek k lešení řadovému trubkovému těžkému s podlahami do 300 kg/m2 š od 1,5 do 1,8 m v do 10 m za každý den použití</t>
  </si>
  <si>
    <t>1193351883</t>
  </si>
  <si>
    <t>502,5*20</t>
  </si>
  <si>
    <t>68</t>
  </si>
  <si>
    <t>941121811</t>
  </si>
  <si>
    <t>Demontáž lešení řadového trubkového těžkého s podlahami zatížení do 300 kg/m2 š od 1,5 do 1,8 m v do 10 m</t>
  </si>
  <si>
    <t>680775569</t>
  </si>
  <si>
    <t>69</t>
  </si>
  <si>
    <t>948411111</t>
  </si>
  <si>
    <t>Zřízení podpěrné skruže dočasné kovové z věží výšky do 10 m</t>
  </si>
  <si>
    <t>219872453</t>
  </si>
  <si>
    <t>2*(13*2*4)</t>
  </si>
  <si>
    <t>948411211</t>
  </si>
  <si>
    <t>Odstranění podpěrné skruže dočasné kovové z věží výšky do 10 m</t>
  </si>
  <si>
    <t>1299018143</t>
  </si>
  <si>
    <t>71</t>
  </si>
  <si>
    <t>948411911</t>
  </si>
  <si>
    <t>Měsíční nájemné podpěrné skruže dočasné kovové z věží výšky do 10 m</t>
  </si>
  <si>
    <t>1477403698</t>
  </si>
  <si>
    <t>208*10</t>
  </si>
  <si>
    <t>72</t>
  </si>
  <si>
    <t>961085315</t>
  </si>
  <si>
    <t>Bourání mostních základů ze dřeva tvrdého</t>
  </si>
  <si>
    <t>186300659</t>
  </si>
  <si>
    <t>0,45*0,05*18,0 "stávající fošnová podlaha"</t>
  </si>
  <si>
    <t>73</t>
  </si>
  <si>
    <t>1505186915</t>
  </si>
  <si>
    <t>2*17,2 "odstranění zábradlí"</t>
  </si>
  <si>
    <t>74</t>
  </si>
  <si>
    <t>976092321</t>
  </si>
  <si>
    <t>Vybourání odvodňovačů s odpadním potrubím rigolových</t>
  </si>
  <si>
    <t>1322462649</t>
  </si>
  <si>
    <t>75</t>
  </si>
  <si>
    <t>977151111</t>
  </si>
  <si>
    <t>Jádrové vrty diamantovými korunkami do stavebních materiálů D do 35 mm</t>
  </si>
  <si>
    <t>1988065584</t>
  </si>
  <si>
    <t>36 "vrty pro injektáže"</t>
  </si>
  <si>
    <t>76</t>
  </si>
  <si>
    <t>977211111</t>
  </si>
  <si>
    <t>Řezání stěnovou pilou betonových nebo ŽB kcí s výztuží průměru do 16 mm hl do 200 mm</t>
  </si>
  <si>
    <t>722932291</t>
  </si>
  <si>
    <t>2*18,25 "řez v líci pro odbourání parapetních zdí"</t>
  </si>
  <si>
    <t>77</t>
  </si>
  <si>
    <t>977311111</t>
  </si>
  <si>
    <t>Řezání stávajících betonových mazanin nevyztužených hl do 50 mm</t>
  </si>
  <si>
    <t>-281357320</t>
  </si>
  <si>
    <t>122,5 "pro kleštiny"</t>
  </si>
  <si>
    <t>78</t>
  </si>
  <si>
    <t>985121221</t>
  </si>
  <si>
    <t>Tryskání degradovaného betonu líce kleneb vodou pod tlakem do 300 barů</t>
  </si>
  <si>
    <t>-1696092669</t>
  </si>
  <si>
    <t>73 "plocha kamenných povrchů"</t>
  </si>
  <si>
    <t>165,389 "betonové sanované plochy"</t>
  </si>
  <si>
    <t>79</t>
  </si>
  <si>
    <t>985223210</t>
  </si>
  <si>
    <t>Přezdívání kamenného zdiva do aktivované malty objemu do 1 m3</t>
  </si>
  <si>
    <t>1436814478</t>
  </si>
  <si>
    <t>2 "předpoklad"</t>
  </si>
  <si>
    <t>Součet "lokální přezdění stávající zdiva křídel - zpětné využití původního materiálu z odstraňované části křídel"</t>
  </si>
  <si>
    <t>80</t>
  </si>
  <si>
    <t>985232112</t>
  </si>
  <si>
    <t>Hloubkové spárování zdiva aktivovanou maltou spára hl do 80 mm dl přes 6 do 12 m/m2</t>
  </si>
  <si>
    <t>-1426780895</t>
  </si>
  <si>
    <t>73*0,5 "předpoklad plochy ke spárování 50% "</t>
  </si>
  <si>
    <t>81</t>
  </si>
  <si>
    <t>985311212</t>
  </si>
  <si>
    <t>Reprofilace líce kleneb a podhledů cementovou sanační maltou tl přes 10 do 20 mm</t>
  </si>
  <si>
    <t>763404352</t>
  </si>
  <si>
    <t>165,389*0,2 "sanované betonové plochy"</t>
  </si>
  <si>
    <t>82</t>
  </si>
  <si>
    <t>985311215</t>
  </si>
  <si>
    <t>Reprofilace líce kleneb a podhledů cementovou sanační maltou tl přes 40 do 50 mm</t>
  </si>
  <si>
    <t>-512473823</t>
  </si>
  <si>
    <t>165,389*0,1 "sanované betonové plochy 10%"</t>
  </si>
  <si>
    <t>83</t>
  </si>
  <si>
    <t>985321111</t>
  </si>
  <si>
    <t>Ochranný nátěr výztuže na cementové bázi stěn, líce kleneb a podhledů 1 vrstva tl 1 mm</t>
  </si>
  <si>
    <t>-2004880372</t>
  </si>
  <si>
    <t>165,389*0,1 "10% předpoklad"</t>
  </si>
  <si>
    <t>84</t>
  </si>
  <si>
    <t>985323111</t>
  </si>
  <si>
    <t>Spojovací můstek reprofilovaného betonu na cementové bázi tl 1 mm</t>
  </si>
  <si>
    <t>-946889673</t>
  </si>
  <si>
    <t>165,389</t>
  </si>
  <si>
    <t>85</t>
  </si>
  <si>
    <t>993221111</t>
  </si>
  <si>
    <t>Dovoz a odvoz mostních kovových podpěrných skruží do 10 km včetně naložení a složení</t>
  </si>
  <si>
    <t>49557779</t>
  </si>
  <si>
    <t>86</t>
  </si>
  <si>
    <t>993221119</t>
  </si>
  <si>
    <t>Příplatek k ceně dovozu a odvozu mostních kovových podpěrných skruží ZKD 10 km přes 10 km</t>
  </si>
  <si>
    <t>309850463</t>
  </si>
  <si>
    <t>208*7 "70 km"</t>
  </si>
  <si>
    <t>87</t>
  </si>
  <si>
    <t>997002611</t>
  </si>
  <si>
    <t>Nakládání suti a vybouraných hmot</t>
  </si>
  <si>
    <t>-370056413</t>
  </si>
  <si>
    <t>3*2,4 "beton"</t>
  </si>
  <si>
    <t>24,638*2,8 "železobeton"</t>
  </si>
  <si>
    <t>88</t>
  </si>
  <si>
    <t>-828624282</t>
  </si>
  <si>
    <t>3*2,4</t>
  </si>
  <si>
    <t>89</t>
  </si>
  <si>
    <t>997013602</t>
  </si>
  <si>
    <t>Poplatek za uložení na skládce (skládkovné) stavebního odpadu železobetonového kód odpadu 17 01 01</t>
  </si>
  <si>
    <t>-979578083</t>
  </si>
  <si>
    <t>24,638*2,8</t>
  </si>
  <si>
    <t>90</t>
  </si>
  <si>
    <t>997013811</t>
  </si>
  <si>
    <t>Poplatek za uložení na skládce (skládkovné) stavebního odpadu dřevěného kód odpadu 17 02 01</t>
  </si>
  <si>
    <t>1678266485</t>
  </si>
  <si>
    <t>0,405*0,8</t>
  </si>
  <si>
    <t>91</t>
  </si>
  <si>
    <t>997211111</t>
  </si>
  <si>
    <t>Svislá doprava suti na v 3,5 m</t>
  </si>
  <si>
    <t>215039400</t>
  </si>
  <si>
    <t>92</t>
  </si>
  <si>
    <t>997211119</t>
  </si>
  <si>
    <t>Příplatek ZKD 3,5 m výšky u svislé dopravy suti</t>
  </si>
  <si>
    <t>1005390804</t>
  </si>
  <si>
    <t>386,664*20</t>
  </si>
  <si>
    <t>93</t>
  </si>
  <si>
    <t>997211511</t>
  </si>
  <si>
    <t>Vodorovná doprava suti po suchu na vzdálenost do 1 km</t>
  </si>
  <si>
    <t>827315066</t>
  </si>
  <si>
    <t>94</t>
  </si>
  <si>
    <t>997211519</t>
  </si>
  <si>
    <t>Příplatek ZKD 1 km u vodorovné dopravy suti</t>
  </si>
  <si>
    <t>-598748911</t>
  </si>
  <si>
    <t>95</t>
  </si>
  <si>
    <t>998212111</t>
  </si>
  <si>
    <t>Přesun hmot pro mosty zděné, monolitické betonové nebo ocelové v do 20 m</t>
  </si>
  <si>
    <t>-1727755943</t>
  </si>
  <si>
    <t>96</t>
  </si>
  <si>
    <t>998212191</t>
  </si>
  <si>
    <t>Příplatek k přesunu hmot pro mosty zděné nebo monolitické za zvětšený přesun do 1000 m</t>
  </si>
  <si>
    <t>326241091</t>
  </si>
  <si>
    <t>97</t>
  </si>
  <si>
    <t>-1910090605</t>
  </si>
  <si>
    <t>159*1,10 "půdorysná plocha včetně šikmých částí a přesahů"</t>
  </si>
  <si>
    <t>20*0,650 "na rubu říms na mostě vlevo"</t>
  </si>
  <si>
    <t>20*0,65 "na rubu říms na mostě vpravo"</t>
  </si>
  <si>
    <t>16*1,0 "na rubu výběhovek - průměrná výška"</t>
  </si>
  <si>
    <t>98</t>
  </si>
  <si>
    <t>711142559</t>
  </si>
  <si>
    <t>Provedení izolace proti zemní vlhkosti pásy přitavením svislé NAIP</t>
  </si>
  <si>
    <t>1720349965</t>
  </si>
  <si>
    <t>99</t>
  </si>
  <si>
    <t>62857020</t>
  </si>
  <si>
    <t>pás asfaltový natavitelný modifikovaný SBS s vložkou spřaženou se spalitelnou fólií a polypropylenovou rohoží na horním povrchu tl 4,0mm</t>
  </si>
  <si>
    <t>-1179238725</t>
  </si>
  <si>
    <t>100</t>
  </si>
  <si>
    <t>-1221590772</t>
  </si>
  <si>
    <t>101</t>
  </si>
  <si>
    <t>717192823</t>
  </si>
  <si>
    <t>2*24 "zachycení na římsu"</t>
  </si>
  <si>
    <t>102</t>
  </si>
  <si>
    <t>28323018</t>
  </si>
  <si>
    <t>lišta ukončovací pro drenážní fólie profilované tl 20mm</t>
  </si>
  <si>
    <t>-1477979914</t>
  </si>
  <si>
    <t>103</t>
  </si>
  <si>
    <t>28323070</t>
  </si>
  <si>
    <t>hřeb drážkový 50mm s plastovou podložkou pro uchycení profilované fólie</t>
  </si>
  <si>
    <t>-1545341263</t>
  </si>
  <si>
    <t>82 "lišta na římse"</t>
  </si>
  <si>
    <t>104</t>
  </si>
  <si>
    <t>59051450</t>
  </si>
  <si>
    <t>podložka distanční pod zakládací lištu 2mm</t>
  </si>
  <si>
    <t>-736014143</t>
  </si>
  <si>
    <t>105</t>
  </si>
  <si>
    <t>28323131</t>
  </si>
  <si>
    <t>páska oboustranně lepící butylkaučuková</t>
  </si>
  <si>
    <t>-1372026867</t>
  </si>
  <si>
    <t>106</t>
  </si>
  <si>
    <t>711691172</t>
  </si>
  <si>
    <t>Provedení rubové hydroizolace podchodů ochranné vrstvy z textilie</t>
  </si>
  <si>
    <t>486959110</t>
  </si>
  <si>
    <t>24*5</t>
  </si>
  <si>
    <t>107</t>
  </si>
  <si>
    <t>69311185</t>
  </si>
  <si>
    <t>geotextilie PP s ÚV stabilizací 1200g/m2</t>
  </si>
  <si>
    <t>-1277078566</t>
  </si>
  <si>
    <t>120*1,1</t>
  </si>
  <si>
    <t>108</t>
  </si>
  <si>
    <t>711742567</t>
  </si>
  <si>
    <t>Izolace proti vodě svislé provedení dilatačních spár přitavením NAIP 1000 mm</t>
  </si>
  <si>
    <t>-1037139589</t>
  </si>
  <si>
    <t>109</t>
  </si>
  <si>
    <t>62832134</t>
  </si>
  <si>
    <t>pás asfaltový natavitelný oxidovaný tl 4,0mm typu V60 S40 s vložkou ze skleněné rohože, s jemnozrnným minerálním posypem</t>
  </si>
  <si>
    <t>764757031</t>
  </si>
  <si>
    <t>24*1,2 "Přepočtené koeficientem množství"</t>
  </si>
  <si>
    <t>5*1,2 "Přepočtené koeficientem množství"</t>
  </si>
  <si>
    <t>110</t>
  </si>
  <si>
    <t>Přesun hmot tonážní pro izolace proti vodě, vlhkosti a plynům v objektech výšky do 6 m</t>
  </si>
  <si>
    <t>655563885</t>
  </si>
  <si>
    <t>111</t>
  </si>
  <si>
    <t>998711199</t>
  </si>
  <si>
    <t>Příplatek k přesunu hmot tonážní 711 za zvětšený přesun ZKD 1000 m přes 1000 m</t>
  </si>
  <si>
    <t>168024574</t>
  </si>
  <si>
    <t>42,3*2 "Přepočtené koeficientem množství"</t>
  </si>
  <si>
    <t>713</t>
  </si>
  <si>
    <t>Izolace tepelné</t>
  </si>
  <si>
    <t>112</t>
  </si>
  <si>
    <t>713300822</t>
  </si>
  <si>
    <t>Izolace tepelné odstranění pásů nebo folií z těles plochy tvarové</t>
  </si>
  <si>
    <t>-1763456211</t>
  </si>
  <si>
    <t>742</t>
  </si>
  <si>
    <t>Elektroinstalace - slaboproud</t>
  </si>
  <si>
    <t>113</t>
  </si>
  <si>
    <t>742110102</t>
  </si>
  <si>
    <t>Montáž kabelového žlabu pro slaboproud šířky do 150 mm</t>
  </si>
  <si>
    <t>-746880494</t>
  </si>
  <si>
    <t>2*(40,4) "2x nový kabelový žlab"</t>
  </si>
  <si>
    <t>114</t>
  </si>
  <si>
    <t>56245113</t>
  </si>
  <si>
    <t>žlab kabelový s víkem ze směsových plastů 130x130mm</t>
  </si>
  <si>
    <t>-669797123</t>
  </si>
  <si>
    <t>783</t>
  </si>
  <si>
    <t>Dokončovací práce - nátěry</t>
  </si>
  <si>
    <t>115</t>
  </si>
  <si>
    <t>783901551</t>
  </si>
  <si>
    <t>Omytí tlakovou vodou betonových podlah před provedením nátěru</t>
  </si>
  <si>
    <t>1927354682</t>
  </si>
  <si>
    <t>(24*5)*1,2 "vynásobeno kvůli šikmé monolitické konstrukci"</t>
  </si>
  <si>
    <t>SO 02.3 - Propustek v km 94,879</t>
  </si>
  <si>
    <t>-492317284</t>
  </si>
  <si>
    <t>"patky pravá strana"3*0,2*0,2</t>
  </si>
  <si>
    <t>1609787119</t>
  </si>
  <si>
    <t>"patky pravá strana"3*0,2*0,2*2</t>
  </si>
  <si>
    <t>223538836</t>
  </si>
  <si>
    <t>32+24+23+19</t>
  </si>
  <si>
    <t>1179697898</t>
  </si>
  <si>
    <t>4,3</t>
  </si>
  <si>
    <t>551137512</t>
  </si>
  <si>
    <t>938111111</t>
  </si>
  <si>
    <t>Čištění zdiva opěr, pilířů, křídel od mechu a jiné vegetace</t>
  </si>
  <si>
    <t>-335619355</t>
  </si>
  <si>
    <t>"křídlo vtok"(1,7*4/2)*2</t>
  </si>
  <si>
    <t>"křídlo výtok"(2,15*5/2)*2</t>
  </si>
  <si>
    <t>"římsa vtok"3,4*(0,4+0,3)</t>
  </si>
  <si>
    <t>"římsa výtok"4,3*(0,4+0,3)</t>
  </si>
  <si>
    <t>"čelo vtok"3,4/2*1,3</t>
  </si>
  <si>
    <t>"čelo výtok"4,3/2*1,9</t>
  </si>
  <si>
    <t>938121111</t>
  </si>
  <si>
    <t>Odstranění náletových křovin, dřevin a travnatého porostu ve výškách v okolí říms a křídel</t>
  </si>
  <si>
    <t>2103466492</t>
  </si>
  <si>
    <t>6,3*5+5,4*3</t>
  </si>
  <si>
    <t>938132111</t>
  </si>
  <si>
    <t>Údržba svahu a svahových kuželů v okolí říms a křídel</t>
  </si>
  <si>
    <t>-633678291</t>
  </si>
  <si>
    <t>"vtok" 3,4*2,5+(1+1)*4</t>
  </si>
  <si>
    <t>"výtok"4,3*3+(1+1)*5</t>
  </si>
  <si>
    <t>629101094</t>
  </si>
  <si>
    <t>"nános 20 % v otvoru"3,14*0,5*0,5*12*0,2</t>
  </si>
  <si>
    <t>985121121</t>
  </si>
  <si>
    <t>Tryskání degradovaného betonu stěn a rubu kleneb vodou pod tlakem do 300 barů</t>
  </si>
  <si>
    <t>-2064659914</t>
  </si>
  <si>
    <t>223420939</t>
  </si>
  <si>
    <t>-308280080</t>
  </si>
  <si>
    <t>(0,2*3)*31,4/1000</t>
  </si>
  <si>
    <t>-743753468</t>
  </si>
  <si>
    <t>(4,3*2)*3,77/1000</t>
  </si>
  <si>
    <t>-1560819534</t>
  </si>
  <si>
    <t>4,3*5,49/1000</t>
  </si>
  <si>
    <t>-676490600</t>
  </si>
  <si>
    <t>(1,05*3)*7,39/1000</t>
  </si>
  <si>
    <t>-781146826</t>
  </si>
  <si>
    <t>429405820</t>
  </si>
  <si>
    <t>997211611</t>
  </si>
  <si>
    <t>Nakládání suti na dopravní prostředky pro vodorovnou dopravu</t>
  </si>
  <si>
    <t>-537744983</t>
  </si>
  <si>
    <t>-1562316052</t>
  </si>
  <si>
    <t>"madlo"4,3*0,23</t>
  </si>
  <si>
    <t>"příčle"4,3*0,19*2</t>
  </si>
  <si>
    <t>"stojka"1,05*0,27*3</t>
  </si>
  <si>
    <t>"patní desky"((0,2*0,2*2)+(0,02*4*0,2))*3</t>
  </si>
  <si>
    <t>3,762*0,015</t>
  </si>
  <si>
    <t>-356428543</t>
  </si>
  <si>
    <t>3,762*4*0,35</t>
  </si>
  <si>
    <t>536038324</t>
  </si>
  <si>
    <t>1594419710</t>
  </si>
  <si>
    <t>38421517</t>
  </si>
  <si>
    <t>3,762*2</t>
  </si>
  <si>
    <t>1313248597</t>
  </si>
  <si>
    <t>460031211</t>
  </si>
  <si>
    <t>Štěpkování keřového porostu průměru kmínku do 5 cm středně hustého při elektromontážích s odvozem</t>
  </si>
  <si>
    <t>286312468</t>
  </si>
  <si>
    <t>47,7</t>
  </si>
  <si>
    <t>SO 02.4 - Propustek v km 95,477</t>
  </si>
  <si>
    <t>122112511</t>
  </si>
  <si>
    <t>Odkopávky a prokopávky nezapažené pro železnice v soudržné hornině třídy těžitelnosti I skupiny 1 a 2 objem do 10 m3 ručně</t>
  </si>
  <si>
    <t>-63573897</t>
  </si>
  <si>
    <t>"Pročištění příkopů na vtoku"0,8*0,3*3*2</t>
  </si>
  <si>
    <t>1932052155</t>
  </si>
  <si>
    <t>"Rýha pro založení gabionu"1,2*1,5*0,6*2</t>
  </si>
  <si>
    <t>-421470706</t>
  </si>
  <si>
    <t>-442914260</t>
  </si>
  <si>
    <t>-1110615370</t>
  </si>
  <si>
    <t>"pod gabion"1,5*0,6*0,1*2*1,7</t>
  </si>
  <si>
    <t>-1898608368</t>
  </si>
  <si>
    <t>"pod gabion"1,5*0,6*0,1*2</t>
  </si>
  <si>
    <t>-1780685089</t>
  </si>
  <si>
    <t>"římsa výtok"2*0,5*0,3</t>
  </si>
  <si>
    <t>1568287440</t>
  </si>
  <si>
    <t>1212889891</t>
  </si>
  <si>
    <t>(2*0,3)*2+(0,3*0,5)*2</t>
  </si>
  <si>
    <t>-840751340</t>
  </si>
  <si>
    <t>720556271</t>
  </si>
  <si>
    <t>2*0,3*2*6/1000</t>
  </si>
  <si>
    <t>-374884545</t>
  </si>
  <si>
    <t>"gabion"(1,2+0,3)*1,5*0,6*2</t>
  </si>
  <si>
    <t>979750721</t>
  </si>
  <si>
    <t>"panel vtoku"1,5*1</t>
  </si>
  <si>
    <t>"výtok čelo"2*1,2/2</t>
  </si>
  <si>
    <t>"výto římsa"2*0,4</t>
  </si>
  <si>
    <t>1730771099</t>
  </si>
  <si>
    <t>"čištění otvoru, 20% zanesení"3,14*0,3*0,3*7*0,2</t>
  </si>
  <si>
    <t>963011111R</t>
  </si>
  <si>
    <t>Demontáž prefabrikovaných základových desek z ŽB hmotnosti do 5 t</t>
  </si>
  <si>
    <t>1649157688</t>
  </si>
  <si>
    <t>"Odstranění panelu na vtoku, zpětné osazení"2</t>
  </si>
  <si>
    <t>-432979200</t>
  </si>
  <si>
    <t>"vtok po odstranění panelu, odhad"3</t>
  </si>
  <si>
    <t>1510936143</t>
  </si>
  <si>
    <t>565617439</t>
  </si>
  <si>
    <t>573082513</t>
  </si>
  <si>
    <t>9*0,5</t>
  </si>
  <si>
    <t>19912049</t>
  </si>
  <si>
    <t>4,5*0,00163 'Přepočtené koeficientem množství</t>
  </si>
  <si>
    <t>997013655</t>
  </si>
  <si>
    <t>Poplatek za uložení na skládce (skládkovné) zeminy a kamení kód odpadu 17 05 04</t>
  </si>
  <si>
    <t>1733241313</t>
  </si>
  <si>
    <t>2,48</t>
  </si>
  <si>
    <t>664512510</t>
  </si>
  <si>
    <t>"Pročištění příkopů na vtoku"0,8*0,3*3*2*1,7</t>
  </si>
  <si>
    <t>-1453635671</t>
  </si>
  <si>
    <t>"Pročištění příkopů na vtoku"0,8*0,3*3*2*5*1,7*5</t>
  </si>
  <si>
    <t>-705367120</t>
  </si>
  <si>
    <t>SO 02.5 - Most v km 96,789</t>
  </si>
  <si>
    <t>SO 02.5.1 - Železniční svršek</t>
  </si>
  <si>
    <t>1340676550</t>
  </si>
  <si>
    <t>4,970*0,51*33</t>
  </si>
  <si>
    <t>1543513218</t>
  </si>
  <si>
    <t>"Doplnění lože z výzisku při odtěžení"4,970*0,51*33</t>
  </si>
  <si>
    <t>760891967</t>
  </si>
  <si>
    <t xml:space="preserve">0,032935 "zpětná montáž z vyzískaného materiálu" </t>
  </si>
  <si>
    <t>-1090503813</t>
  </si>
  <si>
    <t>0,032935</t>
  </si>
  <si>
    <t>-243539144</t>
  </si>
  <si>
    <t>572740431</t>
  </si>
  <si>
    <t>-430732279</t>
  </si>
  <si>
    <t xml:space="preserve">"Podbití  pražců 33 m"55</t>
  </si>
  <si>
    <t>2096653383</t>
  </si>
  <si>
    <t>1051643708</t>
  </si>
  <si>
    <t>2126597655</t>
  </si>
  <si>
    <t>-528773970</t>
  </si>
  <si>
    <t>132,917*5 "doprava 50 km"</t>
  </si>
  <si>
    <t>-526532979</t>
  </si>
  <si>
    <t>SO 02.5.2 - Most</t>
  </si>
  <si>
    <t>111211101</t>
  </si>
  <si>
    <t>Odstranění křovin a stromů průměru kmene do 100 mm i s kořeny sklonu terénu do 1:5 ručně</t>
  </si>
  <si>
    <t>1159343097</t>
  </si>
  <si>
    <t>-2131257839</t>
  </si>
  <si>
    <t>-1654115962</t>
  </si>
  <si>
    <t>73,843 "odstranění kolejového lože"</t>
  </si>
  <si>
    <t>3,5*0,52*11,1 "výkop na mostě za rubem klenby"</t>
  </si>
  <si>
    <t>5,6*5,9+5,1*5,9 "odkop pro vrstvy ZKPP a přechodů"</t>
  </si>
  <si>
    <t>0,50*1,5*(7,0+9,5+8,0+9,5) "odkop za římsami křídel"</t>
  </si>
  <si>
    <t>192031663</t>
  </si>
  <si>
    <t>1090485745</t>
  </si>
  <si>
    <t>0,65*0,150*(7,0+9,5+8,0+9,5) "kamenná římsa na křídlech"</t>
  </si>
  <si>
    <t>11,1*2*(0,65*0,2+0,65*0,75) "parapetní zídky včetně říms"</t>
  </si>
  <si>
    <t>-16394629</t>
  </si>
  <si>
    <t>2 "dobetonávky za rubem, přechody - předpoklad"</t>
  </si>
  <si>
    <t>110424209</t>
  </si>
  <si>
    <t>110 "kotvení do křídel"</t>
  </si>
  <si>
    <t>-95040620</t>
  </si>
  <si>
    <t>1185881361</t>
  </si>
  <si>
    <t>159,952*15</t>
  </si>
  <si>
    <t>1655793285</t>
  </si>
  <si>
    <t>1013564564</t>
  </si>
  <si>
    <t>1271325484</t>
  </si>
  <si>
    <t>-197710975</t>
  </si>
  <si>
    <t>159,952*1,8 "zemina"</t>
  </si>
  <si>
    <t>17,792*2,4 "kámen"</t>
  </si>
  <si>
    <t>-1805245950</t>
  </si>
  <si>
    <t>-147839260</t>
  </si>
  <si>
    <t>((5,68+5,68)*1*0,5) "obsypání drenážní trubky"</t>
  </si>
  <si>
    <t>30,7*0,2*5,5 "plocha vrstvy v podélném řezu FR 0/32"</t>
  </si>
  <si>
    <t xml:space="preserve"> 8,3*5,6*1 "plocha vrstvy v podélném řezu"</t>
  </si>
  <si>
    <t>209437390</t>
  </si>
  <si>
    <t>(30,7*0,2*5,5)*1,8 "plocha vrstvy v podélném řezu FR 0/32"</t>
  </si>
  <si>
    <t>-1178990925</t>
  </si>
  <si>
    <t xml:space="preserve"> (8,3*5,6*1)*1,8 "plocha vrstvy v podélném řezu"</t>
  </si>
  <si>
    <t>1815870558</t>
  </si>
  <si>
    <t>((5,68+5,68)*1*0,5)*1,8 "obsypání drenážní trubky"</t>
  </si>
  <si>
    <t>182251101</t>
  </si>
  <si>
    <t>Svahování násypů strojně</t>
  </si>
  <si>
    <t>1776166233</t>
  </si>
  <si>
    <t>38+54+33+52 "kužely a svahy náspu v rozsahu úpravy"</t>
  </si>
  <si>
    <t>-1645470274</t>
  </si>
  <si>
    <t>-501333588</t>
  </si>
  <si>
    <t>177*1,1 "Přepočtené koeficientem množství</t>
  </si>
  <si>
    <t>-1709862951</t>
  </si>
  <si>
    <t>5,68+5,68</t>
  </si>
  <si>
    <t>5945866</t>
  </si>
  <si>
    <t>1212517139</t>
  </si>
  <si>
    <t>-1480289565</t>
  </si>
  <si>
    <t>81,2*0,15*1,15 "podkladní deska pod izolaci"</t>
  </si>
  <si>
    <t>-1815102738</t>
  </si>
  <si>
    <t>2*(81,2*0,15)+2*(5*0,15)</t>
  </si>
  <si>
    <t>1515123146</t>
  </si>
  <si>
    <t>2106322048</t>
  </si>
  <si>
    <t>81,2*0,005*1,15</t>
  </si>
  <si>
    <t>452307372</t>
  </si>
  <si>
    <t>70*0,5</t>
  </si>
  <si>
    <t>58521113</t>
  </si>
  <si>
    <t>cement portlandský CEM I 52,5MPa</t>
  </si>
  <si>
    <t>-563856009</t>
  </si>
  <si>
    <t>35*(0,8*0,4*0,3)*1,2</t>
  </si>
  <si>
    <t>2023121079</t>
  </si>
  <si>
    <t>(5,99+5,99)*0,94 "monolitické římsy vpravo"</t>
  </si>
  <si>
    <t>(5,99+5,99)*0,94 "monolitické římsy vlevo"</t>
  </si>
  <si>
    <t>(6,86+9,37+7,92+9,0)*0,175 "monolitické římsy na křídlech"</t>
  </si>
  <si>
    <t>-117863707</t>
  </si>
  <si>
    <t>2*(2*(11,98*1,1)) "bednění pro římsy na mostě"</t>
  </si>
  <si>
    <t>4*(2*(33,15*0,2)) "bednění pro římsy na křídlech"</t>
  </si>
  <si>
    <t>1564608040</t>
  </si>
  <si>
    <t>900892128</t>
  </si>
  <si>
    <t>28,323*0,15</t>
  </si>
  <si>
    <t>210471871</t>
  </si>
  <si>
    <t>-1647955908</t>
  </si>
  <si>
    <t>-1249873834</t>
  </si>
  <si>
    <t>-931445603</t>
  </si>
  <si>
    <t>1266314980</t>
  </si>
  <si>
    <t>1,2*12.000 "pod římsy za čelní zdí vlevo"</t>
  </si>
  <si>
    <t>1,2*12.000 "pod římsy za čelní zdí vpravo"</t>
  </si>
  <si>
    <t>10*1,2*1,2*4 "dobetonávky na koncích říms ke křídlu"</t>
  </si>
  <si>
    <t>2057489659</t>
  </si>
  <si>
    <t>1,2*41,9 "za ruby křídel včetně skluzů za křídly"</t>
  </si>
  <si>
    <t>-1877410003</t>
  </si>
  <si>
    <t>831470296</t>
  </si>
  <si>
    <t>1359557028</t>
  </si>
  <si>
    <t>359663523</t>
  </si>
  <si>
    <t xml:space="preserve"> (7,6+5,7+5,1+8,2)*1,5 "za ruby křídel včetně skluzů za křídly"</t>
  </si>
  <si>
    <t>1508094702</t>
  </si>
  <si>
    <t>-486475568</t>
  </si>
  <si>
    <t>-184194086</t>
  </si>
  <si>
    <t>1443526543</t>
  </si>
  <si>
    <t>133,325 "100% nátěr betonových ploch"</t>
  </si>
  <si>
    <t>-385363235</t>
  </si>
  <si>
    <t>40,126 "nátěr zábradlí na mostě"</t>
  </si>
  <si>
    <t>-1109514170</t>
  </si>
  <si>
    <t>-2129847558</t>
  </si>
  <si>
    <t>1989992316</t>
  </si>
  <si>
    <t>-2029750825</t>
  </si>
  <si>
    <t>1204551623</t>
  </si>
  <si>
    <t>-1997029795</t>
  </si>
  <si>
    <t>28*0,26*0,26</t>
  </si>
  <si>
    <t>-1189136880</t>
  </si>
  <si>
    <t>1661758223</t>
  </si>
  <si>
    <t>2*20"nové zábradlí na mostě"</t>
  </si>
  <si>
    <t>1733253338</t>
  </si>
  <si>
    <t>811404865</t>
  </si>
  <si>
    <t>18*260/1000*4,47/1000*1,03</t>
  </si>
  <si>
    <t>-190236500</t>
  </si>
  <si>
    <t>(12*4030+12*2970+12*3000)/1000*4,57/1000*1,03</t>
  </si>
  <si>
    <t>1980330679</t>
  </si>
  <si>
    <t>28*1060/1000*8,37/1000*1,03</t>
  </si>
  <si>
    <t>-681837994</t>
  </si>
  <si>
    <t>28*240/1000*240/1000*80/1000*1,05</t>
  </si>
  <si>
    <t>-2044922247</t>
  </si>
  <si>
    <t>28*4 "uchycení patek pro zábradlí"</t>
  </si>
  <si>
    <t>-1487119146</t>
  </si>
  <si>
    <t>-480540041</t>
  </si>
  <si>
    <t>1825608841</t>
  </si>
  <si>
    <t>407,688*15</t>
  </si>
  <si>
    <t>1847407209</t>
  </si>
  <si>
    <t>-598054136</t>
  </si>
  <si>
    <t>2*(12*2*5)</t>
  </si>
  <si>
    <t>487910306</t>
  </si>
  <si>
    <t>1638121150</t>
  </si>
  <si>
    <t>240*10</t>
  </si>
  <si>
    <t>536115020</t>
  </si>
  <si>
    <t>2,60*0,160*(0,8+0,6+1,2+1,0) "rovnaniny ve výbězích mostu"</t>
  </si>
  <si>
    <t>-976473339</t>
  </si>
  <si>
    <t>577163468</t>
  </si>
  <si>
    <t>70 "vrty pro injektáže"</t>
  </si>
  <si>
    <t>1502767755</t>
  </si>
  <si>
    <t>11*2 "řez v líci pro odbourání parapetních zdí"</t>
  </si>
  <si>
    <t>500728817</t>
  </si>
  <si>
    <t>66 "pro kleštiny"</t>
  </si>
  <si>
    <t>-395154026</t>
  </si>
  <si>
    <t>133,325 "plocha kamenných povrchů"</t>
  </si>
  <si>
    <t>985142212</t>
  </si>
  <si>
    <t>Vysekání spojovací hmoty ze spár zdiva hl přes 40 mm dl přes 6 do 12 m/m2</t>
  </si>
  <si>
    <t>-640399129</t>
  </si>
  <si>
    <t>(133,325*6*0,04)*0,1</t>
  </si>
  <si>
    <t>-1526573801</t>
  </si>
  <si>
    <t>4*0,5+1 "předpoklad"</t>
  </si>
  <si>
    <t>-1591980757</t>
  </si>
  <si>
    <t>133,325*1 "spárování 100%"</t>
  </si>
  <si>
    <t>985441222.HLX</t>
  </si>
  <si>
    <t>Přídavná šroubovitá nerezová výztuž HeliBar 2 táhla D 6 mm v drážce v cihelném zdivu hl přes 70 do 120 mm</t>
  </si>
  <si>
    <t>1191814640</t>
  </si>
  <si>
    <t>11*6</t>
  </si>
  <si>
    <t>-1020094856</t>
  </si>
  <si>
    <t>-1559071885</t>
  </si>
  <si>
    <t>240*7 "70km"</t>
  </si>
  <si>
    <t>-1080879174</t>
  </si>
  <si>
    <t>2*2,4 "beton"</t>
  </si>
  <si>
    <t>-2137910128</t>
  </si>
  <si>
    <t>139668095</t>
  </si>
  <si>
    <t>1,498*0,8</t>
  </si>
  <si>
    <t>1953349870</t>
  </si>
  <si>
    <t>1813713853</t>
  </si>
  <si>
    <t>317,061*20</t>
  </si>
  <si>
    <t>1038058056</t>
  </si>
  <si>
    <t>1679007737</t>
  </si>
  <si>
    <t>-1655350134</t>
  </si>
  <si>
    <t>1298339589</t>
  </si>
  <si>
    <t>-248475068</t>
  </si>
  <si>
    <t>121,5*1,10 "půdorysná plocha včetně šikmých částí a přesahů"</t>
  </si>
  <si>
    <t>12*0,650 "na rubu říms na mostě vlevo"</t>
  </si>
  <si>
    <t>12*0,65 "na rubu říms na mostě vpravo"</t>
  </si>
  <si>
    <t>1657666892</t>
  </si>
  <si>
    <t>-1632280644</t>
  </si>
  <si>
    <t>820879010</t>
  </si>
  <si>
    <t>2081017718</t>
  </si>
  <si>
    <t>2*19,66</t>
  </si>
  <si>
    <t>1591820239</t>
  </si>
  <si>
    <t>-457416941</t>
  </si>
  <si>
    <t>66 "lišta na římse"</t>
  </si>
  <si>
    <t>2066688883</t>
  </si>
  <si>
    <t>1266643340</t>
  </si>
  <si>
    <t>318120059</t>
  </si>
  <si>
    <t>19,66*5</t>
  </si>
  <si>
    <t>-847511947</t>
  </si>
  <si>
    <t>98,3*1,1</t>
  </si>
  <si>
    <t>-1134384227</t>
  </si>
  <si>
    <t>19,66</t>
  </si>
  <si>
    <t>-1748228690</t>
  </si>
  <si>
    <t>19,66*1,2 "Přepočtené koeficientem množství"</t>
  </si>
  <si>
    <t>-91657546</t>
  </si>
  <si>
    <t>406905030</t>
  </si>
  <si>
    <t>35,4*2 "Přepočtené koeficientem množství"</t>
  </si>
  <si>
    <t>1405732581</t>
  </si>
  <si>
    <t>1116479008</t>
  </si>
  <si>
    <t>-1968304414</t>
  </si>
  <si>
    <t>-652825422</t>
  </si>
  <si>
    <t>(19,66*5)*1,2 "vynásobeno kvůli šikmé monolitické konstrukci"</t>
  </si>
  <si>
    <t>SO 02.6 - Most v km 97,117</t>
  </si>
  <si>
    <t>SO 02.6.1 - Železniční svršek</t>
  </si>
  <si>
    <t>-1622729933</t>
  </si>
  <si>
    <t>4,970*0,51*32</t>
  </si>
  <si>
    <t>-1895261769</t>
  </si>
  <si>
    <t>"Doplnění lože z výzisku při odtěžení"4,970*0,51*32</t>
  </si>
  <si>
    <t>-1533485828</t>
  </si>
  <si>
    <t xml:space="preserve">0,032000 "zpětná montáž z vyzískaného materiálu" </t>
  </si>
  <si>
    <t>458224265</t>
  </si>
  <si>
    <t>0,032000</t>
  </si>
  <si>
    <t>1575389595</t>
  </si>
  <si>
    <t>319580346</t>
  </si>
  <si>
    <t>844399273</t>
  </si>
  <si>
    <t xml:space="preserve">"Podbití  pražců 32 m"53</t>
  </si>
  <si>
    <t>-1157793424</t>
  </si>
  <si>
    <t>204729806</t>
  </si>
  <si>
    <t>-1263722700</t>
  </si>
  <si>
    <t>-628608963</t>
  </si>
  <si>
    <t>126,63*5 "doprava 50 km"</t>
  </si>
  <si>
    <t>-1501229122</t>
  </si>
  <si>
    <t>"hnací vozidlo+vozy" 1</t>
  </si>
  <si>
    <t>SO 02.6.2 - Most</t>
  </si>
  <si>
    <t>-1157674138</t>
  </si>
  <si>
    <t>1149500621</t>
  </si>
  <si>
    <t>225070818</t>
  </si>
  <si>
    <t>70,35 "odstranění kolejového lože"</t>
  </si>
  <si>
    <t>3,5*0,4*8,0 "výkop na mostě za rubem klenby"</t>
  </si>
  <si>
    <t>9,1*5,6+8,7*5,6 "odkop pro vrstvy ZKPP a přechodů"</t>
  </si>
  <si>
    <t>0,50*1,5*(7,5+8,0+8,0+7,5) "odkop za římsami křídel"</t>
  </si>
  <si>
    <t>-25010032</t>
  </si>
  <si>
    <t>-1942613074</t>
  </si>
  <si>
    <t>0,65*0,150*(7,5+8,0+8,0+7,5) "kamenná římsa na křídlech"</t>
  </si>
  <si>
    <t xml:space="preserve"> 8,0*2*(0,65*0,2+0,8*0,7) "parapetní zídky včetně říms"</t>
  </si>
  <si>
    <t>-1474139253</t>
  </si>
  <si>
    <t>-720533985</t>
  </si>
  <si>
    <t>99 "kotvení nových říms do kamenného zdiva křídel"</t>
  </si>
  <si>
    <t>-222422776</t>
  </si>
  <si>
    <t>1293705228</t>
  </si>
  <si>
    <t>185,25*15</t>
  </si>
  <si>
    <t>-70331101</t>
  </si>
  <si>
    <t>-1530120655</t>
  </si>
  <si>
    <t>1826131551</t>
  </si>
  <si>
    <t>-529273818</t>
  </si>
  <si>
    <t>185,25*1,8 "zemina"</t>
  </si>
  <si>
    <t>14,831*2,4 "kámen"</t>
  </si>
  <si>
    <t>1418842285</t>
  </si>
  <si>
    <t>-1754924635</t>
  </si>
  <si>
    <t>((5+5)*1*0,5) "obsypání drenážní trubky"</t>
  </si>
  <si>
    <t>31,68 "plocha vrstvy v podélném řezu FR 0/32"</t>
  </si>
  <si>
    <t>22,96 "plocha vrstvy v podélném řezu FR 0/63"</t>
  </si>
  <si>
    <t>952231647</t>
  </si>
  <si>
    <t xml:space="preserve">31,68*1,8 </t>
  </si>
  <si>
    <t>1755971004</t>
  </si>
  <si>
    <t>22,96*1,8</t>
  </si>
  <si>
    <t>-563023336</t>
  </si>
  <si>
    <t xml:space="preserve">((5+5)*1*0,5)*1,8 </t>
  </si>
  <si>
    <t>1290362947</t>
  </si>
  <si>
    <t>60+58+45+49 "kužely a svahy náspu v rozsahu úpravy"</t>
  </si>
  <si>
    <t>1214112367</t>
  </si>
  <si>
    <t>-829171218</t>
  </si>
  <si>
    <t>1849836589</t>
  </si>
  <si>
    <t>5+5</t>
  </si>
  <si>
    <t>-1525362495</t>
  </si>
  <si>
    <t>-1274474883</t>
  </si>
  <si>
    <t>-992392850</t>
  </si>
  <si>
    <t>84*1,15*0,15 "vyztužená podkladní deska pod izolaci"</t>
  </si>
  <si>
    <t>533744338</t>
  </si>
  <si>
    <t>2*(18*0,15)</t>
  </si>
  <si>
    <t>2*(5*0,15)</t>
  </si>
  <si>
    <t>1947935535</t>
  </si>
  <si>
    <t>-1134051790</t>
  </si>
  <si>
    <t>84*0,005*1,15</t>
  </si>
  <si>
    <t>-1517814327</t>
  </si>
  <si>
    <t>54*0,5</t>
  </si>
  <si>
    <t>504432153</t>
  </si>
  <si>
    <t>27*(0,8*0,4*0,3)*1,2</t>
  </si>
  <si>
    <t>112993739</t>
  </si>
  <si>
    <t>10*0,94 "monolitické římsy vpravo"</t>
  </si>
  <si>
    <t>10*0,94 "monolitické římsy vlevo"</t>
  </si>
  <si>
    <t>(7,155+7,55+7,785+7,245)*0,175 "monolitické římsy na křídlech"</t>
  </si>
  <si>
    <t>-1383849723</t>
  </si>
  <si>
    <t>2*(2*(10*1,1)) "bednění pro římsy na mostě"</t>
  </si>
  <si>
    <t>4*(2*(29,735*0,3)) "bednění pro římsy na křídlech"</t>
  </si>
  <si>
    <t>1405428069</t>
  </si>
  <si>
    <t>1176992466</t>
  </si>
  <si>
    <t>24,004*0,15</t>
  </si>
  <si>
    <t>1493921323</t>
  </si>
  <si>
    <t>-1454287994</t>
  </si>
  <si>
    <t>463155961</t>
  </si>
  <si>
    <t>-1226674358</t>
  </si>
  <si>
    <t>-923410927</t>
  </si>
  <si>
    <t>1,2*10 "pod římsy za čelní zdí vlevo"</t>
  </si>
  <si>
    <t>1,2*10 "pod římsy za čelní zdí vpravo"</t>
  </si>
  <si>
    <t>10*1,2*1,75*4 "dobetonávky na koncích říms ke křídlu"</t>
  </si>
  <si>
    <t>2058713495</t>
  </si>
  <si>
    <t>(7,3+6,7+7,1+7,2)*1,5 "za ruby křídel včetně skluzů za křídly"</t>
  </si>
  <si>
    <t>1,0*2 "v místě revizních otvorů drenáže"</t>
  </si>
  <si>
    <t>44,45*1,2</t>
  </si>
  <si>
    <t>757169345</t>
  </si>
  <si>
    <t>72771839</t>
  </si>
  <si>
    <t>-1051996334</t>
  </si>
  <si>
    <t>1719422086</t>
  </si>
  <si>
    <t>-1913014896</t>
  </si>
  <si>
    <t>-2132316199</t>
  </si>
  <si>
    <t>-232204429</t>
  </si>
  <si>
    <t>1646403968</t>
  </si>
  <si>
    <t>105,35 "sanované plochy"</t>
  </si>
  <si>
    <t>1189461613</t>
  </si>
  <si>
    <t>35,792 "nátěr zábradlí na mostě"</t>
  </si>
  <si>
    <t>706566270</t>
  </si>
  <si>
    <t>-1440570934</t>
  </si>
  <si>
    <t>585448672</t>
  </si>
  <si>
    <t>-425952901</t>
  </si>
  <si>
    <t>-865137800</t>
  </si>
  <si>
    <t>1891946719</t>
  </si>
  <si>
    <t>24*0,26*0,26</t>
  </si>
  <si>
    <t>32372694</t>
  </si>
  <si>
    <t>314109212</t>
  </si>
  <si>
    <t>2*18"nové zábradlí na mostě"</t>
  </si>
  <si>
    <t>1498360241</t>
  </si>
  <si>
    <t>-328719323</t>
  </si>
  <si>
    <t>12*260/1000*4,47/1000*1,03</t>
  </si>
  <si>
    <t>912131194</t>
  </si>
  <si>
    <t>(12*4030+12*3300+6*3360)/1000*4,57/1000*1,03</t>
  </si>
  <si>
    <t>280467457</t>
  </si>
  <si>
    <t>24*1060/1000*8,37/1000*1,03</t>
  </si>
  <si>
    <t>658588969</t>
  </si>
  <si>
    <t>24*240/1000*240/1000*80/1000*1,05</t>
  </si>
  <si>
    <t>-2069630375</t>
  </si>
  <si>
    <t>24*4 "uchycení patek pro zábradlí"</t>
  </si>
  <si>
    <t>907863280</t>
  </si>
  <si>
    <t>1700377847</t>
  </si>
  <si>
    <t>-699595421</t>
  </si>
  <si>
    <t>289,063*15</t>
  </si>
  <si>
    <t>1693761075</t>
  </si>
  <si>
    <t>163845903</t>
  </si>
  <si>
    <t>2*(10*2*4)</t>
  </si>
  <si>
    <t>788458678</t>
  </si>
  <si>
    <t>-516319673</t>
  </si>
  <si>
    <t>160*10</t>
  </si>
  <si>
    <t>-263567709</t>
  </si>
  <si>
    <t>-525085986</t>
  </si>
  <si>
    <t xml:space="preserve"> 18*0,75+12*1,25+51*0,5 "vrty pro injektáž"</t>
  </si>
  <si>
    <t>-710460209</t>
  </si>
  <si>
    <t>16 "řez v líci pro odbourání parapetních zdí"</t>
  </si>
  <si>
    <t>-2111115160</t>
  </si>
  <si>
    <t>46,4 "vyfrézování drážek pro kleštiny statického zajištění"</t>
  </si>
  <si>
    <t>1831823714</t>
  </si>
  <si>
    <t>1278710054</t>
  </si>
  <si>
    <t>105,35*0,04 "vysekání zdiva ze spár"</t>
  </si>
  <si>
    <t>453845629</t>
  </si>
  <si>
    <t>2101851923</t>
  </si>
  <si>
    <t>105,35</t>
  </si>
  <si>
    <t>987423658</t>
  </si>
  <si>
    <t>-323034351</t>
  </si>
  <si>
    <t>-564335795</t>
  </si>
  <si>
    <t>160*7 "70km"</t>
  </si>
  <si>
    <t>-1808345540</t>
  </si>
  <si>
    <t>207166071</t>
  </si>
  <si>
    <t>2*2,4</t>
  </si>
  <si>
    <t>-94153608</t>
  </si>
  <si>
    <t>-2053053660</t>
  </si>
  <si>
    <t>314,335*20</t>
  </si>
  <si>
    <t>-10750789</t>
  </si>
  <si>
    <t>-1876491390</t>
  </si>
  <si>
    <t>154759098</t>
  </si>
  <si>
    <t>-716017295</t>
  </si>
  <si>
    <t>-1346246350</t>
  </si>
  <si>
    <t>115*1,10 "půdorysná plocha včetně šikmých částí a přesahů"</t>
  </si>
  <si>
    <t>10*0,65 "na rubu říms na mostě vlevo"</t>
  </si>
  <si>
    <t>10*0,65 "na rubu říms na mostě vpravo"</t>
  </si>
  <si>
    <t>2044835323</t>
  </si>
  <si>
    <t>1279272791</t>
  </si>
  <si>
    <t>-183982599</t>
  </si>
  <si>
    <t>2051762294</t>
  </si>
  <si>
    <t>2*18,04</t>
  </si>
  <si>
    <t>254320632</t>
  </si>
  <si>
    <t>-1612969102</t>
  </si>
  <si>
    <t>64 "lišta na římse"</t>
  </si>
  <si>
    <t>-368748772</t>
  </si>
  <si>
    <t>603902570</t>
  </si>
  <si>
    <t>-963502341</t>
  </si>
  <si>
    <t>18,04*5</t>
  </si>
  <si>
    <t>784016306</t>
  </si>
  <si>
    <t>90,2*1,1</t>
  </si>
  <si>
    <t>-431412327</t>
  </si>
  <si>
    <t>18,04</t>
  </si>
  <si>
    <t>845430287</t>
  </si>
  <si>
    <t>18,04*1,2 "Přepočtené koeficientem množství"</t>
  </si>
  <si>
    <t>-1471713203</t>
  </si>
  <si>
    <t>1356137683</t>
  </si>
  <si>
    <t>31,1*2 "Přepočtené koeficientem množství"</t>
  </si>
  <si>
    <t>-145093458</t>
  </si>
  <si>
    <t>-1324529664</t>
  </si>
  <si>
    <t>-436095481</t>
  </si>
  <si>
    <t>793447541</t>
  </si>
  <si>
    <t>(18,04*5)*1,2 "vynásobeno kvůli šikmé monolitické konstrukci"</t>
  </si>
  <si>
    <t>SO 02.7 - Propustek v km 97,673</t>
  </si>
  <si>
    <t>SO 02.7.1 - Železniční svršek</t>
  </si>
  <si>
    <t>2105386189</t>
  </si>
  <si>
    <t>4,970*0,51*13</t>
  </si>
  <si>
    <t>-1345132950</t>
  </si>
  <si>
    <t>"Doplnění lože z výzisku při odtěžení"4,970*0,51*13</t>
  </si>
  <si>
    <t>-14191696</t>
  </si>
  <si>
    <t>13/1000</t>
  </si>
  <si>
    <t>983197835</t>
  </si>
  <si>
    <t>302255463</t>
  </si>
  <si>
    <t>1489488608</t>
  </si>
  <si>
    <t>-1662957661</t>
  </si>
  <si>
    <t xml:space="preserve">"Podbití  pražců 13 m"22</t>
  </si>
  <si>
    <t>-621387651</t>
  </si>
  <si>
    <t>"Doprava vytěženého štěrku na deponii a zpět"2*32,951*1,7</t>
  </si>
  <si>
    <t>-1297947916</t>
  </si>
  <si>
    <t>"odhad vzdálenosti"32,951*1,7*2</t>
  </si>
  <si>
    <t>SO 02.7.2 - Propustek</t>
  </si>
  <si>
    <t>111251101</t>
  </si>
  <si>
    <t>Odstranění křovin a stromů průměru kmene do 100 mm i s kořeny sklonu terénu do 1:5 z celkové plochy do 100 m2 strojně</t>
  </si>
  <si>
    <t>-1679462459</t>
  </si>
  <si>
    <t>"odstranění vegetace + 1 keř"2*30+2*15</t>
  </si>
  <si>
    <t>-1176708737</t>
  </si>
  <si>
    <t>"Výkop pro drenáž za opěrami"(0,8*0,6/2)*2*5,5*2</t>
  </si>
  <si>
    <t>162651112</t>
  </si>
  <si>
    <t>Vodorovné přemístění přes 4 000 do 5000 m výkopku/sypaniny z horniny třídy těžitelnosti I skupiny 1 až 3</t>
  </si>
  <si>
    <t>-377724370</t>
  </si>
  <si>
    <t>171201221</t>
  </si>
  <si>
    <t>-1695919785</t>
  </si>
  <si>
    <t>"Výkop pro drenáž za opěrami"(0,8*0,6/2)*2*5,5*2*1,7</t>
  </si>
  <si>
    <t>1364306718</t>
  </si>
  <si>
    <t>726423997</t>
  </si>
  <si>
    <t>"Zásyp po drenáži za opěrami, z vytěženého materiálu svršku"(0,8*0,4/2)*2*5,5*2</t>
  </si>
  <si>
    <t>2042097502</t>
  </si>
  <si>
    <t>"Příčné odvodnění"2*5,5</t>
  </si>
  <si>
    <t>-908972318</t>
  </si>
  <si>
    <t>"nosná konstrukce"7*(2,429+2,396)*0,1</t>
  </si>
  <si>
    <t>-1827470380</t>
  </si>
  <si>
    <t>"nosná konstrukce"7*(2,429+2,396)</t>
  </si>
  <si>
    <t>-1656641560</t>
  </si>
  <si>
    <t>"Římsy"7*0,5*2</t>
  </si>
  <si>
    <t>-37737541</t>
  </si>
  <si>
    <t>"Odláždění výtoků drenáže"0,75*0,75*2</t>
  </si>
  <si>
    <t>-789158778</t>
  </si>
  <si>
    <t>2053118855</t>
  </si>
  <si>
    <t>"odstranění zeminy z křídel, 50 %"1,5*0,5*4*0,5</t>
  </si>
  <si>
    <t>-1691544540</t>
  </si>
  <si>
    <t>"odstranění ochrany SVI"</t>
  </si>
  <si>
    <t>"Římsy"7*0,5*2*0,05</t>
  </si>
  <si>
    <t>985121122</t>
  </si>
  <si>
    <t>Tryskání degradovaného betonu stěn a rubu kleneb vodou pod tlakem přes 300 do 1250 barů</t>
  </si>
  <si>
    <t>-1467761050</t>
  </si>
  <si>
    <t>"Římsy uvnitř"7*0,5*2</t>
  </si>
  <si>
    <t>"římsy zčela a zvrchu"7*1,25*2+7*0,53*2</t>
  </si>
  <si>
    <t>"otvor klenby"3,14*1*1*4,97+0,8*4,97*2</t>
  </si>
  <si>
    <t>"Čela a křídla (odhad)"2*6,75</t>
  </si>
  <si>
    <t>985232111</t>
  </si>
  <si>
    <t>Hloubkové spárování zdiva aktivovanou maltou spára hl do 80 mm dl do 6 m/m2</t>
  </si>
  <si>
    <t>1771061242</t>
  </si>
  <si>
    <t>"spárování dle požadavku investora"4</t>
  </si>
  <si>
    <t>1634747682</t>
  </si>
  <si>
    <t>"úprava podkladu pro izolaci"</t>
  </si>
  <si>
    <t>"odhad 10 % betonových ploch"5</t>
  </si>
  <si>
    <t>985311117</t>
  </si>
  <si>
    <t>Reprofilace stěn cementovou sanační maltou tl přes 60 do 70 mm</t>
  </si>
  <si>
    <t>-1671409462</t>
  </si>
  <si>
    <t>"ojediněná úprava podkladu pro izolaci 20 % plochy nad nosnou konstrukcí"</t>
  </si>
  <si>
    <t>"nosná konstrukce"7*(2,429+2,396)*0,2</t>
  </si>
  <si>
    <t>530531659</t>
  </si>
  <si>
    <t>45,775+6,755</t>
  </si>
  <si>
    <t>-1177318339</t>
  </si>
  <si>
    <t>6,4</t>
  </si>
  <si>
    <t>-356614652</t>
  </si>
  <si>
    <t>"odhah 50 Km"6,4*4</t>
  </si>
  <si>
    <t>-1359705015</t>
  </si>
  <si>
    <t>-1062047893</t>
  </si>
  <si>
    <t>40,775*5/1000</t>
  </si>
  <si>
    <t>587417326</t>
  </si>
  <si>
    <t>"vruty po 300 mm" 2*24</t>
  </si>
  <si>
    <t>-2052500265</t>
  </si>
  <si>
    <t>2*7,0</t>
  </si>
  <si>
    <t>-1331930508</t>
  </si>
  <si>
    <t>"odvodnění"1,6*(2,429+2,396)*2</t>
  </si>
  <si>
    <t>1311480300</t>
  </si>
  <si>
    <t>56,215*0,0003 'Přepočtené koeficientem množství</t>
  </si>
  <si>
    <t>-17462816</t>
  </si>
  <si>
    <t>-1602633768</t>
  </si>
  <si>
    <t>56,215*1,1655 'Přepočtené koeficientem množství</t>
  </si>
  <si>
    <t>981593503</t>
  </si>
  <si>
    <t>1831470458</t>
  </si>
  <si>
    <t>-883322226</t>
  </si>
  <si>
    <t>-1028347866</t>
  </si>
  <si>
    <t>2053456172</t>
  </si>
  <si>
    <t>2*7</t>
  </si>
  <si>
    <t>-593743480</t>
  </si>
  <si>
    <t>887489670</t>
  </si>
  <si>
    <t>SO 02.8 - Propustek v km 98,041</t>
  </si>
  <si>
    <t>-1078758318</t>
  </si>
  <si>
    <t>"odstranění mechu z říms"1,6*(0,4+0,2)*2</t>
  </si>
  <si>
    <t>529690196</t>
  </si>
  <si>
    <t>3*6+7*6</t>
  </si>
  <si>
    <t>938131111</t>
  </si>
  <si>
    <t>Odstranění přebytečné zeminy (nánosů) u říms průčelního zdiva a křídel ručně</t>
  </si>
  <si>
    <t>-2078357204</t>
  </si>
  <si>
    <t>"Úprava prostoru nad římsami s rozprostřením"3+3</t>
  </si>
  <si>
    <t>-515619868</t>
  </si>
  <si>
    <t>"odstranění nánosů z říms"1,6*0,4*2</t>
  </si>
  <si>
    <t>860268422</t>
  </si>
  <si>
    <t>0,72*13*0,25</t>
  </si>
  <si>
    <t>952904152</t>
  </si>
  <si>
    <t>Čištění mostních objektů - pročištění vtoků a výtoků ručně</t>
  </si>
  <si>
    <t>1633414271</t>
  </si>
  <si>
    <t>2+1</t>
  </si>
  <si>
    <t>528835441</t>
  </si>
  <si>
    <t>"otvor odhad"2,7*13,05</t>
  </si>
  <si>
    <t>"římsy a čela odhad"5</t>
  </si>
  <si>
    <t>-335705251</t>
  </si>
  <si>
    <t>-1711190001</t>
  </si>
  <si>
    <t>"Reprofilace římsy"1,6*(0,4+0,2)*2</t>
  </si>
  <si>
    <t>-1113018570</t>
  </si>
  <si>
    <t>985311911</t>
  </si>
  <si>
    <t>Příplatek při reprofilaci sanační maltou za práci ve stísněném prostoru</t>
  </si>
  <si>
    <t>1075306254</t>
  </si>
  <si>
    <t>-2146984096</t>
  </si>
  <si>
    <t>997013635</t>
  </si>
  <si>
    <t>Poplatek za uložení na skládce (skládkovné) komunálního odpadu kód odpadu 20 03 01</t>
  </si>
  <si>
    <t>2019030378</t>
  </si>
  <si>
    <t>9,078</t>
  </si>
  <si>
    <t>-1387531238</t>
  </si>
  <si>
    <t>(3+2,34)*1,7</t>
  </si>
  <si>
    <t>1788606060</t>
  </si>
  <si>
    <t>9,078*5</t>
  </si>
  <si>
    <t>-1553827473</t>
  </si>
  <si>
    <t>-2006635077</t>
  </si>
  <si>
    <t>SO 02.9 - Propustek v km 98,359 - zrušení</t>
  </si>
  <si>
    <t>131113711</t>
  </si>
  <si>
    <t>Hloubení zapažených jam v soudržných horninách třídy těžitelnosti I skupiny 1 a 2 ručně</t>
  </si>
  <si>
    <t>-1135457091</t>
  </si>
  <si>
    <t>"Výkop sondy k ověření stavu propustku"3*3*0,8</t>
  </si>
  <si>
    <t>-426757438</t>
  </si>
  <si>
    <t>"Zpětný zásyp po sondě"3*3*0,8</t>
  </si>
  <si>
    <t>SO 02.10 - Most v km 98,732</t>
  </si>
  <si>
    <t>SO 2.10.1 - Železniční svršek</t>
  </si>
  <si>
    <t xml:space="preserve">      52 - Kolej</t>
  </si>
  <si>
    <t>Kolej</t>
  </si>
  <si>
    <t>5958158080</t>
  </si>
  <si>
    <t>Podložka z penefolu pod podkladnici 390/210/5 (žebrová podkl. R4Md, S4Md; průměr otvorů 44)</t>
  </si>
  <si>
    <t>128</t>
  </si>
  <si>
    <t>1695038561</t>
  </si>
  <si>
    <t>5958134040</t>
  </si>
  <si>
    <t>Součásti upevňovací kroužek pružný dvojitý Fe 6</t>
  </si>
  <si>
    <t>1995779662</t>
  </si>
  <si>
    <t>3*2*4</t>
  </si>
  <si>
    <t>5958158008</t>
  </si>
  <si>
    <t>Podložka pryžová pod patu kolejnice S49-M 220/126/6</t>
  </si>
  <si>
    <t>1754046292</t>
  </si>
  <si>
    <t>5958134075</t>
  </si>
  <si>
    <t>Součásti upevňovací vrtule R1(145)</t>
  </si>
  <si>
    <t>863346206</t>
  </si>
  <si>
    <t>5958140010</t>
  </si>
  <si>
    <t>Podkladnice žebrová tv. S4M pro mostnice</t>
  </si>
  <si>
    <t>602644301</t>
  </si>
  <si>
    <t>5958134020</t>
  </si>
  <si>
    <t>Součásti upevňovací svěrka Skl 24</t>
  </si>
  <si>
    <t>-1052718588</t>
  </si>
  <si>
    <t>5958134043</t>
  </si>
  <si>
    <t>Součásti upevňovací šroub svěrkový RS 0 (M22x70)</t>
  </si>
  <si>
    <t>-622060722</t>
  </si>
  <si>
    <t>5958134110</t>
  </si>
  <si>
    <t>Součásti upevňovací matice M22</t>
  </si>
  <si>
    <t>-207991157</t>
  </si>
  <si>
    <t>5958134125</t>
  </si>
  <si>
    <t>Součásti upevňovací podložka Uls 6</t>
  </si>
  <si>
    <t>1573146976</t>
  </si>
  <si>
    <t>5906060010</t>
  </si>
  <si>
    <t>Vrtání pražce dřevěného do 8 otvorů</t>
  </si>
  <si>
    <t>-195096282</t>
  </si>
  <si>
    <t>mostnice</t>
  </si>
  <si>
    <t>5906080015</t>
  </si>
  <si>
    <t>Vystrojení pražce dřevěného s podkladnicovým upevněním čtyři vrtule</t>
  </si>
  <si>
    <t>-921105847</t>
  </si>
  <si>
    <t>SO 2.10.2 - Most</t>
  </si>
  <si>
    <t>-1375140351</t>
  </si>
  <si>
    <t>"Odstranění travin a křovin pod mostem dle požadavku správce"176</t>
  </si>
  <si>
    <t>421941321</t>
  </si>
  <si>
    <t>Montáž podlahy z plechů bez výztuh při opravě mostu</t>
  </si>
  <si>
    <t>-1815724514</t>
  </si>
  <si>
    <t>"oprava chdníkových hlavových a středovýc podlah, upevnění uvolněných částí"</t>
  </si>
  <si>
    <t>"rozsah dle požadavku správce"75</t>
  </si>
  <si>
    <t>"montáž pro výměnu mostnic pod MDZ"8</t>
  </si>
  <si>
    <t>421941521</t>
  </si>
  <si>
    <t>Demontáž podlahových plechů bez výztuh na mostech</t>
  </si>
  <si>
    <t>959201251</t>
  </si>
  <si>
    <t>"demontáž pro výměnu mostnic pod MDZ"8</t>
  </si>
  <si>
    <t>429173112</t>
  </si>
  <si>
    <t>Přizvednutí a spuštění kcí hmotnosti přes 10 do 50 t</t>
  </si>
  <si>
    <t>-1616901020</t>
  </si>
  <si>
    <t>"Přizvednutí konstrukce pro rektifikaci ložisek plnostěnné KCE"2*2</t>
  </si>
  <si>
    <t>429173113</t>
  </si>
  <si>
    <t>Přizvednutí a spuštění kcí hmotnosti přes 50 do 100 t</t>
  </si>
  <si>
    <t>-348348011</t>
  </si>
  <si>
    <t>"Přizvednutí konstrukce pro rektifikaci ložisek příhradové KCE"3*2</t>
  </si>
  <si>
    <t>521272215</t>
  </si>
  <si>
    <t>Demontáž mostnic s odsunem hmot mimo objekt mostu</t>
  </si>
  <si>
    <t>-1820898072</t>
  </si>
  <si>
    <t>"mostnice pod MDZ"3</t>
  </si>
  <si>
    <t>521273111</t>
  </si>
  <si>
    <t>Výroba dřevěných mostnic železničního mostu v přímé, v oblouku nebo přechodnici bez převýšení</t>
  </si>
  <si>
    <t>2133718294</t>
  </si>
  <si>
    <t>521273211</t>
  </si>
  <si>
    <t>Montáž dřevěných mostnic železničního mostu v přímé, v oblouku nebo přechodnici bez převýšení</t>
  </si>
  <si>
    <t>-1542274959</t>
  </si>
  <si>
    <t>60815370</t>
  </si>
  <si>
    <t>mostnice dřevěná impregnovaná olejem DB 240x260mm dl 2,5m</t>
  </si>
  <si>
    <t>1713662128</t>
  </si>
  <si>
    <t>3*0,13824 'Přepočtené koeficientem množství</t>
  </si>
  <si>
    <t>628633111</t>
  </si>
  <si>
    <t>Spárování kamenného zdiva mostů aktivovanou maltou spára hl do 40 mm dl do 6 m/m2</t>
  </si>
  <si>
    <t>-1599729229</t>
  </si>
  <si>
    <t>"obnova spárování pilířů a opěr dle požadavku správce"80</t>
  </si>
  <si>
    <t>936171150R</t>
  </si>
  <si>
    <t>Demontáž pojistných úhelníků L 160 x 160 x 40 na železničních mostech přímých nebo v oblouku</t>
  </si>
  <si>
    <t>1575835910</t>
  </si>
  <si>
    <t>"demontáž PÚ z důvodu výměny mostnic pod rušeným MDZ"2*12,5</t>
  </si>
  <si>
    <t>"Demontáž výběhů L 150x100"2*10*2</t>
  </si>
  <si>
    <t>13010288</t>
  </si>
  <si>
    <t>tyč ocelová plochá jakost S235JR (11 375) 100x10mm</t>
  </si>
  <si>
    <t>421417025</t>
  </si>
  <si>
    <t>"podložky pod pojistné úhelníky na VPS pražcích 200x10 mm"</t>
  </si>
  <si>
    <t>2*2*18*0,2*7,85/1000*1,05</t>
  </si>
  <si>
    <t>936171211R</t>
  </si>
  <si>
    <t>Výroba pojistných úhelníků L 160x100x14 pro kolej S 49 na mostě</t>
  </si>
  <si>
    <t>-1506833289</t>
  </si>
  <si>
    <t>"pojistné úhelníky ve výbězích L 160 x 100 na VPS pražcích"2*10*2</t>
  </si>
  <si>
    <t>936171311R</t>
  </si>
  <si>
    <t>Montáž pojistných úhelníků L 160x100x14 v koleji S 49 na mostě</t>
  </si>
  <si>
    <t>1734889903</t>
  </si>
  <si>
    <t>"VPS pražce pod PÚ budou součástí dodávky prací železničního svršku"</t>
  </si>
  <si>
    <t>"PÚ včetně upevňovacího materiálu součástí dodávky mostu"</t>
  </si>
  <si>
    <t>"montáž PÚ z důvodu výměny mostnic pod rušeným MDZ"2*12,5</t>
  </si>
  <si>
    <t>13011059</t>
  </si>
  <si>
    <t>úhelník ocelový nerovnostranný jakost S235JR (11 375) 150x100x12mm</t>
  </si>
  <si>
    <t>2021283989</t>
  </si>
  <si>
    <t>40*0,02273 'Přepočtené koeficientem množství</t>
  </si>
  <si>
    <t>-1787072204</t>
  </si>
  <si>
    <t>"Čištění ocelové konstrukce od usazenin, zejména styčníky nad ložisky"4*5*3</t>
  </si>
  <si>
    <t>"Očištění opěr, pilířů a úložných blokuů od nečistot"17,8+17,7+95+50+55</t>
  </si>
  <si>
    <t>9389052R</t>
  </si>
  <si>
    <t>Údržba OK mostů - úprava pojistných úhelníků 160 x 100 x 14 mm</t>
  </si>
  <si>
    <t>soubor</t>
  </si>
  <si>
    <t>-842104183</t>
  </si>
  <si>
    <t>"Oprava styků pojistných úhelníků na nosných konstrukcích"</t>
  </si>
  <si>
    <t>"Doplnění chybějících šroubů a vrtulí"</t>
  </si>
  <si>
    <t>"Rozsah dle požadavku správce, 14 styků"</t>
  </si>
  <si>
    <t>938905311</t>
  </si>
  <si>
    <t>Údržba OK mostů - očistění, nátěr, namazání ložisek</t>
  </si>
  <si>
    <t>341202912</t>
  </si>
  <si>
    <t>4*5</t>
  </si>
  <si>
    <t>938905312</t>
  </si>
  <si>
    <t>Údržba OK mostů - vysekání obetonávky ložisek a zalití ložiskových desek</t>
  </si>
  <si>
    <t>-1492891210</t>
  </si>
  <si>
    <t>941111111</t>
  </si>
  <si>
    <t>Montáž lešení řadového trubkového lehkého s podlahami zatížení do 200 kg/m2 š od 0,6 do 0,9 m v do 10 m</t>
  </si>
  <si>
    <t>788866712</t>
  </si>
  <si>
    <t>4*20</t>
  </si>
  <si>
    <t>941111211</t>
  </si>
  <si>
    <t>Příplatek k lešení řadovému trubkovému lehkému s podlahami do 200 kg/m2 š od 0,6 do 0,9 m v do 10 m za každý den použití</t>
  </si>
  <si>
    <t>484246293</t>
  </si>
  <si>
    <t>4*20*20</t>
  </si>
  <si>
    <t>941111811</t>
  </si>
  <si>
    <t>Demontáž lešení řadového trubkového lehkého s podlahami zatížení do 200 kg/m2 š od 0,6 do 0,9 m v do 10 m</t>
  </si>
  <si>
    <t>686314652</t>
  </si>
  <si>
    <t>970173347</t>
  </si>
  <si>
    <t>"Reprofilace poškozených míst dle požadavku správce"50</t>
  </si>
  <si>
    <t>985311113</t>
  </si>
  <si>
    <t>Reprofilace stěn cementovou sanační maltou tl přes 20 do 30 mm</t>
  </si>
  <si>
    <t>-631925515</t>
  </si>
  <si>
    <t>"Reprofilace poškozených míst dle požadavku správce"15</t>
  </si>
  <si>
    <t>403706746</t>
  </si>
  <si>
    <t>"Reprofilace poškozených míst dle požadavku správce"10</t>
  </si>
  <si>
    <t>680541431</t>
  </si>
  <si>
    <t>25+10+6</t>
  </si>
  <si>
    <t>997211621</t>
  </si>
  <si>
    <t>Ekologická likvidace mostnic - drcení a odvoz do 20 km</t>
  </si>
  <si>
    <t>598911713</t>
  </si>
  <si>
    <t>152384169</t>
  </si>
  <si>
    <t>((0,2*0,1*2)+(2*0,01*(0,2+0,1)))*2*2*17,5</t>
  </si>
  <si>
    <t>"úhelník"10*2*2*0,51</t>
  </si>
  <si>
    <t>23,620*0,015</t>
  </si>
  <si>
    <t>1482560563</t>
  </si>
  <si>
    <t>23,620*4*0,35</t>
  </si>
  <si>
    <t>1950225201</t>
  </si>
  <si>
    <t>-1354189785</t>
  </si>
  <si>
    <t>1581571943</t>
  </si>
  <si>
    <t>23,62*2</t>
  </si>
  <si>
    <t>1535200850</t>
  </si>
  <si>
    <t>SO 02.11 - Propustek v km 99,157</t>
  </si>
  <si>
    <t>-1183580372</t>
  </si>
  <si>
    <t>"výkop pro gabion, obě strany"0,6*1,5*0,5*4</t>
  </si>
  <si>
    <t>-1625914755</t>
  </si>
  <si>
    <t>"z výkopu pro gabiony, obě strany"0,6*1,5*0,5*4</t>
  </si>
  <si>
    <t>460392517</t>
  </si>
  <si>
    <t>-1623349008</t>
  </si>
  <si>
    <t>"hutněný podklad pro gabiony, obě strany"0,6*1,5*0,1*4*1,7</t>
  </si>
  <si>
    <t>-95583924</t>
  </si>
  <si>
    <t>"hutněný podklad pro gabiony, obě strany"0,6*1,5*0,1*4</t>
  </si>
  <si>
    <t>336909171</t>
  </si>
  <si>
    <t>"gabiony, obě strany"0,6*1,5*1*4</t>
  </si>
  <si>
    <t>433810396</t>
  </si>
  <si>
    <t>"podlití patních plechů na římsách"0,2*0,2*4</t>
  </si>
  <si>
    <t>-1435503225</t>
  </si>
  <si>
    <t>"podlití patních plechů na římsách"0,2*0,2*4*2</t>
  </si>
  <si>
    <t>1160165456</t>
  </si>
  <si>
    <t>25+68+49+75</t>
  </si>
  <si>
    <t>629992115</t>
  </si>
  <si>
    <t>Zatmelení spar mezi mostními prefabrikáty š do 50 mm PUR tmelem včetně výplně PUR pěnou</t>
  </si>
  <si>
    <t>-1283751880</t>
  </si>
  <si>
    <t>"Podélná trhlina"5,3</t>
  </si>
  <si>
    <t>1699467193</t>
  </si>
  <si>
    <t>-658103627</t>
  </si>
  <si>
    <t>1771953807</t>
  </si>
  <si>
    <t>(0,2*4)*31,4/1000</t>
  </si>
  <si>
    <t>113032148</t>
  </si>
  <si>
    <t>(4,5*2*2)*3,77/1000</t>
  </si>
  <si>
    <t>-280048476</t>
  </si>
  <si>
    <t>4,5*2*5,49/1000</t>
  </si>
  <si>
    <t>-41964867</t>
  </si>
  <si>
    <t>((1,05*4)+(1,5*4))*7,39/1000</t>
  </si>
  <si>
    <t>530378936</t>
  </si>
  <si>
    <t>"čelo a čelní hrana trouby, obě strany"(1,5*0,7+4*0,15)*2</t>
  </si>
  <si>
    <t>1790932628</t>
  </si>
  <si>
    <t>2*15*2</t>
  </si>
  <si>
    <t>-1821203712</t>
  </si>
  <si>
    <t>"odstranění zeminy kolen čela trouby"2*0,5*0,2*4</t>
  </si>
  <si>
    <t>-1228169806</t>
  </si>
  <si>
    <t>1,2*13,2*0,1</t>
  </si>
  <si>
    <t>-766662381</t>
  </si>
  <si>
    <t>1,2*3*0,15*2</t>
  </si>
  <si>
    <t>961705261</t>
  </si>
  <si>
    <t>"římsy"1,5*(0,45+0,25)*2</t>
  </si>
  <si>
    <t>"čela"(1,5*0,7+1,5*0,8)*2</t>
  </si>
  <si>
    <t>"otvor a čelní strana otvoru"5,3*13,2</t>
  </si>
  <si>
    <t>-555052988</t>
  </si>
  <si>
    <t>-260594815</t>
  </si>
  <si>
    <t>-2125377468</t>
  </si>
  <si>
    <t>"otvor"5,3*13,2</t>
  </si>
  <si>
    <t>1085333888</t>
  </si>
  <si>
    <t>-1590271380</t>
  </si>
  <si>
    <t>1629156474</t>
  </si>
  <si>
    <t>1,2*13,2*0,1*1,7</t>
  </si>
  <si>
    <t>574514540</t>
  </si>
  <si>
    <t>1,2*3*0,15*2*1,7</t>
  </si>
  <si>
    <t>53105805</t>
  </si>
  <si>
    <t>1399124270</t>
  </si>
  <si>
    <t>4,529*4</t>
  </si>
  <si>
    <t>-2082521474</t>
  </si>
  <si>
    <t>620966403</t>
  </si>
  <si>
    <t>"madlo"4,5*2*0,23</t>
  </si>
  <si>
    <t>"příčle"4,5*4*0,19</t>
  </si>
  <si>
    <t>"stojka"(1,05*4+1,5*4)*0,27</t>
  </si>
  <si>
    <t>"patní desky"((0,2*0,2*2)+(0,02*4*0,2))*4</t>
  </si>
  <si>
    <t>8,928*0,015</t>
  </si>
  <si>
    <t>667907754</t>
  </si>
  <si>
    <t>8,628*4*0,35</t>
  </si>
  <si>
    <t>825257045</t>
  </si>
  <si>
    <t>1215532962</t>
  </si>
  <si>
    <t>-76442255</t>
  </si>
  <si>
    <t>8,628*2</t>
  </si>
  <si>
    <t>PLB.CTA0500</t>
  </si>
  <si>
    <t>HTEM trubka 110 - 500</t>
  </si>
  <si>
    <t>585980383</t>
  </si>
  <si>
    <t>"trubka na kotvení zábradlí do gabionu"4</t>
  </si>
  <si>
    <t>-2006546652</t>
  </si>
  <si>
    <t>SO 03 - Trakční a silnoproudá zařízení</t>
  </si>
  <si>
    <t>SO 03.1, SO 03.2 - t.ú. Blatec – Olomouc hl.n.</t>
  </si>
  <si>
    <t>SO 03.1 - t.ú. Blatec – Olomouc hl.n., TV žkm 99,472 – 93,350</t>
  </si>
  <si>
    <t>Jan Michalík</t>
  </si>
  <si>
    <t>ENPRO Energo s.r.o.</t>
  </si>
  <si>
    <t>HSV - HSV</t>
  </si>
  <si>
    <t xml:space="preserve">    10A - Základy</t>
  </si>
  <si>
    <t xml:space="preserve">    10B - Stožáry</t>
  </si>
  <si>
    <t xml:space="preserve">    10C - Vodiče</t>
  </si>
  <si>
    <t xml:space="preserve">    10D - Demontáže</t>
  </si>
  <si>
    <t xml:space="preserve">    10R - Revize</t>
  </si>
  <si>
    <t xml:space="preserve">    10 H - Hlavičky základů</t>
  </si>
  <si>
    <t>10A</t>
  </si>
  <si>
    <t>Základy</t>
  </si>
  <si>
    <t>7497131010</t>
  </si>
  <si>
    <t>Úprava kabelů u základu trakčního vedení</t>
  </si>
  <si>
    <t>-813779336</t>
  </si>
  <si>
    <t>7497100010</t>
  </si>
  <si>
    <t xml:space="preserve">Základy trakčního vedení  Materiál pro úpravu kabelů u základu TV</t>
  </si>
  <si>
    <t>1641417177</t>
  </si>
  <si>
    <t>7497150510</t>
  </si>
  <si>
    <t>Zhotovení základu trakčního vedení včetně geodet. bodu, vytyčení a sondy, výkop zemina tř. 2 až 4 hloubeného</t>
  </si>
  <si>
    <t>243872697</t>
  </si>
  <si>
    <t>Poznámka k položce:_x000d_
TP č14+K14 dle mapy</t>
  </si>
  <si>
    <t>7497100020</t>
  </si>
  <si>
    <t xml:space="preserve">Základy trakčního vedení  Hloubený základ TV - materiál</t>
  </si>
  <si>
    <t>-923088749</t>
  </si>
  <si>
    <t>7497100060</t>
  </si>
  <si>
    <t xml:space="preserve">Základy trakčního vedení  Výztuž pro základ TV - jednodílná</t>
  </si>
  <si>
    <t>-1167012134</t>
  </si>
  <si>
    <t>7497100080</t>
  </si>
  <si>
    <t xml:space="preserve">Základy trakčního vedení  Svorníkový koš pro základ TV</t>
  </si>
  <si>
    <t>1806771463</t>
  </si>
  <si>
    <t>7497152010</t>
  </si>
  <si>
    <t>Montáž kotevního sloupku trakčního vedení</t>
  </si>
  <si>
    <t>1923666900</t>
  </si>
  <si>
    <t>7497100100</t>
  </si>
  <si>
    <t xml:space="preserve">Základy trakčního vedení  Kotevní sloupek TV</t>
  </si>
  <si>
    <t>358247873</t>
  </si>
  <si>
    <t>10B</t>
  </si>
  <si>
    <t>Stožáry</t>
  </si>
  <si>
    <t>7497251015</t>
  </si>
  <si>
    <t>Montáž stožárů trakčního vedení výšky do 14 m, typ TS, TSI, TBS, TBSI</t>
  </si>
  <si>
    <t>64575586</t>
  </si>
  <si>
    <t>7497200140</t>
  </si>
  <si>
    <t xml:space="preserve">Stožáry trakčního vedení  Stožár TV - typ ( TS,TSI 245 ) od 10m - do 14m vč. uzavíracího nátěru</t>
  </si>
  <si>
    <t>1594030253</t>
  </si>
  <si>
    <t>10C</t>
  </si>
  <si>
    <t>Vodiče</t>
  </si>
  <si>
    <t>7497350025</t>
  </si>
  <si>
    <t>Montáž závěsu na konzole s přídavným lanem</t>
  </si>
  <si>
    <t>-1617430133</t>
  </si>
  <si>
    <t>7497300030</t>
  </si>
  <si>
    <t xml:space="preserve">Vodiče trakčního vedení  Závěs na konzole s přídavným lanem</t>
  </si>
  <si>
    <t>1220238741</t>
  </si>
  <si>
    <t>7497350070</t>
  </si>
  <si>
    <t>Uvolnění a zpětná montáž troleje nebo nosného lana z ramene trakčního vedení, SIK, závěsu</t>
  </si>
  <si>
    <t>-1558204180</t>
  </si>
  <si>
    <t>7497350200</t>
  </si>
  <si>
    <t>Montáž věšáku troleje</t>
  </si>
  <si>
    <t>-1953086491</t>
  </si>
  <si>
    <t>7497300250</t>
  </si>
  <si>
    <t xml:space="preserve">Vodiče trakčního vedení  Svorka věšáková bronzová pro lano Bz10 mm2, např. T33/I</t>
  </si>
  <si>
    <t>1094226205</t>
  </si>
  <si>
    <t>7497350270</t>
  </si>
  <si>
    <t>Montáž pevného bodu kompenzované sestavy</t>
  </si>
  <si>
    <t>310245332</t>
  </si>
  <si>
    <t>7497300330</t>
  </si>
  <si>
    <t xml:space="preserve">Vodiče trakčního vedení  Pevný bod kompenzované sestavy</t>
  </si>
  <si>
    <t>-1835071794</t>
  </si>
  <si>
    <t>7497350290</t>
  </si>
  <si>
    <t>Montáž kotvení pevného bodu na stožár T, P, 2T, DS</t>
  </si>
  <si>
    <t>459386379</t>
  </si>
  <si>
    <t>7497300340</t>
  </si>
  <si>
    <t xml:space="preserve">Vodiče trakčního vedení  Materiál sestavení pro kotvení pevného bodu na stož. T, P, 2T, DS</t>
  </si>
  <si>
    <t>-1380019586</t>
  </si>
  <si>
    <t>7497350330</t>
  </si>
  <si>
    <t>Montáž lan pevných bodů a odtahů 50 mm2 Bz, Fe</t>
  </si>
  <si>
    <t>1063609851</t>
  </si>
  <si>
    <t>7497300540</t>
  </si>
  <si>
    <t xml:space="preserve">Vodiče trakčního vedení  lano 50 mm2 Bz (např. lano nosné, směrové, příčné, pevných bodů, odtahů)</t>
  </si>
  <si>
    <t>646081570</t>
  </si>
  <si>
    <t>7497350670</t>
  </si>
  <si>
    <t>Zakotvení stožáru BP nebo T - 21 kN</t>
  </si>
  <si>
    <t>-2085528426</t>
  </si>
  <si>
    <t>7497300760</t>
  </si>
  <si>
    <t xml:space="preserve">Vodiče trakčního vedení  Zakotvení stožáru BP, stožáru T (0 - 21kN)</t>
  </si>
  <si>
    <t>1599534234</t>
  </si>
  <si>
    <t>7497350720</t>
  </si>
  <si>
    <t>Výšková regulace troleje</t>
  </si>
  <si>
    <t>-874223389</t>
  </si>
  <si>
    <t>7497350730</t>
  </si>
  <si>
    <t>Montáž definitivní regulace pohyblivého kotvení troleje</t>
  </si>
  <si>
    <t>117254916</t>
  </si>
  <si>
    <t>7497350732</t>
  </si>
  <si>
    <t>Montáž definitivní regulace pohyblivého kotvení nosného lana</t>
  </si>
  <si>
    <t>-1161409910</t>
  </si>
  <si>
    <t>7497350750</t>
  </si>
  <si>
    <t>Zajištění kotvení nosného lana a troleje všech sestavení</t>
  </si>
  <si>
    <t>-423386614</t>
  </si>
  <si>
    <t>7497350760</t>
  </si>
  <si>
    <t>Zkouška trakčního vedení vlastností mechanických</t>
  </si>
  <si>
    <t>1660467187</t>
  </si>
  <si>
    <t>7497350765</t>
  </si>
  <si>
    <t>Zkouška trakčního vedení vlastností elektrických</t>
  </si>
  <si>
    <t>-608467877</t>
  </si>
  <si>
    <t>7497351400</t>
  </si>
  <si>
    <t>Upevnění konzol středové, stranové</t>
  </si>
  <si>
    <t>447269593</t>
  </si>
  <si>
    <t>7497301800</t>
  </si>
  <si>
    <t xml:space="preserve">Vodiče trakčního vedení  Materiál sestavení pro upevnění konzol středové,stranové</t>
  </si>
  <si>
    <t>1448239857</t>
  </si>
  <si>
    <t>7497351780</t>
  </si>
  <si>
    <t>Číslování stožárů a pohonů odpojovačů 1 - 3 znaky</t>
  </si>
  <si>
    <t>-536397195</t>
  </si>
  <si>
    <t>7497302260</t>
  </si>
  <si>
    <t xml:space="preserve">Vodiče trakčního vedení  Tabulka číslování stožárů a pohonů odpojovačů 1 - 3 znaky</t>
  </si>
  <si>
    <t>1204176596</t>
  </si>
  <si>
    <t>7497351810</t>
  </si>
  <si>
    <t>Úpravy stávajícího trakčního vedení provizorní stavy za 100 m</t>
  </si>
  <si>
    <t>-1111183629</t>
  </si>
  <si>
    <t>7497351830</t>
  </si>
  <si>
    <t>Aktualizace trakčního vedení dle kolejových postupů za 100 m zprovozňované skupiny</t>
  </si>
  <si>
    <t>-1963813217</t>
  </si>
  <si>
    <t>10D</t>
  </si>
  <si>
    <t>Demontáže</t>
  </si>
  <si>
    <t>5915035010</t>
  </si>
  <si>
    <t>Bourání nosné desky pevné jízdní dráhy (PJD) (Železobetonového základu)</t>
  </si>
  <si>
    <t>-1321567482</t>
  </si>
  <si>
    <t>7497271015</t>
  </si>
  <si>
    <t>Demontáže zařízení trakčního vedení stožáru TS, TBS</t>
  </si>
  <si>
    <t>613491901</t>
  </si>
  <si>
    <t>7497271045</t>
  </si>
  <si>
    <t>Demontáže zařízení trakčního vedení stožáru konzoly TV</t>
  </si>
  <si>
    <t>683128586</t>
  </si>
  <si>
    <t>7497371040</t>
  </si>
  <si>
    <t>Demontáže zařízení trakčního vedení závěsu věšáku</t>
  </si>
  <si>
    <t>1316131410</t>
  </si>
  <si>
    <t>7497371065</t>
  </si>
  <si>
    <t>Demontáže zařízení trakčního vedení závěsu vložené izolace</t>
  </si>
  <si>
    <t>1254185900</t>
  </si>
  <si>
    <t>7497371070</t>
  </si>
  <si>
    <t>Demontáže zařízení trakčního vedení závěsu pevného bodu</t>
  </si>
  <si>
    <t>-1174769811</t>
  </si>
  <si>
    <t>7497371210</t>
  </si>
  <si>
    <t>Demontáže zařízení trakčního vedení nosného lana včetně nástavků stříhání</t>
  </si>
  <si>
    <t>-1856898203</t>
  </si>
  <si>
    <t>7497371730</t>
  </si>
  <si>
    <t>Demontáže zařízení trakčního vedení lávky pro odpojovač nestandardní kovové konstrukce</t>
  </si>
  <si>
    <t>1645079943</t>
  </si>
  <si>
    <t>Poznámka k položce:_x000d_
Kotevní sloupek I</t>
  </si>
  <si>
    <t>10R</t>
  </si>
  <si>
    <t>Revize</t>
  </si>
  <si>
    <t>7499250520</t>
  </si>
  <si>
    <t>Vyhotovení výchozí revizní zprávy pro opravné práce pro objem investičních nákladů přes 500 000 do 1 000 000 Kč</t>
  </si>
  <si>
    <t>-779056509</t>
  </si>
  <si>
    <t>7499250525</t>
  </si>
  <si>
    <t>Vyhotovení výchozí revizní zprávy příplatek za každých dalších i započatých 500 000 Kč přes 1 000 000 Kč</t>
  </si>
  <si>
    <t>-38141319</t>
  </si>
  <si>
    <t>7499251020</t>
  </si>
  <si>
    <t>Provedení technické prohlídky a zkoušky na silnoproudém zařízení, zařízení TV, zařízení NS, transformoven, EPZ pro opravné práce pro objem investičních nákladů přes 500 000 do 1 000 000 Kč</t>
  </si>
  <si>
    <t>1235706319</t>
  </si>
  <si>
    <t>7499251025</t>
  </si>
  <si>
    <t>Provedení technické prohlídky a zkoušky na silnoproudém zařízení, zařízení TV, zařízení NS, transformoven, EPZ příplatek za každých dalších i započatých 500 000 Kč přes 1 000 000 Kč</t>
  </si>
  <si>
    <t>370532980</t>
  </si>
  <si>
    <t>7499451010</t>
  </si>
  <si>
    <t>Vydání průkazu způsobilosti pro funkční celek, provizorní stav</t>
  </si>
  <si>
    <t>872371213</t>
  </si>
  <si>
    <t>-617097520</t>
  </si>
  <si>
    <t>Poznámka k položce:_x000d_
Zemina z výkopu základů 8m3*1,85t</t>
  </si>
  <si>
    <t>-1214719932</t>
  </si>
  <si>
    <t>Doprava materiálu mechanizací o nosnosti přes 3,5 t objemnějšího kusového materiálu (prefabrikátů, stožárů, výhybek, rozvaděčů, vybouraných hmot atd.) do 10 km</t>
  </si>
  <si>
    <t>-1163153835</t>
  </si>
  <si>
    <t>Poznámka k položce:_x000d_
Demontáž základů 3m3*2,5t</t>
  </si>
  <si>
    <t>Doprava materiálu mechanizací o nosnosti přes 3,5 t objemnějšího kusového materiálu (prefabrikátů, stožárů, výhybek, rozvaděčů, vybouraných hmot atd.) příplatek za každých dalších 10 km</t>
  </si>
  <si>
    <t>1861740638</t>
  </si>
  <si>
    <t>7497655010</t>
  </si>
  <si>
    <t>Tažné hnací vozidlo k pracovním soupravám pro montáž a demontáž</t>
  </si>
  <si>
    <t>274819877</t>
  </si>
  <si>
    <t>Poznámka k položce:_x000d_
Přesun tažného hnacího vozidla_x000d_
s pracovní soupravou na místo stavby, nebo z místa stavby.</t>
  </si>
  <si>
    <t>1636345918</t>
  </si>
  <si>
    <t>9902900200</t>
  </si>
  <si>
    <t>Naložení objemnějšího kusového materiálu, vybouraných hmot</t>
  </si>
  <si>
    <t>1996540300</t>
  </si>
  <si>
    <t>9909000100</t>
  </si>
  <si>
    <t>Poplatek za uložení suti nebo hmot na oficiální skládku</t>
  </si>
  <si>
    <t>-1502066173</t>
  </si>
  <si>
    <t>Poplatek uložení odpadu betonových prefabrikátů</t>
  </si>
  <si>
    <t>1236500959</t>
  </si>
  <si>
    <t>10 H</t>
  </si>
  <si>
    <t>Hlavičky základů</t>
  </si>
  <si>
    <t>5915005020</t>
  </si>
  <si>
    <t>Hloubení rýh nebo jam ručně na železničním spodku třídy těžitelnosti I skupiny 2</t>
  </si>
  <si>
    <t>-160877379</t>
  </si>
  <si>
    <t>Poznámka k položce:_x000d_
42 ks hlaviček základů TP x0,5m3</t>
  </si>
  <si>
    <t>5915007020</t>
  </si>
  <si>
    <t>Zásyp jam nebo rýh sypaninou na železničním spodku se zhutněním</t>
  </si>
  <si>
    <t>1060084218</t>
  </si>
  <si>
    <t>251416215</t>
  </si>
  <si>
    <t>Poznámka k položce:_x000d_
42 ks hlaviček základů TP x 2m2</t>
  </si>
  <si>
    <t>-1585312857</t>
  </si>
  <si>
    <t>Poznámka k položce:_x000d_
Odbourání betonu hlaviček základů 42 ks*0,85m3</t>
  </si>
  <si>
    <t>7497152510</t>
  </si>
  <si>
    <t>Povrchová úprava stávajícího základu trakčního vedení tmelem</t>
  </si>
  <si>
    <t>1763367201</t>
  </si>
  <si>
    <t>Poznámka k položce:_x000d_
42ks základu *2,75m2</t>
  </si>
  <si>
    <t>7497100110</t>
  </si>
  <si>
    <t xml:space="preserve">Základy trakčního vedení  Materiál pro úpravu stávajícího základu TV - povrchový tmel</t>
  </si>
  <si>
    <t>1406619615</t>
  </si>
  <si>
    <t>5913420310</t>
  </si>
  <si>
    <t>Nátěr výstroje dráhy jednobarevný plechu podlahového</t>
  </si>
  <si>
    <t>455960285</t>
  </si>
  <si>
    <t>Poznámka k položce:_x000d_
42 ks TP * 4m2</t>
  </si>
  <si>
    <t>7497700800</t>
  </si>
  <si>
    <t xml:space="preserve">Nátěry trakčního vedení  Barva a řed. pro rekonstrukci nátěru stožárů a bran</t>
  </si>
  <si>
    <t>-1873278912</t>
  </si>
  <si>
    <t>7497258015</t>
  </si>
  <si>
    <t>Montáž hlavičky na základ trakčního vedení typ HP</t>
  </si>
  <si>
    <t>-329762713</t>
  </si>
  <si>
    <t>Poznámka k položce:_x000d_
nové hlavičky TP – 40x (TP č. 15, 16, 18, 23, 24, 25, 32 2x, 37, 38, 39,42, 43, 45, 46 2x, 48, 52, 53, 54, 58 2x, 59 2x, 66, 81, 82, 83, 84, 85, 86, 87, 89, 2x, 90 2x, 96, 97, 98</t>
  </si>
  <si>
    <t>7497200600</t>
  </si>
  <si>
    <t xml:space="preserve">Stožáry trakčního vedení  Hlavička na základ TV typu HP</t>
  </si>
  <si>
    <t>-1738083514</t>
  </si>
  <si>
    <t>-1897975335</t>
  </si>
  <si>
    <t>Poznámka k položce:_x000d_
42ks * 0,85m3=35,7m3*2,5t</t>
  </si>
  <si>
    <t>-2103054498</t>
  </si>
  <si>
    <t>-365789503</t>
  </si>
  <si>
    <t>-1471349691</t>
  </si>
  <si>
    <t xml:space="preserve">SO 03.2 -  t.ú. Blatec – Olomouc hl.n., ukolejnění žkm 99,472 – 93,350</t>
  </si>
  <si>
    <t>7497351590</t>
  </si>
  <si>
    <t>Montáž ukolejnění s průrazkou T, P, 2T, BP, DS, OK - 1 vodič</t>
  </si>
  <si>
    <t>1878724326</t>
  </si>
  <si>
    <t>7497301980</t>
  </si>
  <si>
    <t xml:space="preserve">Vodiče trakčního vedení  Ukolejnění s průrazkou T, P, 2T, BP, DS, OK - 1 vodič</t>
  </si>
  <si>
    <t>733500490</t>
  </si>
  <si>
    <t>7497351610</t>
  </si>
  <si>
    <t>Montáž ukolejnění s průrazkou výzt. dvojice 2T, 2P - 1 vodič</t>
  </si>
  <si>
    <t>-1674871207</t>
  </si>
  <si>
    <t>7497302000</t>
  </si>
  <si>
    <t xml:space="preserve">Vodiče trakčního vedení  Ukolejnění s průrazkou výzt. dvojice 2T, 2P - 1 vodič</t>
  </si>
  <si>
    <t>1899581982</t>
  </si>
  <si>
    <t>7497351790</t>
  </si>
  <si>
    <t>Pospojování vodivých konstrukcí proudovou propojkou</t>
  </si>
  <si>
    <t>1526349238</t>
  </si>
  <si>
    <t>7497302270</t>
  </si>
  <si>
    <t xml:space="preserve">Vodiče trakčního vedení  Pospojování vodivých konstrukcí proudovou propojkou</t>
  </si>
  <si>
    <t>-1074855406</t>
  </si>
  <si>
    <t>7497351840</t>
  </si>
  <si>
    <t>Zpracování KSU a TP pro účely zavedení do provozu za 100 m</t>
  </si>
  <si>
    <t>942805877</t>
  </si>
  <si>
    <t>7497371625</t>
  </si>
  <si>
    <t>Demontáže zařízení trakčního vedení svodu ukolejnění konstrukcí a stožárů</t>
  </si>
  <si>
    <t>-1134320778</t>
  </si>
  <si>
    <t>7499256010</t>
  </si>
  <si>
    <t>Měření dotykových napětí u trakčního stožáru</t>
  </si>
  <si>
    <t>1526028124</t>
  </si>
  <si>
    <t>494889889</t>
  </si>
  <si>
    <t>1266943003</t>
  </si>
  <si>
    <t>-135764817</t>
  </si>
  <si>
    <t>-163664698</t>
  </si>
  <si>
    <t>-159873890</t>
  </si>
  <si>
    <t>SO 03.3 - PS 03.8 - ŽST Blatec - silnoproudá zařízení</t>
  </si>
  <si>
    <t>PS 03.8 - žst. Blatec - dispečerská řídící technika (ŽST)</t>
  </si>
  <si>
    <t>ŽST Blatec</t>
  </si>
  <si>
    <t>70994234</t>
  </si>
  <si>
    <t>CZ70994234</t>
  </si>
  <si>
    <t>Ing.Marek Vývoda, ČKAIT č.1202203, IT00, IE02</t>
  </si>
  <si>
    <t>25525441</t>
  </si>
  <si>
    <t>Signal Projekt s.r.o.</t>
  </si>
  <si>
    <t>CZ25525441</t>
  </si>
  <si>
    <t>7496752040</t>
  </si>
  <si>
    <t>Montáž skříně SKŘ / automatizace parametrizace a konfigurace ochrany (tvorba aplikačního software)</t>
  </si>
  <si>
    <t>-1468166694</t>
  </si>
  <si>
    <t>7496752050</t>
  </si>
  <si>
    <t>Montáž skříně SKŘ / automatizace zkoušky a zprovoznění ovládání, blokování a řízení</t>
  </si>
  <si>
    <t>343029558</t>
  </si>
  <si>
    <t>7496752055</t>
  </si>
  <si>
    <t>Montáž skříně SKŘ / automatizace primární a sekundární zkoušky ochran</t>
  </si>
  <si>
    <t>-209226980</t>
  </si>
  <si>
    <t>7498153080</t>
  </si>
  <si>
    <t>Montáž SKŘ - DŘT, IPC, PLC školení obsluhy na nové telemechanické zařízení</t>
  </si>
  <si>
    <t>954236930</t>
  </si>
  <si>
    <t>7496753044</t>
  </si>
  <si>
    <t>Montáž SKŘ - DŘT, IPC, PLC instalace montážního materiálu v objektu SpS, TS</t>
  </si>
  <si>
    <t>1730848782</t>
  </si>
  <si>
    <t>7496753066</t>
  </si>
  <si>
    <t>Montáž SKŘ - DŘT, IPC, PLC provozní zkoušky telemechanické jednotky v objektu TS</t>
  </si>
  <si>
    <t>-152599479</t>
  </si>
  <si>
    <t>7496753085</t>
  </si>
  <si>
    <t>Montáž SKŘ - DŘT, IPC, PLC vypracování revizní zprávy revizním technikem pro objekt</t>
  </si>
  <si>
    <t>-1842550996</t>
  </si>
  <si>
    <t>7498151020</t>
  </si>
  <si>
    <t>645271627</t>
  </si>
  <si>
    <t>7498151025</t>
  </si>
  <si>
    <t>1733997252</t>
  </si>
  <si>
    <t>7498351010</t>
  </si>
  <si>
    <t>1117528202</t>
  </si>
  <si>
    <t>7498100040</t>
  </si>
  <si>
    <t>DŘT, SKŘ technologie DŘT a SKŘ skříně pro automatizaci Skříň pro telemechanickou jednotku 600x2000, jednostranný přístup, vybavená</t>
  </si>
  <si>
    <t>-1828807945</t>
  </si>
  <si>
    <t>7498100310</t>
  </si>
  <si>
    <t>DŘT, SKŘ technologie DŘT a SKŘ skříně pro automatizaci Napájecí zdroje Spínané Napájecí zdroj externí 230V AC/24V 150W, DIN</t>
  </si>
  <si>
    <t>-1652928950</t>
  </si>
  <si>
    <t>7498100300</t>
  </si>
  <si>
    <t>DŘT, SKŘ technologie DŘT a SKŘ skříně pro automatizaci Napájecí zdroje Spínané Napájecí zdroj externí 230V AC/24V 75W, DIN</t>
  </si>
  <si>
    <t>-1279749771</t>
  </si>
  <si>
    <t>7498100650</t>
  </si>
  <si>
    <t>DŘT, SKŘ technologie DŘT a SKŘ skříně pro automatizaci Technologické switche a modemy Základní switche Datový switch 8x ethernet 10/100Base T (průmyslové provedení), vč. 2xFO</t>
  </si>
  <si>
    <t>1570738292</t>
  </si>
  <si>
    <t>7498105460</t>
  </si>
  <si>
    <t>DŘT, SKŘ technologie DŘT a SKŘ skříně pro automatizaci PLC automaty dle kompatibilní technologie PLC typ_5 (TECOMAT) Komunikační moduly Modemová jednotka FSK, kompletní (MR)</t>
  </si>
  <si>
    <t>729641954</t>
  </si>
  <si>
    <t>7498105150</t>
  </si>
  <si>
    <t>DŘT, SKŘ technologie DŘT a SKŘ skříně pro automatizaci PLC automaty dle kompatibilní technologie PLC typ_5 (TECOMAT) Centrální řídící jednotka Procesorová jednotka kompakt CPU (CP), kom. rozhranní ethernet, seriál</t>
  </si>
  <si>
    <t>-2097429751</t>
  </si>
  <si>
    <t>7498100860</t>
  </si>
  <si>
    <t>DŘT, SKŘ technologie DŘT a SKŘ skříně pro automatizaci Technologické switche a modemy Vysokorychlostní modemy Vysokorychlostní modem na metalické vedení pro dvě nezávislé linky , do 2MBit/s každá. Rozhraní a protokol dle specifikace, napájení 24V DC</t>
  </si>
  <si>
    <t>-2008009326</t>
  </si>
  <si>
    <t>7498100990</t>
  </si>
  <si>
    <t>DŘT, SKŘ technologie DŘT a SKŘ skříně pro automatizaci Převodníky komunikace Ethernet sériová linka Převodník ETHERNET/RS 232, RS422, RS485</t>
  </si>
  <si>
    <t>1413039671</t>
  </si>
  <si>
    <t>7498101490</t>
  </si>
  <si>
    <t>DŘT, SKŘ technologie DŘT a SKŘ skříně pro automatizaci Grafické dotykové panely Dotykový panel HMI, 7" TFT, PROFINET, Win CE, konfig. WinCC</t>
  </si>
  <si>
    <t>-1525073644</t>
  </si>
  <si>
    <t>7498102090</t>
  </si>
  <si>
    <t>DŘT, SKŘ technologie DŘT a SKŘ skříně pro automatizaci Průmyslové počítače Periférie Drobný montážní materiál pro telemechanickou jednotku v objektu ŽST</t>
  </si>
  <si>
    <t>-1544245469</t>
  </si>
  <si>
    <t>7498102020</t>
  </si>
  <si>
    <t>DŘT, SKŘ technologie DŘT a SKŘ skříně pro automatizaci Průmyslové počítače Software a ostatní Základní programové vybavení tlm. jednotky pro objekt ŽST</t>
  </si>
  <si>
    <t>-1978060476</t>
  </si>
  <si>
    <t>7498102050</t>
  </si>
  <si>
    <t>DŘT, SKŘ technologie DŘT a SKŘ skříně pro automatizaci Průmyslové počítače Software a ostatní Základní programové vybavení tlm. jednotky pro objekt TS</t>
  </si>
  <si>
    <t>583661720</t>
  </si>
  <si>
    <t>7498102060</t>
  </si>
  <si>
    <t>DŘT, SKŘ technologie DŘT a SKŘ skříně pro automatizaci Průmyslové počítače Software a ostatní SW-ovladače komunikace, parametrizace - pro nadřazený systém</t>
  </si>
  <si>
    <t>2097928295</t>
  </si>
  <si>
    <t>7498102070</t>
  </si>
  <si>
    <t>DŘT, SKŘ technologie DŘT a SKŘ skříně pro automatizaci Průmyslové počítače Software a ostatní SW-ovladače komunikace, parametrizace - pro podřízený PLC, ochrana, terminál</t>
  </si>
  <si>
    <t>-1721446891</t>
  </si>
  <si>
    <t>7498102120</t>
  </si>
  <si>
    <t>DŘT, SKŘ technologie DŘT a SKŘ skříně pro automatizaci Průmyslové počítače Software a ostatní Dokumentace skutečného stavu pro nové telemechanické zařízení v objektu ŽST</t>
  </si>
  <si>
    <t>1642744428</t>
  </si>
  <si>
    <t>7498102140</t>
  </si>
  <si>
    <t>DŘT, SKŘ technologie DŘT a SKŘ skříně pro automatizaci Průmyslové počítače Software a ostatní Dokumentace skutečného stavu pro nové telemechanické zařízení v objektu SpS, TS</t>
  </si>
  <si>
    <t>-1189274378</t>
  </si>
  <si>
    <t>7498105140</t>
  </si>
  <si>
    <t>DŘT, SKŘ technologie DŘT a SKŘ skříně pro automatizaci PLC automaty dle kompatibilní technologie PLC typ_5 (TECOMAT) Centrální řídící jednotka Procesorová jednotka CPU (CP), kom. rozhranní ethernet, serial, USB</t>
  </si>
  <si>
    <t>1706600296</t>
  </si>
  <si>
    <t>7498105090</t>
  </si>
  <si>
    <t>DŘT, SKŘ technologie DŘT a SKŘ skříně pro automatizaci PLC automaty dle kompatibilní technologie PLC typ_5 (TECOMAT) Napájecí moduly Napájecí zdroj pro CPU (PW), 110VDC</t>
  </si>
  <si>
    <t>-1992873480</t>
  </si>
  <si>
    <t>7498105510</t>
  </si>
  <si>
    <t>DŘT, SKŘ technologie DŘT a SKŘ skříně pro automatizaci PLC automaty dle kompatibilní technologie PLC typ_5 (TECOMAT) Ostatní Vana pro PLC včetně kabeláže a konektorů</t>
  </si>
  <si>
    <t>631147912</t>
  </si>
  <si>
    <t>7498105440</t>
  </si>
  <si>
    <t>DŘT, SKŘ technologie DŘT a SKŘ skříně pro automatizaci PLC automaty dle kompatibilní technologie PLC typ_5 (TECOMAT) Komunikační moduly Komunikační jednotka (SC), kom. rozhranní ethernet, serial</t>
  </si>
  <si>
    <t>-1320730721</t>
  </si>
  <si>
    <t>7498105310</t>
  </si>
  <si>
    <t>DŘT, SKŘ technologie DŘT a SKŘ skříně pro automatizaci PLC automaty dle kompatibilní technologie PLC typ_5 (TECOMAT) Binární vstupy a výstupy Výstupní jednotka PLC GO (OR), 16xRO, 12-230V, kompletní</t>
  </si>
  <si>
    <t>-764678578</t>
  </si>
  <si>
    <t>7498105300</t>
  </si>
  <si>
    <t>DŘT, SKŘ technologie DŘT a SKŘ skříně pro automatizaci PLC automaty dle kompatibilní technologie PLC typ_5 (TECOMAT) Binární vstupy a výstupy Vstupní jednotka PLC GO 32xDI (IB), 24VDC, kompletní</t>
  </si>
  <si>
    <t>-1672923950</t>
  </si>
  <si>
    <t>7498105370</t>
  </si>
  <si>
    <t>DŘT, SKŘ technologie DŘT a SKŘ skříně pro automatizaci PLC automaty dle kompatibilní technologie PLC typ_5 (TECOMAT) Analogové vstupy a výstupy Analogová jednotka PLC GO, 8xAI (IT), kompletní</t>
  </si>
  <si>
    <t>-68958555</t>
  </si>
  <si>
    <t>7498105450</t>
  </si>
  <si>
    <t>DŘT, SKŘ technologie DŘT a SKŘ skříně pro automatizaci PLC automaty dle kompatibilní technologie PLC typ_5 (TECOMAT) Komunikační moduly Komunikační submodul pro seriové rozhraní, GO (MR)</t>
  </si>
  <si>
    <t>-1598893813</t>
  </si>
  <si>
    <t>7498172020</t>
  </si>
  <si>
    <t>Demontáž SKŘ, IPC, PLC sestavení stávající telemechanické jednotky - rozvaděč, PLC</t>
  </si>
  <si>
    <t>9713812</t>
  </si>
  <si>
    <t>PS 03.81 - žst. Blatec - dispečerská řídící technika (ED Přerov)</t>
  </si>
  <si>
    <t>7496754015</t>
  </si>
  <si>
    <t>Elektrodispečink SKŘ-DŘT konfigurace IPC - parametrizace SW (ovládání, signalizace, komunikace PLC s IPC, monitorování technologie, odzkoušení, montáž zařízení)</t>
  </si>
  <si>
    <t>-434613414</t>
  </si>
  <si>
    <t>7496754020</t>
  </si>
  <si>
    <t>Elektrodispečink SKŘ-DŘT parametrizace přenášených dat z koncového zařízení na ED (konfigurace komunikovaných dat, nastavení základních poloh, nastavení výpisů, nastavení protokolu IEC 60870-5-104)</t>
  </si>
  <si>
    <t>-688857711</t>
  </si>
  <si>
    <t>7496754035</t>
  </si>
  <si>
    <t>Elektrodispečink SKŘ-DŘT připojení telemechanické cesty na ED, oživení, zprovoznění - 1. směr</t>
  </si>
  <si>
    <t>1351893986</t>
  </si>
  <si>
    <t>7496754046</t>
  </si>
  <si>
    <t>Elektrodispečink SKŘ-DŘT úprava struktur a řídících programových tabulek ŘS ED pro objekt TS</t>
  </si>
  <si>
    <t>975016428</t>
  </si>
  <si>
    <t>7496754080</t>
  </si>
  <si>
    <t>Elektrodispečink SKŘ-DŘT zprovoznění systému s novými daty pro objekt TS</t>
  </si>
  <si>
    <t>695245134</t>
  </si>
  <si>
    <t>7496754090</t>
  </si>
  <si>
    <t>Elektrodispečink SKŘ-DŘT verifikace signálů a povelů s novými daty pro objekt TS</t>
  </si>
  <si>
    <t>-1011633531</t>
  </si>
  <si>
    <t>7496754092</t>
  </si>
  <si>
    <t>Elektrodispečink SKŘ-DŘT komplexní vyzkoušení ŘS ED</t>
  </si>
  <si>
    <t>277320655</t>
  </si>
  <si>
    <t>-1242728221</t>
  </si>
  <si>
    <t>7498152020</t>
  </si>
  <si>
    <t>Vyhotovení mimořádné revizní zprávy pro opravné práce pro objem investičních nákladů přes 500 000 do 1 000 000 Kč</t>
  </si>
  <si>
    <t>-341728738</t>
  </si>
  <si>
    <t>-1268577468</t>
  </si>
  <si>
    <t>SO 03.3 - žst. Blatec - DOÚO vč. kabelizace</t>
  </si>
  <si>
    <t>7497700620</t>
  </si>
  <si>
    <t>Konstrukční prvky trakčního vedení Úsekové odpojovače QAD 35 kV, 2000 A</t>
  </si>
  <si>
    <t>1098621697</t>
  </si>
  <si>
    <t>7497700640</t>
  </si>
  <si>
    <t>Konstrukční prvky trakčního vedení Úsekové odpojovače QADZI 35 kV, 2000 A s izol. uzemňovačem</t>
  </si>
  <si>
    <t>-1771751878</t>
  </si>
  <si>
    <t>7497350970</t>
  </si>
  <si>
    <t>Montáž odpojovače motorového</t>
  </si>
  <si>
    <t>2015216194</t>
  </si>
  <si>
    <t>7497350975</t>
  </si>
  <si>
    <t>Montáž odpojovače ručního</t>
  </si>
  <si>
    <t>-1249777835</t>
  </si>
  <si>
    <t>7497301150</t>
  </si>
  <si>
    <t xml:space="preserve">Vodiče trakčního vedení  Pohon odpojovače motorový</t>
  </si>
  <si>
    <t>1090815338</t>
  </si>
  <si>
    <t>7497301130</t>
  </si>
  <si>
    <t xml:space="preserve">Vodiče trakčního vedení  Materiál sestavení pro připevnění pohonu odpojovače na stožár typu BP</t>
  </si>
  <si>
    <t>35948165</t>
  </si>
  <si>
    <t>Poznámka k položce:_x000d_
Materiál sestavení pro AP 9 - 12,5m</t>
  </si>
  <si>
    <t>7497351445</t>
  </si>
  <si>
    <t>Montáž soupravy nosných lišt pro pohon odpojovače např. na stožáru Bp, T, 2T</t>
  </si>
  <si>
    <t>-476528290</t>
  </si>
  <si>
    <t>7497301160</t>
  </si>
  <si>
    <t xml:space="preserve">Vodiče trakčního vedení  Pohon odpojovače ruční</t>
  </si>
  <si>
    <t>1497280838</t>
  </si>
  <si>
    <t>7496552025</t>
  </si>
  <si>
    <t>Montáž odpojovačů lišty pro vodítko táhla</t>
  </si>
  <si>
    <t>-78022566</t>
  </si>
  <si>
    <t>7496552030</t>
  </si>
  <si>
    <t>Montáž odpojovačů vodítka táhla</t>
  </si>
  <si>
    <t>1853647273</t>
  </si>
  <si>
    <t>7493500030</t>
  </si>
  <si>
    <t>Dálkové ovládání úsekových odpojovačů ( DOÚO ) Ovladače pro dálkové ovládání motorových pohonů trakčních odpojovačů pro 8 motorových pohonů</t>
  </si>
  <si>
    <t>1550232925</t>
  </si>
  <si>
    <t>7493551010</t>
  </si>
  <si>
    <t>Montáž dálkového ovládání úsekových odpojovačů ovladače motorových pohonů trakčních odpojovačů</t>
  </si>
  <si>
    <t>1183710505</t>
  </si>
  <si>
    <t>7492502120</t>
  </si>
  <si>
    <t>Kabely, vodiče, šňůry Cu - nn Kabel silový více-žílový Cu, plastová izolace CYKY O 7x4 (7Dx4)</t>
  </si>
  <si>
    <t>-349893852</t>
  </si>
  <si>
    <t>7492501720</t>
  </si>
  <si>
    <t>Kabely, vodiče, šňůry Cu - nn Kabel silový 2 a 3-žílový Cu, plastová izolace CYKY 3J4 (3Cx 4)</t>
  </si>
  <si>
    <t>-1881756388</t>
  </si>
  <si>
    <t>7492501730</t>
  </si>
  <si>
    <t>Kabely, vodiče, šňůry Cu - nn Kabel silový 2 a 3-žílový Cu, plastová izolace CYKY 3J6 (3Cx 6)</t>
  </si>
  <si>
    <t>-1135772214</t>
  </si>
  <si>
    <t>7492501770</t>
  </si>
  <si>
    <t>Kabely, vodiče, šňůry Cu - nn Kabel silový 2 a 3-žílový Cu, plastová izolace CYKY 3J2,5 (3Cx 2,5)</t>
  </si>
  <si>
    <t>-325066530</t>
  </si>
  <si>
    <t>7492501730_R</t>
  </si>
  <si>
    <t>Kabely, vodiče, šňůry Cu - nn Kabel silový 2 a 3-žílový Cu, plastová izolace CYKY O 3x6 (3Dx 6)</t>
  </si>
  <si>
    <t>-648639803</t>
  </si>
  <si>
    <t>7492555026</t>
  </si>
  <si>
    <t>Montáž kabelů vícežílových Cu 7 x 4 mm2</t>
  </si>
  <si>
    <t>1902116650</t>
  </si>
  <si>
    <t>3875</t>
  </si>
  <si>
    <t>7492553010</t>
  </si>
  <si>
    <t>Montáž kabelů 2- a 3-žílových Cu do 16 mm2</t>
  </si>
  <si>
    <t>2011488080</t>
  </si>
  <si>
    <t>3+5+15</t>
  </si>
  <si>
    <t>7492554010</t>
  </si>
  <si>
    <t>Montáž kabelů 4- a 5-žílových Cu do 16 mm2</t>
  </si>
  <si>
    <t>1656007485</t>
  </si>
  <si>
    <t>7492751040</t>
  </si>
  <si>
    <t>Montáž ukončení kabelů nn v rozvaděči nebo na přístroji izolovaných s označením 7 - 12-ti žílových do 4 mm2</t>
  </si>
  <si>
    <t>-785159507</t>
  </si>
  <si>
    <t>7492752040</t>
  </si>
  <si>
    <t>Montáž ukončení kabelů nn kabelovou spojkou vícežilové kabely s plastovou izolací do 4 mm2 4-7 - žílové kabely</t>
  </si>
  <si>
    <t>62969615</t>
  </si>
  <si>
    <t>7492751022</t>
  </si>
  <si>
    <t>Montáž ukončení kabelů nn v rozvaděči nebo na přístroji izolovaných s označením 2 - 5-ti žílových do 25 mm2</t>
  </si>
  <si>
    <t>-1189275417</t>
  </si>
  <si>
    <t>7498200030</t>
  </si>
  <si>
    <t>ED řídící pracoviště ED řídící pracoviště Datový rozvaděč (RACK) Optický patchcord duplexní ST-ST, multimode, ST-ST, 62,5/125um</t>
  </si>
  <si>
    <t>-253934853</t>
  </si>
  <si>
    <t>7498200030_R1</t>
  </si>
  <si>
    <t>ED řídící pracoviště ED řídící pracoviště Datový rozvaděč (RACK) Optický patchcord duplexní LC-LC, multimode, LC-LC, 62,5/125um</t>
  </si>
  <si>
    <t>-1208619191</t>
  </si>
  <si>
    <t>7498155025</t>
  </si>
  <si>
    <t>Montáž SKŘ-DŘT, čidla optického patchcordu duplexní ST-ST multimode</t>
  </si>
  <si>
    <t>1872718174</t>
  </si>
  <si>
    <t>7593505310</t>
  </si>
  <si>
    <t>Zatažení optického kabelu do ochranné HDPE trubky</t>
  </si>
  <si>
    <t>149876622</t>
  </si>
  <si>
    <t>7598035170</t>
  </si>
  <si>
    <t>Kontrola tlakutěsnosti HDPE trubky v úseku do 2 000 m</t>
  </si>
  <si>
    <t>1341702674</t>
  </si>
  <si>
    <t>7493500090</t>
  </si>
  <si>
    <t>Dálkové ovládání úsekových odpojovačů ( DOÚO ) Svorkovnicové skříně plastová do venkovního prostředí, 41 - 80 svorek</t>
  </si>
  <si>
    <t>648903976</t>
  </si>
  <si>
    <t>Poznámka k položce:_x000d_
Skříň venkovní, plastová, zapuštěná, 56xRSA - viz. specifikace KS DO</t>
  </si>
  <si>
    <t>7493551054</t>
  </si>
  <si>
    <t>Montáž dálkového ovládání úsekových odpojovačů svorkovnicové skříně pro DOÚO venkovní pilíř</t>
  </si>
  <si>
    <t>1496788553</t>
  </si>
  <si>
    <t>7493500070</t>
  </si>
  <si>
    <t>Dálkové ovládání úsekových odpojovačů ( DOÚO ) Ovladače Napájecí souprava DOÚO s oddělovacím transformátorem a HIS</t>
  </si>
  <si>
    <t>-753320969</t>
  </si>
  <si>
    <t>Poznámka k položce:_x000d_
Viz. Specifikace rozváděč RIT1 a RIT2</t>
  </si>
  <si>
    <t>7493551040</t>
  </si>
  <si>
    <t>Montáž dálkového ovládání úsekových odpojovačů napájecí soupravy pro ovladač DOÚO s oddělovacím transformátorem</t>
  </si>
  <si>
    <t>-764349977</t>
  </si>
  <si>
    <t>7493601110_R1</t>
  </si>
  <si>
    <t>Kabelové a zásuvkové skříně, elektroměrové rozvaděče Prázdné skříně a pilíře Skříň plastová na stěnu (konstrukci), IP44, šířka do 600 mm, výška do 700 mm, hloubka do 300 mm, PUR lak</t>
  </si>
  <si>
    <t>-94327450</t>
  </si>
  <si>
    <t>Poznámka k položce:_x000d_
Viz. Specifikace rozváděč RZS v DK dle projektové dokumentace</t>
  </si>
  <si>
    <t>7494151010</t>
  </si>
  <si>
    <t>Montáž modulárních rozvodnic min. IP 30, počet modulů do 72</t>
  </si>
  <si>
    <t>-877311835</t>
  </si>
  <si>
    <t>Poznámka k položce:_x000d_
Montáž RZS v DK.</t>
  </si>
  <si>
    <t>7593501810</t>
  </si>
  <si>
    <t>Trasy kabelového vedení Lokátory a markery Ball Marker 1402-XR, červený energetika</t>
  </si>
  <si>
    <t>-1301145077</t>
  </si>
  <si>
    <t>7593505270</t>
  </si>
  <si>
    <t>Montáž kabelového označníku Ball Marker</t>
  </si>
  <si>
    <t>-1842053962</t>
  </si>
  <si>
    <t>022121001</t>
  </si>
  <si>
    <t>Geodetické práce Diagnostika technické infrastruktury Vytýčení trasy inženýrských sítí</t>
  </si>
  <si>
    <t>%</t>
  </si>
  <si>
    <t>-1624671699</t>
  </si>
  <si>
    <t>5904020110</t>
  </si>
  <si>
    <t>Vyřezání křovin porost hustý 6 a více kusů stonků na m2 plochy sklon terénu do 1:2</t>
  </si>
  <si>
    <t>-712313105</t>
  </si>
  <si>
    <t>7593500609</t>
  </si>
  <si>
    <t>Trasy kabelového vedení Kabelové krycí desky a pásy Fólie výstražná červená š. 34cm (HM0673909992034)</t>
  </si>
  <si>
    <t>315580558</t>
  </si>
  <si>
    <t>1405*2</t>
  </si>
  <si>
    <t>7493500010_R</t>
  </si>
  <si>
    <t>Dálkové ovládání úsekových odpojovačů ( DOÚO ) Ovladače pro dálkové ovládání motorových pohonů trakčních odpojovačů s uzemňovací funkcí (spřažená funkce odpojovačů)</t>
  </si>
  <si>
    <t>-702163218</t>
  </si>
  <si>
    <t xml:space="preserve">Poznámka k položce:_x000d_
Pozn. Materiál - rozváděč MS2 </t>
  </si>
  <si>
    <t>-1278427059</t>
  </si>
  <si>
    <t>7491100240</t>
  </si>
  <si>
    <t>Trubková vedení Ohebné elektroinstalační trubky KOPOFLEX 50 černá UV stabilní</t>
  </si>
  <si>
    <t>1893538318</t>
  </si>
  <si>
    <t>7491151021</t>
  </si>
  <si>
    <t>Montáž trubek ohebných elektroinstalačních vlnitých pancéřových hadic z PVC uložených volně, pod nebo na omítku, na rošt, na stožár apod. průměru do 63 mm</t>
  </si>
  <si>
    <t>518803734</t>
  </si>
  <si>
    <t>7491400250</t>
  </si>
  <si>
    <t>Kabelové rošty a žlaby Elektroinstalační lišty a kabelové žlaby Lišta LHD 40x20 vkládací bílá 3m</t>
  </si>
  <si>
    <t>348575747</t>
  </si>
  <si>
    <t>7491251010</t>
  </si>
  <si>
    <t>Montáž lišt elektroinstalačních, kabelových žlabů z PVC-U jednokomorových zaklapávacích rozměru 40/40 mm</t>
  </si>
  <si>
    <t>1202459963</t>
  </si>
  <si>
    <t>9902300200</t>
  </si>
  <si>
    <t>Doprava jednosměrná (např. nakupovaného materiálu) mechanizací o nosnosti přes 3,5 t sypanin (kameniva, písku, suti, dlažebních kostek, atd.) do 20 km</t>
  </si>
  <si>
    <t>Sborník UOŽI 01 2020</t>
  </si>
  <si>
    <t>1089543687</t>
  </si>
  <si>
    <t>70*1,7</t>
  </si>
  <si>
    <t>023122001_R3</t>
  </si>
  <si>
    <t>Projektové práce Projektová dokumentace - Realizační dokumentace</t>
  </si>
  <si>
    <t>617146868</t>
  </si>
  <si>
    <t>Poznámka k položce:_x000d_
Pozn - Realizační dokumentace objektu, výrobní dokumentace rozváděčů</t>
  </si>
  <si>
    <t>5915020010_r</t>
  </si>
  <si>
    <t>1953285825</t>
  </si>
  <si>
    <t>7593505134</t>
  </si>
  <si>
    <t>Zakrytí kabelu resp. trubek výstražnou fólií (bez fólie)</t>
  </si>
  <si>
    <t>1375041963</t>
  </si>
  <si>
    <t>1686010890</t>
  </si>
  <si>
    <t>Poznámka k položce:_x000d_
Pozn. Práce - Regulace TV po podbití SK č.3</t>
  </si>
  <si>
    <t>7497371425</t>
  </si>
  <si>
    <t>Demontáže zařízení trakčního vedení lana zesilovacího vedení odpojovače s pohonem včetně svodu</t>
  </si>
  <si>
    <t>-14413249</t>
  </si>
  <si>
    <t>7496572010</t>
  </si>
  <si>
    <t>Demontáž zařízení dálkového ovládání úsekových odpojovačů ovladače</t>
  </si>
  <si>
    <t>-1975997761</t>
  </si>
  <si>
    <t>7496572020</t>
  </si>
  <si>
    <t>Demontáž zařízení dálkového ovládání úsekových odpojovačů napájecího rozvaděče pro napájení ovladačů</t>
  </si>
  <si>
    <t>557511304</t>
  </si>
  <si>
    <t>7496572040</t>
  </si>
  <si>
    <t>Demontáž zařízení dálkového ovládání úsekových odpojovačů svorkovnicové skříně pro DOUO z trakční podpěry do výšky 4 m</t>
  </si>
  <si>
    <t>1448451165</t>
  </si>
  <si>
    <t>1588748172</t>
  </si>
  <si>
    <t>7498150520</t>
  </si>
  <si>
    <t>-82590165</t>
  </si>
  <si>
    <t>936067624</t>
  </si>
  <si>
    <t>21522927</t>
  </si>
  <si>
    <t>7499151020</t>
  </si>
  <si>
    <t>Dokončovací práce úprava zapojení stávajících kabelových skříní/rozvaděčů</t>
  </si>
  <si>
    <t>-771002828</t>
  </si>
  <si>
    <t>-2045126168</t>
  </si>
  <si>
    <t>9903100100</t>
  </si>
  <si>
    <t>Přeprava mechanizace na místo prováděných prací o hmotnosti do 12 t přes 50 do 100 km</t>
  </si>
  <si>
    <t>623270087</t>
  </si>
  <si>
    <t>-503652760</t>
  </si>
  <si>
    <t>SO 03.31 - Stavební práce DOÚO</t>
  </si>
  <si>
    <t xml:space="preserve">    741 - Elektroinstalace - silnoproud</t>
  </si>
  <si>
    <t xml:space="preserve">    763 - Konstrukce suché výstavby</t>
  </si>
  <si>
    <t>131251202</t>
  </si>
  <si>
    <t>Hloubení jam zapažených v hornině třídy těžitelnosti I skupiny 3 objem do 50 m3 strojně</t>
  </si>
  <si>
    <t>216984917</t>
  </si>
  <si>
    <t>1,5*1,0*1,8*12</t>
  </si>
  <si>
    <t>174152101</t>
  </si>
  <si>
    <t>Zásyp jam, šachet a rýh do 30 m3 sypaninou se zhutněním při překopech inženýrských sítí</t>
  </si>
  <si>
    <t>-1303908890</t>
  </si>
  <si>
    <t>151101101</t>
  </si>
  <si>
    <t>Zřízení příložného pažení a rozepření stěn rýh hl do 2 m</t>
  </si>
  <si>
    <t>1694592670</t>
  </si>
  <si>
    <t>12*1,5*1,0</t>
  </si>
  <si>
    <t>151101111</t>
  </si>
  <si>
    <t>Odstranění příložného pažení a rozepření stěn rýh hl do 2 m</t>
  </si>
  <si>
    <t>-97652873</t>
  </si>
  <si>
    <t>141721214</t>
  </si>
  <si>
    <t>Řízený zemní protlak délky do 50 m hl do 6 m se zatažením potrubí průměru vrtu přes 140 do 180 mm v hornině třídy těžitelnosti I a II skupiny 1 až 4</t>
  </si>
  <si>
    <t>-1247191825</t>
  </si>
  <si>
    <t>6*49+2*28+2*21+3*12</t>
  </si>
  <si>
    <t>WVN.KP303122W</t>
  </si>
  <si>
    <t>PE100 RC TRUBKA KANAL SDR11 160X14,6 12M</t>
  </si>
  <si>
    <t>-937313113</t>
  </si>
  <si>
    <t>141721212</t>
  </si>
  <si>
    <t>Řízený zemní protlak délky do 50 m hl do 6 m se zatažením potrubí průměru vrtu přes 90 do 110 mm v hornině třídy těžitelnosti I a II skupiny 1 až 4</t>
  </si>
  <si>
    <t>1273619427</t>
  </si>
  <si>
    <t>2*15+1*10</t>
  </si>
  <si>
    <t>WVN.KP303092W</t>
  </si>
  <si>
    <t>PE100 RC TRUBKA KANAL SDR11 110X10,0 12M</t>
  </si>
  <si>
    <t>-1643208737</t>
  </si>
  <si>
    <t>132251103</t>
  </si>
  <si>
    <t>Hloubení rýh nezapažených š do 800 mm v hornině třídy těžitelnosti I skupiny 3 objem do 100 m3 strojně</t>
  </si>
  <si>
    <t>1465035444</t>
  </si>
  <si>
    <t>(1077+172+75+15)*0,5*0,8*1,05</t>
  </si>
  <si>
    <t>174151101</t>
  </si>
  <si>
    <t>Zásyp jam, šachet rýh nebo kolem objektů sypaninou se zhutněním</t>
  </si>
  <si>
    <t>528526846</t>
  </si>
  <si>
    <t>(1077+172+75+15)*0,5*0,7*1,05</t>
  </si>
  <si>
    <t>58156000_R</t>
  </si>
  <si>
    <t>písek křemičitý ST 03/08 pro zásyp umělých trávníků</t>
  </si>
  <si>
    <t>997338199</t>
  </si>
  <si>
    <t>1130*0,1*0,1*1,6</t>
  </si>
  <si>
    <t>174111101_R1</t>
  </si>
  <si>
    <t>458973950</t>
  </si>
  <si>
    <t>Poznámka k položce:_x000d_
Pozn. Práce - zapískování kabelů DOÚO ve žlabech 100x100mm</t>
  </si>
  <si>
    <t>1130*0,1*0,1</t>
  </si>
  <si>
    <t>113151111</t>
  </si>
  <si>
    <t>Rozebrání zpevněných ploch ze silničních dílců</t>
  </si>
  <si>
    <t>-475038464</t>
  </si>
  <si>
    <t>460881411</t>
  </si>
  <si>
    <t>Zřízení provizorní příjezdové komunikace ze silničních panelů se štěrkovým ložem při elektromontážích</t>
  </si>
  <si>
    <t>-1156857831</t>
  </si>
  <si>
    <t>Poznámka k položce:_x000d_
Pozn. zpětná montáž stávajících panelů</t>
  </si>
  <si>
    <t>113106023</t>
  </si>
  <si>
    <t>Rozebrání dlažeb při překopech komunikací pro pěší ze zámkové dlažby ručně</t>
  </si>
  <si>
    <t>1445469443</t>
  </si>
  <si>
    <t>596211110</t>
  </si>
  <si>
    <t>Kladení zámkové dlažby komunikací pro pěší ručně tl 60 mm skupiny A pl do 50 m2</t>
  </si>
  <si>
    <t>-1878231207</t>
  </si>
  <si>
    <t>Poznámka k položce:_x000d_
Zpětná montáž stávající dlažby</t>
  </si>
  <si>
    <t>741</t>
  </si>
  <si>
    <t>Elektroinstalace - silnoproud</t>
  </si>
  <si>
    <t>56245112</t>
  </si>
  <si>
    <t>žlab kabelový s víkem ze směsových plastů 100x100mm</t>
  </si>
  <si>
    <t>583226995</t>
  </si>
  <si>
    <t>56245111</t>
  </si>
  <si>
    <t>víko kabelového žlabu ze směsových plastů 100x100mm dl 1,2m</t>
  </si>
  <si>
    <t>829999037</t>
  </si>
  <si>
    <t>1130/1,2</t>
  </si>
  <si>
    <t>741990062</t>
  </si>
  <si>
    <t>Utěsnění skříňových rozváděčů a řídících skříní</t>
  </si>
  <si>
    <t>-1994177405</t>
  </si>
  <si>
    <t>24633007</t>
  </si>
  <si>
    <t>pěna montážní PUR potrubí a studnařských skruží</t>
  </si>
  <si>
    <t>litr</t>
  </si>
  <si>
    <t>6545530</t>
  </si>
  <si>
    <t>763</t>
  </si>
  <si>
    <t>Konstrukce suché výstavby</t>
  </si>
  <si>
    <t>763164811</t>
  </si>
  <si>
    <t>Demontáž SDK obkladu dřevěných kcí opláštění jednoduché</t>
  </si>
  <si>
    <t>828086260</t>
  </si>
  <si>
    <t>460661112</t>
  </si>
  <si>
    <t>Kabelové lože z písku pro kabely nn bez zakrytí š lože přes 35 do 50 cm</t>
  </si>
  <si>
    <t>1820047582</t>
  </si>
  <si>
    <t>460791112</t>
  </si>
  <si>
    <t>Montáž trubek ochranných plastových uložených volně do rýhy tuhých D přes 32 do 50 mm</t>
  </si>
  <si>
    <t>-1077131979</t>
  </si>
  <si>
    <t>34571802</t>
  </si>
  <si>
    <t>chránička optického kabelu HDPE jednoplášťová bezhalogenová D 40/33mm</t>
  </si>
  <si>
    <t>256</t>
  </si>
  <si>
    <t>-1292171748</t>
  </si>
  <si>
    <t>460911111</t>
  </si>
  <si>
    <t>Očištění kostek kamenných velkých z rozebraných dlažeb při elektromontážích</t>
  </si>
  <si>
    <t>-1147691523</t>
  </si>
  <si>
    <t>468021111</t>
  </si>
  <si>
    <t>Rozebrání dlažeb při elektromontážích ručně z kostek velkých do písku spáry nezalité</t>
  </si>
  <si>
    <t>1741032628</t>
  </si>
  <si>
    <t>460881511</t>
  </si>
  <si>
    <t>Kladení dlažby z kostek kamenných velkých do lože z kameniva těženého při elektromontážích</t>
  </si>
  <si>
    <t>-1265249634</t>
  </si>
  <si>
    <t>HET.211060009</t>
  </si>
  <si>
    <t>Klasik (bělost 95%), vysoce bílá matná disperzní malířská paropropustná a otěruvzdorná barva vhodná na sanační omítky</t>
  </si>
  <si>
    <t>1460097598</t>
  </si>
  <si>
    <t>HLZ.492700</t>
  </si>
  <si>
    <t>HELUZ M5 zdicí malta 40kg</t>
  </si>
  <si>
    <t>balení</t>
  </si>
  <si>
    <t>-792851172</t>
  </si>
  <si>
    <t>HZS1301</t>
  </si>
  <si>
    <t>Hodinová zúčtovací sazba zedník</t>
  </si>
  <si>
    <t>1313461269</t>
  </si>
  <si>
    <t>Poznámka k položce:_x000d_
Pokrytí vybourání otvorů a zazdění - stavební dělník</t>
  </si>
  <si>
    <t>HZS1411</t>
  </si>
  <si>
    <t>Hodinová zúčtovací sazba dlaždič</t>
  </si>
  <si>
    <t>-2013902772</t>
  </si>
  <si>
    <t>HZS2312</t>
  </si>
  <si>
    <t>Hodinová zúčtovací sazba malíř, natěrač, lakýrník specialista</t>
  </si>
  <si>
    <t>-635696081</t>
  </si>
  <si>
    <t>SO 03.4 - žst. Blatec - ukolejnění</t>
  </si>
  <si>
    <t>1717622850</t>
  </si>
  <si>
    <t>-1063786292</t>
  </si>
  <si>
    <t>Poznámka k položce:_x000d_
Opakovatelná průrazka Up=500V</t>
  </si>
  <si>
    <t>-1277715850</t>
  </si>
  <si>
    <t>Poznámka k položce:_x000d_
Opakovatelná průrazka Up=250V</t>
  </si>
  <si>
    <t>7497301990</t>
  </si>
  <si>
    <t xml:space="preserve">Vodiče trakčního vedení  Ukolejnění s průrazkou T, P, 2T, BP, DS, OK - 2 vodiče</t>
  </si>
  <si>
    <t>-1679666416</t>
  </si>
  <si>
    <t>1414923084</t>
  </si>
  <si>
    <t>-1112424063</t>
  </si>
  <si>
    <t>7497351595</t>
  </si>
  <si>
    <t>Montáž ukolejnění s průrazkou T, P, 2T, BP, DS, OK - 2 vodiče</t>
  </si>
  <si>
    <t>1860263545</t>
  </si>
  <si>
    <t>7491652010</t>
  </si>
  <si>
    <t>Montáž vnějšího uzemnění uzemňovacích vodičů v zemi z pozinkované oceli (FeZn) do 120 mm2</t>
  </si>
  <si>
    <t>-1950656028</t>
  </si>
  <si>
    <t>7497701280</t>
  </si>
  <si>
    <t xml:space="preserve">Kabely trakčního vedení, Různé TV  Uzemňovací vedení v zemi, páskem FeZn do 120 mm2</t>
  </si>
  <si>
    <t>1053822545</t>
  </si>
  <si>
    <t>7497301920</t>
  </si>
  <si>
    <t xml:space="preserve">Vodiče trakčního vedení  Materiál sestavení pro připojení izolovaného svodu na zemnič</t>
  </si>
  <si>
    <t>179407542</t>
  </si>
  <si>
    <t>7497351505</t>
  </si>
  <si>
    <t>Připojení izolovaného svodu na zemnič</t>
  </si>
  <si>
    <t>1969779325</t>
  </si>
  <si>
    <t>7497301900</t>
  </si>
  <si>
    <t xml:space="preserve">Vodiče trakčního vedení  Izolovaný svod od bleskojistky na stož. T, BP</t>
  </si>
  <si>
    <t>1180405969</t>
  </si>
  <si>
    <t>7497351490</t>
  </si>
  <si>
    <t>Montáž izolovaného svodu od bleskojistky na stožár T, BP</t>
  </si>
  <si>
    <t>2000890217</t>
  </si>
  <si>
    <t>964664773</t>
  </si>
  <si>
    <t>249571478</t>
  </si>
  <si>
    <t>7499257010</t>
  </si>
  <si>
    <t>Revize a kontroly technická kontrola</t>
  </si>
  <si>
    <t>-1657165024</t>
  </si>
  <si>
    <t>148140343</t>
  </si>
  <si>
    <t>SO 03.5 - žst. Blatec - venkovní osvětlení</t>
  </si>
  <si>
    <t>7493171012</t>
  </si>
  <si>
    <t>Demontáž osvětlovacích stožárů výšky přes 6 do 14 m</t>
  </si>
  <si>
    <t>-1337777548</t>
  </si>
  <si>
    <t>7493174015</t>
  </si>
  <si>
    <t>Demontáž svítidel z osvětlovacího stožáru, osvětlovací věže nebo brány trakčního vedení</t>
  </si>
  <si>
    <t>469767965</t>
  </si>
  <si>
    <t>Poznámka k položce:_x000d_
Demontáž svítidel navíc na stožárech s dvojvýložníky</t>
  </si>
  <si>
    <t>7493175010</t>
  </si>
  <si>
    <t>Demontáž osvětlení rozvaděče</t>
  </si>
  <si>
    <t>-1554822824</t>
  </si>
  <si>
    <t>7493175015</t>
  </si>
  <si>
    <t>Demontáž osvětlení ovladače</t>
  </si>
  <si>
    <t>-775305291</t>
  </si>
  <si>
    <t>7494371015</t>
  </si>
  <si>
    <t>Demontáž zařízení jističe nebo vypínače z rozvaděče nn</t>
  </si>
  <si>
    <t>367722124</t>
  </si>
  <si>
    <t>7493100060</t>
  </si>
  <si>
    <t>Venkovní osvětlení Osvětlovací stožáry sklopné výšky od 10 do 12 m, žárově zinkovaný, vč. výstroje, stožár nesmí mít dvířka (z důvodu neoprávněného vstupu)</t>
  </si>
  <si>
    <t>-1764547791</t>
  </si>
  <si>
    <t>7493100010</t>
  </si>
  <si>
    <t>Venkovní osvětlení Osvětlovací stožáry sklopné výšky do 6 m, žárově zinkovaný, vč. výstroje, stožár nesmí mít dvířka (z důvodu neoprávněného vstupu)</t>
  </si>
  <si>
    <t>551178614</t>
  </si>
  <si>
    <t>7493100460</t>
  </si>
  <si>
    <t>Venkovní osvětlení Výložníky pro osvětlovací stožáry Dvouramenný</t>
  </si>
  <si>
    <t>340111634</t>
  </si>
  <si>
    <t xml:space="preserve">Poznámka k položce:_x000d_
Dvouvýložník délky 0,5m  pro sklopný stožár 12 m např. PR7-05/D</t>
  </si>
  <si>
    <t>7493100460_R4</t>
  </si>
  <si>
    <t>Venkovní osvětlení Výložníky pro osvětlovací stožáry Trojramenný</t>
  </si>
  <si>
    <t>1938516153</t>
  </si>
  <si>
    <t>7493151010</t>
  </si>
  <si>
    <t>Montáž osvětlovacích stožárů včetně výstroje sklopných výšky do 12 m</t>
  </si>
  <si>
    <t>1659868392</t>
  </si>
  <si>
    <t>7493102090_R2</t>
  </si>
  <si>
    <t>Venkovní osvětlení Elektrovýzbroje stožárů a stožárové rozvodnice Stožárová svorkovnice EKM 1272 - 2D2-4-16</t>
  </si>
  <si>
    <t>1588384752</t>
  </si>
  <si>
    <t>Poznámka k položce:_x000d_
Pozn. pro 4xOS vlečky</t>
  </si>
  <si>
    <t>7492501950_R</t>
  </si>
  <si>
    <t>Kabely, vodiče, šňůry Cu - nn Kabel silový 4 a 5-žílový Cu, plastová izolace CYKY O 4x10 (4Dx10)</t>
  </si>
  <si>
    <t>-166828743</t>
  </si>
  <si>
    <t>660+530</t>
  </si>
  <si>
    <t>7492501950_R1</t>
  </si>
  <si>
    <t>Kabely, vodiče, šňůry Cu - nn Kabel silový 4 a 5-žílový Cu, plastová izolace CYKY O 4x6 (4Dx6)</t>
  </si>
  <si>
    <t>-630596099</t>
  </si>
  <si>
    <t>420+255+340</t>
  </si>
  <si>
    <t>7492501980</t>
  </si>
  <si>
    <t>Kabely, vodiče, šňůry Cu - nn Kabel silový 4 a 5-žílový Cu, plastová izolace CYKY 5J10 (5Cx10)</t>
  </si>
  <si>
    <t>2137612851</t>
  </si>
  <si>
    <t>7492501970</t>
  </si>
  <si>
    <t>Kabely, vodiče, šňůry Cu - nn Kabel silový 4 a 5-žílový Cu, plastová izolace CYKY 5J50 (5Cx50)</t>
  </si>
  <si>
    <t>1846333480</t>
  </si>
  <si>
    <t>7492501650</t>
  </si>
  <si>
    <t>Kabely, vodiče, šňůry Cu - nn Kabel silový Cu pro pohyblivé přívody, izolace pryžová H05RR-F 2x2,5 (2Dx2,5 CGSG)</t>
  </si>
  <si>
    <t>-691960871</t>
  </si>
  <si>
    <t>Poznámka k položce:_x000d_
Pozn. Montáž kabelu je součástí montáže stožáru</t>
  </si>
  <si>
    <t>25*12,5+1*6,5+4*12,5</t>
  </si>
  <si>
    <t>7590540544</t>
  </si>
  <si>
    <t xml:space="preserve">Slaboproudé rozvody, kabely pro přívod a vnitřní instalaci UTP/FTP kategorie 5e 100Mhz  1 Gbps UTP propojovací kabel RJ45/RJ45 1m</t>
  </si>
  <si>
    <t>-1468711859</t>
  </si>
  <si>
    <t>-2073859573</t>
  </si>
  <si>
    <t>1190+1015+20+45</t>
  </si>
  <si>
    <t>7492554014</t>
  </si>
  <si>
    <t>Montáž kabelů 4- a 5-žílových Cu do 50 mm2</t>
  </si>
  <si>
    <t>-778026346</t>
  </si>
  <si>
    <t>7492104720</t>
  </si>
  <si>
    <t>Spojovací vedení, podpěrné izolátory Spojky, ukončení pasu, ostatní Kabelová koncovka do 1kV KSCZ4X 6-95</t>
  </si>
  <si>
    <t>-727242350</t>
  </si>
  <si>
    <t>1446396678</t>
  </si>
  <si>
    <t>27+5+23</t>
  </si>
  <si>
    <t>7492103550</t>
  </si>
  <si>
    <t>Spojovací vedení, podpěrné izolátory Spojky, ukončení pasu, ostatní Spojka SVCZ-S4-1 4x6-4-35mm2 AL+Cu</t>
  </si>
  <si>
    <t>-2088236702</t>
  </si>
  <si>
    <t>7492752010</t>
  </si>
  <si>
    <t>Montáž ukončení kabelů nn kabelovou spojkou 3/4/5 - žílové kabely s plastovou izolací do 16 mm2</t>
  </si>
  <si>
    <t>-929393379</t>
  </si>
  <si>
    <t>7493100670</t>
  </si>
  <si>
    <t>Venkovní osvětlení Svítidla pro železnici LED svítidlo o příkonu 56 - 100 W určené pro osvětlení venkovních prostor veřejnosti přístupných (nástupiště, přechody kolejiště) na ŽDC, difuzor z plochého tvrzeného skla IK 6 a vyšší</t>
  </si>
  <si>
    <t>-557281604</t>
  </si>
  <si>
    <t>Poznámka k položce:_x000d_
Navržená svítidla dle projektové dokumentace a požadovaných parametrů, IP66, 3K,CLO, světelný tok 14000lm a 12000lm např. Preled</t>
  </si>
  <si>
    <t>25+4</t>
  </si>
  <si>
    <t>7493100650</t>
  </si>
  <si>
    <t>Venkovní osvětlení Svítidla pro železnici LED svítidlo o příkonu 26 - 35 W určené pro osvětlení venkovních prostor veřejnosti přístupných (nástupiště, přechody kolejiště) na ŽDC, difuzor z plochého tvrzeného skla IK 6 a vyšší</t>
  </si>
  <si>
    <t>-794094984</t>
  </si>
  <si>
    <t>7493152530</t>
  </si>
  <si>
    <t>Montáž svítidla pro železnici na sklopný stožár</t>
  </si>
  <si>
    <t>1395239495</t>
  </si>
  <si>
    <t>25+4+2</t>
  </si>
  <si>
    <t>7491600180</t>
  </si>
  <si>
    <t>Uzemnění Vnější Uzemňovací vedení v zemi, páskem FeZn do 120 mm2</t>
  </si>
  <si>
    <t>438439220</t>
  </si>
  <si>
    <t>25*7+1*10</t>
  </si>
  <si>
    <t>340262690</t>
  </si>
  <si>
    <t>7493102210</t>
  </si>
  <si>
    <t>Venkovní osvětlení Rozvaděče pro napájení osvětlení železničních prostranství pro 5 - 8ks 3-f větví s PLC řídícím systémem</t>
  </si>
  <si>
    <t>-430130083</t>
  </si>
  <si>
    <t>Poznámka k položce:_x000d_
Rozváděč RO provedení dle projektové dokumentace</t>
  </si>
  <si>
    <t>7493156010</t>
  </si>
  <si>
    <t>Montáž rozvaděče pro napájení osvětlení železničních prostranství do 8 kusů 3-f vývodů</t>
  </si>
  <si>
    <t>-126245596</t>
  </si>
  <si>
    <t>7493300130</t>
  </si>
  <si>
    <t>Elektrický ohřev výhybek (EOV) Řídící rozváděče Rozváděč pro ovládání a signalizaci, podřízený, 4 okruhy,do 7 rozvaděčů,do 40 okruhů VO a až se 32 připojenými vyhybkami EOV</t>
  </si>
  <si>
    <t>1901110733</t>
  </si>
  <si>
    <t>Poznámka k položce:_x000d_
Společný ovladač MSU pro Osv a EOV</t>
  </si>
  <si>
    <t>7493352030</t>
  </si>
  <si>
    <t>Montáž rozvaděče pro elektrický ohřev výhybky ovladače pro EOV a osvětlení</t>
  </si>
  <si>
    <t>1267765678</t>
  </si>
  <si>
    <t>7491600260_R3</t>
  </si>
  <si>
    <t>Uzemnění Vnější Tyč ZT 1,5t T-profil zemnící</t>
  </si>
  <si>
    <t>-677754809</t>
  </si>
  <si>
    <t>7491601340</t>
  </si>
  <si>
    <t>Uzemnění Hromosvodné vedení Svorka SK</t>
  </si>
  <si>
    <t>338759084</t>
  </si>
  <si>
    <t>7491652040</t>
  </si>
  <si>
    <t>Montáž vnějšího uzemnění zemnící tyče z pozinkované oceli (FeZn), délky do 2 m</t>
  </si>
  <si>
    <t>-1914513772</t>
  </si>
  <si>
    <t>7491654012</t>
  </si>
  <si>
    <t>Montáž svorek spojovacích se 3 a více šrouby (typ ST, SJ, SK, SZ, SR01, 02, aj.)</t>
  </si>
  <si>
    <t>-598166010</t>
  </si>
  <si>
    <t>7493100130</t>
  </si>
  <si>
    <t>Venkovní osvětlení Osvětlovací stožáry pevné Sklápěcí zařízení hydraulické, určeno pro sklápění osvětlovacích stožárů od 9 m do 12 m</t>
  </si>
  <si>
    <t>202323769</t>
  </si>
  <si>
    <t>7499254010</t>
  </si>
  <si>
    <t>Měření intenzity osvětlení venkovních železničních prostranství</t>
  </si>
  <si>
    <t>428985964</t>
  </si>
  <si>
    <t>7499751010</t>
  </si>
  <si>
    <t>Dokončovací práce na elektrickém zařízení</t>
  </si>
  <si>
    <t>1113356613</t>
  </si>
  <si>
    <t>954352709</t>
  </si>
  <si>
    <t>Poznámka k položce:_x000d_
Pozn - Realizační dokumentace objektu</t>
  </si>
  <si>
    <t>1876276369</t>
  </si>
  <si>
    <t>1799011649</t>
  </si>
  <si>
    <t>-323171816</t>
  </si>
  <si>
    <t>7590135040_R</t>
  </si>
  <si>
    <t>Označení stožárů číslicovým značením</t>
  </si>
  <si>
    <t>-481476489</t>
  </si>
  <si>
    <t>25+15</t>
  </si>
  <si>
    <t>839595482</t>
  </si>
  <si>
    <t>25*0,196+40,143*2,2+16,8+18*0,8*0,8*0,5*2,2</t>
  </si>
  <si>
    <t>-73467915</t>
  </si>
  <si>
    <t>856020397</t>
  </si>
  <si>
    <t>258878023</t>
  </si>
  <si>
    <t>123-110</t>
  </si>
  <si>
    <t>SO 03.51 - Stavební práce VO ŽST</t>
  </si>
  <si>
    <t>119003215_R</t>
  </si>
  <si>
    <t>Ocelová konstrukce zábrany pro osvětlovací stožáry žárově zinkovaná vč. nátěru výstražnými pruhy vč kotvení do základu</t>
  </si>
  <si>
    <t>1401085748</t>
  </si>
  <si>
    <t>Poznámka k položce:_x000d_
Zhotovení dle výkresové dokumentace projektu, měrná jednotka uvádí délku profilů konstrukce zábran</t>
  </si>
  <si>
    <t>12*(1,600*2+2,000*2)</t>
  </si>
  <si>
    <t>34571353</t>
  </si>
  <si>
    <t>trubka elektroinstalační ohebná dvouplášťová korugovaná HDPE (chránička) D 61/75mm</t>
  </si>
  <si>
    <t>398908528</t>
  </si>
  <si>
    <t>Poznámka k položce:_x000d_
Chránička do základových patek, ochrana kabelů vně plastových žlabů na vstupu do základové patky</t>
  </si>
  <si>
    <t>25*1,5*2+2*25*0,85+2*1*0,75+10</t>
  </si>
  <si>
    <t>131251203</t>
  </si>
  <si>
    <t>Hloubení jam zapažených v hornině třídy těžitelnosti I skupiny 3 objem do 100 m3 strojně</t>
  </si>
  <si>
    <t>1327513582</t>
  </si>
  <si>
    <t>25*1,1*1,1*1,6+1*1,05*1,05*1,2+12*0,5*0,5*0,6*2</t>
  </si>
  <si>
    <t>132251101</t>
  </si>
  <si>
    <t>Hloubení rýh nezapažených š do 800 mm v hornině třídy těžitelnosti I skupiny 3 objem do 20 m3 strojně</t>
  </si>
  <si>
    <t>969560879</t>
  </si>
  <si>
    <t>Poznámka k položce:_x000d_
Pozn. Práce - rýha pro uložení zemnícího pásku u stožárů VO</t>
  </si>
  <si>
    <t>25*2*3*0,35*0,7</t>
  </si>
  <si>
    <t>58932940</t>
  </si>
  <si>
    <t>beton C 25/30 XF2-3 kamenivo frakce 0/8</t>
  </si>
  <si>
    <t>-1130825407</t>
  </si>
  <si>
    <t xml:space="preserve">Poznámka k položce:_x000d_
Beton - 25x stožár 12m_x000d_
Beton- 1x stožár 6m_x000d_
Beton - 2x12 patek  pro zábrany u stožárů 12m</t>
  </si>
  <si>
    <t>25*1*1*1,5+1*0,95*0,95*1,1+12*2*0,4*0,4*0,5</t>
  </si>
  <si>
    <t>1342021991</t>
  </si>
  <si>
    <t>1050*0,1*0,1*1,6</t>
  </si>
  <si>
    <t>174212101_R</t>
  </si>
  <si>
    <t>Zásyp jam, šachet a rýh do 30 m3 sypaninou bez zhutnění při překopech inženýrských sítí ručně</t>
  </si>
  <si>
    <t>-418487139</t>
  </si>
  <si>
    <t>Poznámka k položce:_x000d_
Pozn. Práce - Zapískování kabelů ve žlabech 100x100 mm</t>
  </si>
  <si>
    <t>1050*0,1*0,1</t>
  </si>
  <si>
    <t>275123901</t>
  </si>
  <si>
    <t>Montáž ŽB základových patek pro skelet hmotnosti do 2,5 t</t>
  </si>
  <si>
    <t>-1242801659</t>
  </si>
  <si>
    <t>Poznámka k položce:_x000d_
1x patka stožár 6 m_x000d_
12x patky zábran ke stožárům 12m</t>
  </si>
  <si>
    <t>275123902</t>
  </si>
  <si>
    <t>Montáž ŽB základových patek pro skelet hmotnosti přes 2,5 do 5 t</t>
  </si>
  <si>
    <t>-1780415686</t>
  </si>
  <si>
    <t>965011111</t>
  </si>
  <si>
    <t>Demontáž prefabrikovaných základových patek z ŽB hmotnosti do 5 t</t>
  </si>
  <si>
    <t>-959274015</t>
  </si>
  <si>
    <t>741110043</t>
  </si>
  <si>
    <t>Montáž trubka plastová ohebná D přes 35 mm uložená pevně</t>
  </si>
  <si>
    <t>-1029445193</t>
  </si>
  <si>
    <t>431420950</t>
  </si>
  <si>
    <t>1050</t>
  </si>
  <si>
    <t>-1956307232</t>
  </si>
  <si>
    <t>1050/1,2</t>
  </si>
  <si>
    <t>-1114455842</t>
  </si>
  <si>
    <t>SO 03.6 - žst. Blatec - elektrický ohřev výhybek</t>
  </si>
  <si>
    <t>7493371012_R</t>
  </si>
  <si>
    <t>Demontáže zařízení na elektrickém ohřevu výhybek kompletní topné soupravy na výhybku tvaru 1:9-300 - veškeré výstroje EOV na výhybce, topných tyčí, připojovacích skříněk, napájecích kabelů, oddělovacích transformátorů</t>
  </si>
  <si>
    <t>1988452689</t>
  </si>
  <si>
    <t>7493371060</t>
  </si>
  <si>
    <t>Demontáže zařízení na elektrickém ohřevu výhybek čidla</t>
  </si>
  <si>
    <t>1412915488</t>
  </si>
  <si>
    <t>7494271015</t>
  </si>
  <si>
    <t>Demontáž rozvaděčů 1 kusu pole nn</t>
  </si>
  <si>
    <t>1537085528</t>
  </si>
  <si>
    <t>Poznámka k položce:_x000d_
Demontáž rozváděče REOV</t>
  </si>
  <si>
    <t>7494271020</t>
  </si>
  <si>
    <t>Demontáž rozvaděčů ovládací skříně nebo ovládacího rozvaděče nn</t>
  </si>
  <si>
    <t>698392662</t>
  </si>
  <si>
    <t>Poznámka k položce:_x000d_
Demontáž ovládacího modulu EOV</t>
  </si>
  <si>
    <t>7493300440</t>
  </si>
  <si>
    <t>Elektrický ohřev výhybek (EOV) Topná souprava pro výhybku s nežlabovým pražcem J491:9-300aJ491:11-300</t>
  </si>
  <si>
    <t>sada</t>
  </si>
  <si>
    <t>-1809840754</t>
  </si>
  <si>
    <t>7493351022</t>
  </si>
  <si>
    <t>Montáž elektrického ohřevu výhybek (EOV) kompletní topné soupravy na jednoduchou výhybku soustavy S49, R65 a UIC60 s poloměrem odbočení 300 m</t>
  </si>
  <si>
    <t>1847589154</t>
  </si>
  <si>
    <t>7493300770</t>
  </si>
  <si>
    <t>Elektrický ohřev výhybek (EOV) Příslušenství Čidlo teploty kolejové</t>
  </si>
  <si>
    <t>-596533736</t>
  </si>
  <si>
    <t>7493351110_R1</t>
  </si>
  <si>
    <t>Montáž elektrického ohřevu výhybek (EOV) topné tyče čidla teploty koleje</t>
  </si>
  <si>
    <t>-1017073132</t>
  </si>
  <si>
    <t>7493300780</t>
  </si>
  <si>
    <t>Elektrický ohřev výhybek (EOV) Příslušenství Srážkové čidlo včetně držáku</t>
  </si>
  <si>
    <t>430528747</t>
  </si>
  <si>
    <t>7493351115</t>
  </si>
  <si>
    <t>Montáž elektrického ohřevu výhybek (EOV) topné tyče srážkového čidla včetně držáku</t>
  </si>
  <si>
    <t>-919967651</t>
  </si>
  <si>
    <t>7493300800</t>
  </si>
  <si>
    <t>Elektrický ohřev výhybek (EOV) Příslušenství Čidlo teploty venkovní</t>
  </si>
  <si>
    <t>274783375</t>
  </si>
  <si>
    <t>7493351110</t>
  </si>
  <si>
    <t>Montáž elektrického ohřevu výhybek (EOV) topné tyče teplotního čidla</t>
  </si>
  <si>
    <t>-1254965312</t>
  </si>
  <si>
    <t>7493300790</t>
  </si>
  <si>
    <t>Elektrický ohřev výhybek (EOV) Příslušenství Závějové čidlo</t>
  </si>
  <si>
    <t>-721753436</t>
  </si>
  <si>
    <t>-211932442</t>
  </si>
  <si>
    <t>7493300100</t>
  </si>
  <si>
    <t>Elektrický ohřev výhybek (EOV) Periferní rozváděče Rozváděč ohřevu výměn pro 2 výhybky s měřením a podřízenou jednotkou</t>
  </si>
  <si>
    <t>-2116662221</t>
  </si>
  <si>
    <t>Poznámka k položce:_x000d_
Poznámka - provedení rozváděče REOV dle příloh č.9 a č.10 projektu</t>
  </si>
  <si>
    <t>7493352010</t>
  </si>
  <si>
    <t>Montáž rozvaděče pro elektrický ohřev výhybky silového pro připojení základních výhybkových jednotek do 8 kusů 3-f vývodů</t>
  </si>
  <si>
    <t>-1911962221</t>
  </si>
  <si>
    <t>7493352040</t>
  </si>
  <si>
    <t>Montáž rozvaděče pro elektrický ohřev výhybky řídícího software do PLC řídící jednotky do ovladače EOV a osvětlení - 1x výhybka/1 x větev osvětlení</t>
  </si>
  <si>
    <t>12468841</t>
  </si>
  <si>
    <t>7590130240</t>
  </si>
  <si>
    <t>Rozdělovače, rozváděče SIS 1 sloupkový rozvaděč</t>
  </si>
  <si>
    <t>-65824316</t>
  </si>
  <si>
    <t>Poznámka k položce:_x000d_
Pozn. Rozváděč SIS dle projektu vč. výzbroje</t>
  </si>
  <si>
    <t>7493656015</t>
  </si>
  <si>
    <t>Montáž zásuvkových skříní venkovních na pilíři</t>
  </si>
  <si>
    <t>-1163672564</t>
  </si>
  <si>
    <t>Poznámka k položce:_x000d_
Montáž SIS vč. příslušenství</t>
  </si>
  <si>
    <t>7498151030_R</t>
  </si>
  <si>
    <t>Naprogramování, oživení a odzkoušení dotykového ovládacího panelu MSU pro EOV a Osvětlení vč. komunikace s rozváděči REOV a RO</t>
  </si>
  <si>
    <t>-1352942108</t>
  </si>
  <si>
    <t>1064449625</t>
  </si>
  <si>
    <t>7492501713</t>
  </si>
  <si>
    <t>Kabely, vodiče, šňůry Cu - nn Kabel silový 2 a 3-žílový Cu, plastová izolace CYKY 2O16 (2Dx16), NYM-O 2x16</t>
  </si>
  <si>
    <t>-1070079810</t>
  </si>
  <si>
    <t>7492501901_R2</t>
  </si>
  <si>
    <t>Kabely, vodiče, šňůry Cu - nn Kabel silový 4 a 5-žílový Cu, plastová izolace CYKY 4O 35 (4Dx35)</t>
  </si>
  <si>
    <t>307680300</t>
  </si>
  <si>
    <t>7492502030</t>
  </si>
  <si>
    <t>Kabely, vodiče, šňůry Cu - nn Kabel silový 4 a 5-žílový Cu, plastová izolace CYKY 5J6 (5Cx6)</t>
  </si>
  <si>
    <t>1840237117</t>
  </si>
  <si>
    <t>-1690053498</t>
  </si>
  <si>
    <t>7590521539</t>
  </si>
  <si>
    <t>Venkovní vedení kabelová - metalické sítě Plněné, párované s ochr. vodičem TCEKPFLEY 16 P 1,0 D</t>
  </si>
  <si>
    <t>-1929598001</t>
  </si>
  <si>
    <t>741581525</t>
  </si>
  <si>
    <t>1762943441</t>
  </si>
  <si>
    <t>1890175046</t>
  </si>
  <si>
    <t>1155+10</t>
  </si>
  <si>
    <t>1038399431</t>
  </si>
  <si>
    <t>7590525231</t>
  </si>
  <si>
    <t>Montáž kabelu návěstního volně uloženého s jádrem 1 mm Cu TCEKEZE, TCEKFE, TCEKPFLEY, TCEKPFLEZE do 16 P</t>
  </si>
  <si>
    <t>-379406938</t>
  </si>
  <si>
    <t>Poznámka k položce:_x000d_
Pozn. zahrnuje také montáž UTP cat. 5e</t>
  </si>
  <si>
    <t>540+20</t>
  </si>
  <si>
    <t>1534452152</t>
  </si>
  <si>
    <t>7492104740</t>
  </si>
  <si>
    <t>Spojovací vedení, podpěrné izolátory Spojky, ukončení pasu, ostatní Kabelová koncovka do 1kV KSCZ5X 10-50</t>
  </si>
  <si>
    <t>-47133474</t>
  </si>
  <si>
    <t>-439557350</t>
  </si>
  <si>
    <t>752190479</t>
  </si>
  <si>
    <t>578710468</t>
  </si>
  <si>
    <t>-1219421539</t>
  </si>
  <si>
    <t>7499751040</t>
  </si>
  <si>
    <t>Dokončovací práce zaškolení obsluhy</t>
  </si>
  <si>
    <t>-1644435839</t>
  </si>
  <si>
    <t>352559334</t>
  </si>
  <si>
    <t>1123226058</t>
  </si>
  <si>
    <t>1344353433</t>
  </si>
  <si>
    <t>SO 03.61 - Stavební práce EOV</t>
  </si>
  <si>
    <t xml:space="preserve">    22-M - Montáže technologických zařízení pro dopravní stavby</t>
  </si>
  <si>
    <t>443963370</t>
  </si>
  <si>
    <t>-1746718127</t>
  </si>
  <si>
    <t>635211121</t>
  </si>
  <si>
    <t>Násyp pod podlahy z keramzitu</t>
  </si>
  <si>
    <t>1813973195</t>
  </si>
  <si>
    <t>Poznámka k položce:_x000d_
Zásyp kabelového prostoru rozváděče - zamezení pronikání vlhkosti</t>
  </si>
  <si>
    <t>0,4*1,8*0,3</t>
  </si>
  <si>
    <t>430580637</t>
  </si>
  <si>
    <t>-2029638178</t>
  </si>
  <si>
    <t>-1124954718</t>
  </si>
  <si>
    <t>22-M</t>
  </si>
  <si>
    <t>Montáže technologických zařízení pro dopravní stavby</t>
  </si>
  <si>
    <t>220081121</t>
  </si>
  <si>
    <t>Vytvoření protipožární přepážky na kabelu celoplastovém vodorovně uloženém do 100 žil</t>
  </si>
  <si>
    <t>-9794070</t>
  </si>
  <si>
    <t>SO03.7 - žst. Blatec - kabelové rozvody NN</t>
  </si>
  <si>
    <t>7493471010_R</t>
  </si>
  <si>
    <t>Demontáž zařízení elektrických zásuvkového stojanu včetně základu</t>
  </si>
  <si>
    <t>1180667580</t>
  </si>
  <si>
    <t>Poznámka k položce:_x000d_
ZS1 - ZS4</t>
  </si>
  <si>
    <t>7494371010</t>
  </si>
  <si>
    <t>Demontáž zařízení pojistkového systému z rozvaděče nn</t>
  </si>
  <si>
    <t>-786138026</t>
  </si>
  <si>
    <t>-560613509</t>
  </si>
  <si>
    <t>7494371020</t>
  </si>
  <si>
    <t>Demontáž zařízení stykače nebo relé z rozvaděče nn</t>
  </si>
  <si>
    <t>-657458275</t>
  </si>
  <si>
    <t>7496573020</t>
  </si>
  <si>
    <t>Demontáž kabelových skříní nn zděné nebo betonové</t>
  </si>
  <si>
    <t>58491671</t>
  </si>
  <si>
    <t>Poznámka k položce:_x000d_
KS1, KS3 a KS4</t>
  </si>
  <si>
    <t>7492600260</t>
  </si>
  <si>
    <t>Kabely, vodiče, šňůry Al - nn Kabel silový 4 a 5-žílový, plastová izolace 1-AYKY 4x150</t>
  </si>
  <si>
    <t>989416056</t>
  </si>
  <si>
    <t>7492600250</t>
  </si>
  <si>
    <t>Kabely, vodiče, šňůry Al - nn Kabel silový 4 a 5-žílový, plastová izolace 1-AYKY 4x120</t>
  </si>
  <si>
    <t>-674405022</t>
  </si>
  <si>
    <t>7492501880</t>
  </si>
  <si>
    <t>Kabely, vodiče, šňůry Cu - nn Kabel silový 4 a 5-žílový Cu, plastová izolace CYKY 4J16 (4Bx16)</t>
  </si>
  <si>
    <t>1874200633</t>
  </si>
  <si>
    <t>1787734863</t>
  </si>
  <si>
    <t>7492652014</t>
  </si>
  <si>
    <t>Montáž kabelů 4- a 5-žílových Al do 150 mm2</t>
  </si>
  <si>
    <t>-1267427189</t>
  </si>
  <si>
    <t>70+255</t>
  </si>
  <si>
    <t>-1258622778</t>
  </si>
  <si>
    <t>25+120</t>
  </si>
  <si>
    <t>1969718959</t>
  </si>
  <si>
    <t>-1700135479</t>
  </si>
  <si>
    <t>7493600400_R1</t>
  </si>
  <si>
    <t>Kabelové a zásuvkové skříně, elektroměrové rozvaděče Rozpojovací jisticí skříně - kabelová napájecí skříň dle specifikace v projektu</t>
  </si>
  <si>
    <t>1925550142</t>
  </si>
  <si>
    <t>Poznámka k položce:_x000d_
KS1 - viz specifikaci v příloze č. 8 tohoto SO.</t>
  </si>
  <si>
    <t>7493600370_R2</t>
  </si>
  <si>
    <t>Kabelové a zásuvkové skříně, elektroměrové rozvaděče Rozpojovací jisticí skříně - zásuvkové pilíře dle specifikace projektu</t>
  </si>
  <si>
    <t>45212615</t>
  </si>
  <si>
    <t>Poznámka k položce:_x000d_
Zásuvkové pilíře dle specifikace v projektu. Viz přílohy č. 9 a 10 tohoto SO. Skříně s výzbrojí dle dokumentace vč. elektroměrů a komunkátorů.</t>
  </si>
  <si>
    <t>7493654026</t>
  </si>
  <si>
    <t>Montáž rozpojovacích skříní SR a SD venkovních na pojistkové lišty nebo na pojistkové spodky do 400 A pro připojení kabelů (i kabelové smyčky) do 240 mm2 kompaktní pilíř s 8 - 10 sadami pojistkových lišt</t>
  </si>
  <si>
    <t>1351337698</t>
  </si>
  <si>
    <t>Poznámka k položce:_x000d_
Montáž KS1</t>
  </si>
  <si>
    <t>7493655035</t>
  </si>
  <si>
    <t>Montáž skříní elektroměrových venkovních pro přímé měření do 80 A pro připojení kabelů do 16 mm2 v sestavě s elektroměrným rozvaděčem pro připojení kabelů do 240 mm2 s 1-2 sadami pojistkových spodků kompaktní pilíř</t>
  </si>
  <si>
    <t>-1934551973</t>
  </si>
  <si>
    <t>Poznámka k položce:_x000d_
Montáž ZS1 a ZS2</t>
  </si>
  <si>
    <t>636514251</t>
  </si>
  <si>
    <t>-344357093</t>
  </si>
  <si>
    <t>7499751030</t>
  </si>
  <si>
    <t>Dokončovací práce zkušební provoz</t>
  </si>
  <si>
    <t>-1456812170</t>
  </si>
  <si>
    <t>7492104730</t>
  </si>
  <si>
    <t>Spojovací vedení, podpěrné izolátory Spojky, ukončení pasu, ostatní Kabelová koncovka do 1kV KSCZ4X 150 - 240</t>
  </si>
  <si>
    <t>-1815870025</t>
  </si>
  <si>
    <t>1082434050</t>
  </si>
  <si>
    <t>877806656</t>
  </si>
  <si>
    <t>7492751026</t>
  </si>
  <si>
    <t>Montáž ukončení kabelů nn v rozvaděči nebo na přístroji izolovaných s označením 2 - 5-ti žílových do 150 mm2</t>
  </si>
  <si>
    <t>-1988667455</t>
  </si>
  <si>
    <t>1331615979</t>
  </si>
  <si>
    <t>1199606167</t>
  </si>
  <si>
    <t>7499751050</t>
  </si>
  <si>
    <t>Dokončovací práce manipulace na zařízeních prováděné provozovatelem</t>
  </si>
  <si>
    <t>-1944135900</t>
  </si>
  <si>
    <t>7593505120</t>
  </si>
  <si>
    <t>Oddělení při křižování trasy se silovým kabelem žlabem plastovým 120x110mm včetně žlabu</t>
  </si>
  <si>
    <t>788393829</t>
  </si>
  <si>
    <t>7593505122</t>
  </si>
  <si>
    <t>Oddělení při křižování trasy se silovým kabelem betonovou deskou včetně desky</t>
  </si>
  <si>
    <t>1398501907</t>
  </si>
  <si>
    <t>7593505140</t>
  </si>
  <si>
    <t>Oddělení souběhu trasy od silového kabelu žlabem plastovým 120x110 mm</t>
  </si>
  <si>
    <t>-2145544948</t>
  </si>
  <si>
    <t>7593505142</t>
  </si>
  <si>
    <t>Oddělení souběhu trasy od silového kabelu betonovou deskou</t>
  </si>
  <si>
    <t>1682975303</t>
  </si>
  <si>
    <t>-927373711</t>
  </si>
  <si>
    <t>1941893030</t>
  </si>
  <si>
    <t>Poznámka k položce:_x000d_
Dokončovací práce vč. zajištění provizorií kabelových rozvodů NN při výstavbě</t>
  </si>
  <si>
    <t>1839054216</t>
  </si>
  <si>
    <t>-1871125918</t>
  </si>
  <si>
    <t>-306098653</t>
  </si>
  <si>
    <t>SO03.71 - Stavební práce KR NN ŽST</t>
  </si>
  <si>
    <t>-4098557</t>
  </si>
  <si>
    <t>221*0,1*0,1*1,6</t>
  </si>
  <si>
    <t>-2118885349</t>
  </si>
  <si>
    <t>221*0,1*0,1</t>
  </si>
  <si>
    <t>349957375</t>
  </si>
  <si>
    <t>Poznámka k položce:_x000d_
Keramzit do kabelového prostoru venkovních rozváděčů</t>
  </si>
  <si>
    <t>0,4*3*0,3</t>
  </si>
  <si>
    <t>1419248946</t>
  </si>
  <si>
    <t>971024451</t>
  </si>
  <si>
    <t>Vybourání otvorů ve zdivu kamenném pl do 0,25 m2 na MV nebo MVC tl do 450 mm</t>
  </si>
  <si>
    <t>-1341965211</t>
  </si>
  <si>
    <t>985221021</t>
  </si>
  <si>
    <t>Postupné rozebírání cihelného zdiva pro další použití do 1 m3</t>
  </si>
  <si>
    <t>-226314244</t>
  </si>
  <si>
    <t>997231511</t>
  </si>
  <si>
    <t>Nakládání, překládání nebo manipulace se sutí a vybouranými hmotami</t>
  </si>
  <si>
    <t>-396348303</t>
  </si>
  <si>
    <t>1477632972</t>
  </si>
  <si>
    <t>255-49+15</t>
  </si>
  <si>
    <t>1313596894</t>
  </si>
  <si>
    <t>221/1,2</t>
  </si>
  <si>
    <t>462459644</t>
  </si>
  <si>
    <t>-1698509357</t>
  </si>
  <si>
    <t>SO 03.9 - SO 03.12 - ŽST Blatec- NV a ZV 3kV DC IT vč. křížení se sítěmi</t>
  </si>
  <si>
    <t xml:space="preserve">SO03-SUOŽI - žst. Blatec – přeložka  TV, NV a ZV</t>
  </si>
  <si>
    <t>7497701050</t>
  </si>
  <si>
    <t xml:space="preserve">Kabely trakčního vedení, Různé TV  Kabel 3,6/6kV 1 x 120 mm2 Cu</t>
  </si>
  <si>
    <t>-630047795</t>
  </si>
  <si>
    <t>Poznámka k položce:_x000d_
Kabel do 150 mm2</t>
  </si>
  <si>
    <t>7492451012</t>
  </si>
  <si>
    <t>Montáž kabelů vn jednožílových do 240 mm2</t>
  </si>
  <si>
    <t>1489400810</t>
  </si>
  <si>
    <t>7497701210</t>
  </si>
  <si>
    <t xml:space="preserve">Kabely trakčního vedení, Různé TV  Kabelová koncovka venkovní do 6 kV vč.kabelového oka</t>
  </si>
  <si>
    <t>730542376</t>
  </si>
  <si>
    <t>7492453012</t>
  </si>
  <si>
    <t>Montáž koncovek kabelů vn jednožílových do 240 mm2</t>
  </si>
  <si>
    <t>1822732594</t>
  </si>
  <si>
    <t>7497701140</t>
  </si>
  <si>
    <t xml:space="preserve">Kabely trakčního vedení, Různé TV  Kabel 6/10kV 1 x 500 mm2 Al</t>
  </si>
  <si>
    <t>88077431</t>
  </si>
  <si>
    <t>7492451014</t>
  </si>
  <si>
    <t>Montáž kabelů vn jednožílových přes 240 mm2</t>
  </si>
  <si>
    <t>1685937269</t>
  </si>
  <si>
    <t>7497701220</t>
  </si>
  <si>
    <t xml:space="preserve">Kabely trakčního vedení, Různé TV  Kabelová koncovka venkovní do 35 kV vč.kabelového oka</t>
  </si>
  <si>
    <t>1635945982</t>
  </si>
  <si>
    <t>7492453014</t>
  </si>
  <si>
    <t>Montáž koncovek kabelů vn jednožílových přes 240 mm2</t>
  </si>
  <si>
    <t>115698663</t>
  </si>
  <si>
    <t>7492756042</t>
  </si>
  <si>
    <t>Pomocné práce pro montáž kabelů zatažení kabelů do chráničky nad 4 kg/m</t>
  </si>
  <si>
    <t>-1198691201</t>
  </si>
  <si>
    <t>7492471020</t>
  </si>
  <si>
    <t>Demontáže kabelových vedení vn</t>
  </si>
  <si>
    <t>2024945810</t>
  </si>
  <si>
    <t>7492400460</t>
  </si>
  <si>
    <t>Kabely, vodiče - vn Kabely nad 22kV Označovací štítek na kabel (100 ks)</t>
  </si>
  <si>
    <t>1122595111</t>
  </si>
  <si>
    <t>7492756020</t>
  </si>
  <si>
    <t>Pomocné práce pro montáž kabelů montáž označovacího štítku na kabel</t>
  </si>
  <si>
    <t>-1922711752</t>
  </si>
  <si>
    <t>-274619045</t>
  </si>
  <si>
    <t>7593505150</t>
  </si>
  <si>
    <t>Pokládka výstražné fólie do výkopu</t>
  </si>
  <si>
    <t>536407409</t>
  </si>
  <si>
    <t>7497351275</t>
  </si>
  <si>
    <t>Připevnění kabelu 1 - 4 kabelů na stožár BP</t>
  </si>
  <si>
    <t>268088389</t>
  </si>
  <si>
    <t>7497301590</t>
  </si>
  <si>
    <t xml:space="preserve">Vodiče trakčního vedení  Materiál sestavení pro připevnění 1-4 kabelů na stož. BP</t>
  </si>
  <si>
    <t>-974898328</t>
  </si>
  <si>
    <t>7497301720</t>
  </si>
  <si>
    <t xml:space="preserve">Vodiče trakčního vedení  Materiál sestavení připevnění 4 krytů na stož. BP</t>
  </si>
  <si>
    <t>-1045023429</t>
  </si>
  <si>
    <t>7497351336</t>
  </si>
  <si>
    <t>Připevnění krytu na stožár P, T, BP čtyř</t>
  </si>
  <si>
    <t>-183684204</t>
  </si>
  <si>
    <t>7497302250</t>
  </si>
  <si>
    <t xml:space="preserve">Vodiče trakčního vedení  Výstražné tabulky na stožáru T, P, BP, DS</t>
  </si>
  <si>
    <t>1313850665</t>
  </si>
  <si>
    <t>7497351770</t>
  </si>
  <si>
    <t>Montáž výstražných tabulek na stožáru T, P, BP, DS</t>
  </si>
  <si>
    <t>-1259252707</t>
  </si>
  <si>
    <t>7593500020</t>
  </si>
  <si>
    <t>Trasy kabelového vedení Kabelové žlaby Žlab kabelový TK 2 19x23x100cm (HM0592120220000)</t>
  </si>
  <si>
    <t>964138799</t>
  </si>
  <si>
    <t>7593500040</t>
  </si>
  <si>
    <t>Trasy kabelového vedení Kabelové žlaby Poklop kabel.žlabu TK 2 3x23x50cm (HM0592120820000)</t>
  </si>
  <si>
    <t>2027236895</t>
  </si>
  <si>
    <t>7497700940</t>
  </si>
  <si>
    <t xml:space="preserve">Kabely trakčního vedení, Různé TV  Chránička z roury PP 160 mm bez výkopu</t>
  </si>
  <si>
    <t>1938060884</t>
  </si>
  <si>
    <t>7497301740</t>
  </si>
  <si>
    <t xml:space="preserve">Vodiče trakčního vedení  Materiál sestavení pro připoj. zpět. vedení na kolej. styk. transf. bez ukončení lan</t>
  </si>
  <si>
    <t>1564679616</t>
  </si>
  <si>
    <t>7497351355</t>
  </si>
  <si>
    <t>Připojení zpětného vedení na kolej. styk. transf. bez ukončení lan</t>
  </si>
  <si>
    <t>20133316</t>
  </si>
  <si>
    <t>7497301760</t>
  </si>
  <si>
    <t xml:space="preserve">Vodiče trakčního vedení  Skříň zpět. vedení 6-10 praporců vč.skříně a podstavce</t>
  </si>
  <si>
    <t>801806132</t>
  </si>
  <si>
    <t>7496452030</t>
  </si>
  <si>
    <t>Montáž stejnosměrných rozvaděčů zpětného vedení 3 kV DC Un 3000 V DC, In do 6000 A venkovních kompletních s odpojovačem</t>
  </si>
  <si>
    <t>-998057276</t>
  </si>
  <si>
    <t>Poznámka k položce:_x000d_
Dle specifikace v projektu.</t>
  </si>
  <si>
    <t>7497301550</t>
  </si>
  <si>
    <t xml:space="preserve">Vodiče trakčního vedení  Ukončení 4 napájecích kabelů sestavy "J" na stož. BP</t>
  </si>
  <si>
    <t>-1616115467</t>
  </si>
  <si>
    <t>7497351245</t>
  </si>
  <si>
    <t>Montáž ukončení napájecího kabelu čtyř, sestavy "J" na stožár P, T, BP</t>
  </si>
  <si>
    <t>-1661491868</t>
  </si>
  <si>
    <t>7492756030</t>
  </si>
  <si>
    <t>Pomocné práce pro montáž kabelů vyhledání stávajících kabelů ( měření, sonda )</t>
  </si>
  <si>
    <t>1887857104</t>
  </si>
  <si>
    <t>-1995876971</t>
  </si>
  <si>
    <t>7499556010</t>
  </si>
  <si>
    <t>Zkoušky vodičů a kabelů vn zvýšeným napětím do 35 kV</t>
  </si>
  <si>
    <t>752852673</t>
  </si>
  <si>
    <t>1600659005</t>
  </si>
  <si>
    <t>2051054693</t>
  </si>
  <si>
    <t>1240969503</t>
  </si>
  <si>
    <t>-492108296</t>
  </si>
  <si>
    <t>-2002557283</t>
  </si>
  <si>
    <t xml:space="preserve">SO03-URS - žst. Blatec – přeložka  TV, NV a ZV</t>
  </si>
  <si>
    <t xml:space="preserve">      M - Práce a dodávky M</t>
  </si>
  <si>
    <t xml:space="preserve">      46-M - Zemní práce při extr.mont.pracích</t>
  </si>
  <si>
    <t>113106021</t>
  </si>
  <si>
    <t>Rozebrání dlažeb při překopech komunikací pro pěší z betonových dlaždic ručně</t>
  </si>
  <si>
    <t>-119701221</t>
  </si>
  <si>
    <t>132351254</t>
  </si>
  <si>
    <t>Hloubení rýh nezapažených š do 2000 mm v hornině třídy těžitelnosti II skupiny 4 objem do 500 m3 strojně</t>
  </si>
  <si>
    <t>-62108056</t>
  </si>
  <si>
    <t xml:space="preserve">Poznámka k položce:_x000d_
Pozn. Zahloubení (úpravy) trasy  kabelů při křižování a souběhu (veřejné osvětlení, přípojky Kubíček apod.)</t>
  </si>
  <si>
    <t>153112121</t>
  </si>
  <si>
    <t>Zaberanění ocelových štětovnic na dl do 4 m ve standardních podmínkách z terénu</t>
  </si>
  <si>
    <t>-107700465</t>
  </si>
  <si>
    <t>153115111</t>
  </si>
  <si>
    <t>Odstranění stěn v do 1,5 m z ocelových štětovnic nasazených mezi zaberaněné piloty z terénu</t>
  </si>
  <si>
    <t>1238063463</t>
  </si>
  <si>
    <t>15920311</t>
  </si>
  <si>
    <t>štětovnice ocelová Illn</t>
  </si>
  <si>
    <t>-1153540858</t>
  </si>
  <si>
    <t>187,403993855607*0,16275 'Přepočtené koeficientem množství</t>
  </si>
  <si>
    <t>870078025</t>
  </si>
  <si>
    <t>181951112</t>
  </si>
  <si>
    <t>Úprava pláně v hornině třídy těžitelnosti I skupiny 1 až 3 se zhutněním strojně</t>
  </si>
  <si>
    <t>771646216</t>
  </si>
  <si>
    <t>1513171626</t>
  </si>
  <si>
    <t>132451253</t>
  </si>
  <si>
    <t>Hloubení rýh nezapažených š do 2000 mm v hornině třídy těžitelnosti II skupiny 5 objem do 100 m3 strojně</t>
  </si>
  <si>
    <t>-1185037575</t>
  </si>
  <si>
    <t>2050158598</t>
  </si>
  <si>
    <t>174151102</t>
  </si>
  <si>
    <t>Zásyp v prostoru s omezeným pohybem stroje sypaninou se zhutněním</t>
  </si>
  <si>
    <t>-253467094</t>
  </si>
  <si>
    <t>-1968760555</t>
  </si>
  <si>
    <t>Poznámka k položce:_x000d_
Pozn. Zahloubení (úpavy) kabelových tras při křižování a souběhu (veřejné osvětlení, přípojky Kubíček apod.)</t>
  </si>
  <si>
    <t>162251101</t>
  </si>
  <si>
    <t>Vodorovné přemístění do 20 m výkopku/sypaniny z horniny třídy těžitelnosti I skupiny 1 až 3</t>
  </si>
  <si>
    <t>255437799</t>
  </si>
  <si>
    <t>141721218</t>
  </si>
  <si>
    <t>Řízený zemní protlak délky do 50 m hl do 6 m se zatažením potrubí průměru vrtu přes 280 do 315 mm v hornině třídy těžitelnosti I a II skupiny 1 až 4</t>
  </si>
  <si>
    <t>1662195158</t>
  </si>
  <si>
    <t>14011110</t>
  </si>
  <si>
    <t>trubka ocelová bezešvá hladká jakost 11 353 273x7,0mm</t>
  </si>
  <si>
    <t>584664297</t>
  </si>
  <si>
    <t>272311126</t>
  </si>
  <si>
    <t>Základové klenby z betonu prostého C 20/25</t>
  </si>
  <si>
    <t>-587493405</t>
  </si>
  <si>
    <t>58932933</t>
  </si>
  <si>
    <t>beton C 25/30 X0 kamenivo frakce 0/22</t>
  </si>
  <si>
    <t>-1569648239</t>
  </si>
  <si>
    <t>564281111</t>
  </si>
  <si>
    <t>Podklad nebo podsyp ze štěrkopísku ŠP plochy přes 100 m2 tl 300 mm</t>
  </si>
  <si>
    <t>395735447</t>
  </si>
  <si>
    <t>564281811</t>
  </si>
  <si>
    <t>Podklad nebo podsyp ze štěrkopísku ŠP na dálnici tl 300 mm</t>
  </si>
  <si>
    <t>-873523568</t>
  </si>
  <si>
    <t>58333688</t>
  </si>
  <si>
    <t>kamenivo těžené hrubé frakce 32/63</t>
  </si>
  <si>
    <t>-1310192628</t>
  </si>
  <si>
    <t>58333674</t>
  </si>
  <si>
    <t>kamenivo těžené hrubé frakce 16/32</t>
  </si>
  <si>
    <t>-2077580824</t>
  </si>
  <si>
    <t>573231108</t>
  </si>
  <si>
    <t>Postřik živičný spojovací ze silniční emulze v množství 0,50 kg/m2</t>
  </si>
  <si>
    <t>442742450</t>
  </si>
  <si>
    <t>577134141</t>
  </si>
  <si>
    <t>Asfaltový beton vrstva obrusná ACO 11 (ABS) tl 40 mm š přes 3 m z modifikovaného asfaltu</t>
  </si>
  <si>
    <t>269076948</t>
  </si>
  <si>
    <t>58942505</t>
  </si>
  <si>
    <t>beton asfaltový vrstva ložní ACL 22S PmB 25/55-60</t>
  </si>
  <si>
    <t>454123732</t>
  </si>
  <si>
    <t>58942502</t>
  </si>
  <si>
    <t>beton asfaltový vrstva obrusná ACO 11S pojivo PmB 25/55-60</t>
  </si>
  <si>
    <t>940671849</t>
  </si>
  <si>
    <t>577154141</t>
  </si>
  <si>
    <t>Asfaltový beton vrstva obrusná ACO 11 (ABS) tl 60 mm š přes 3 m z modifikovaného asfaltu</t>
  </si>
  <si>
    <t>533605866</t>
  </si>
  <si>
    <t>596211113</t>
  </si>
  <si>
    <t>Kladení zámkové dlažby komunikací pro pěší ručně tl 60 mm skupiny A pl přes 300 m2</t>
  </si>
  <si>
    <t>1375568421</t>
  </si>
  <si>
    <t>59245015</t>
  </si>
  <si>
    <t>dlažba zámková betonová tvaru I 200x165mm tl 60mm přírodní</t>
  </si>
  <si>
    <t>-1066933326</t>
  </si>
  <si>
    <t>324*1,01 'Přepočtené koeficientem množství</t>
  </si>
  <si>
    <t>460751113</t>
  </si>
  <si>
    <t>Osazení kabelových kanálů do rýhy z prefabrikovaných betonových žlabů vnější šířky přes 25 do 35 cm</t>
  </si>
  <si>
    <t>-917548191</t>
  </si>
  <si>
    <t>919122132</t>
  </si>
  <si>
    <t>Těsnění spár zálivkou za tepla pro komůrky š 20 mm hl 40 mm s těsnicím profilem</t>
  </si>
  <si>
    <t>-1769841633</t>
  </si>
  <si>
    <t>919735113</t>
  </si>
  <si>
    <t>Řezání stávajícího živičného krytu hl přes 100 do 150 mm</t>
  </si>
  <si>
    <t>2009234064</t>
  </si>
  <si>
    <t>11162550</t>
  </si>
  <si>
    <t>emulze asfaltová spojovací</t>
  </si>
  <si>
    <t>-1767129466</t>
  </si>
  <si>
    <t>997013843</t>
  </si>
  <si>
    <t>Poplatek za uložení na skládce (skládkovné) odpadu po otryskávání s obsahem nebezpečných látek kód odpadu 12 01 16</t>
  </si>
  <si>
    <t>885754201</t>
  </si>
  <si>
    <t>997013862</t>
  </si>
  <si>
    <t>Poplatek za uložení stavebního odpadu na recyklační skládce (skládkovné) z armovaného betonu kód odpadu 17 01 01</t>
  </si>
  <si>
    <t>1927307888</t>
  </si>
  <si>
    <t>SO 03.13 - t.ú. Blatec – Olomouc hl.n., zast. Kožušany - silnoproudá zařízení</t>
  </si>
  <si>
    <t>SO03.13 - t.ú. Blatec - Olomouc hl.n., zast. Kožušany - přípojka NN a venkovní osvětlení</t>
  </si>
  <si>
    <t>7493171010</t>
  </si>
  <si>
    <t>Demontáž osvětlovacích stožárů výšky do 6 m</t>
  </si>
  <si>
    <t>-1133104167</t>
  </si>
  <si>
    <t>7494271010</t>
  </si>
  <si>
    <t>Demontáž rozvaděčů rozvodnice nn</t>
  </si>
  <si>
    <t>-1308391291</t>
  </si>
  <si>
    <t>7493100030</t>
  </si>
  <si>
    <t>Venkovní osvětlení Osvětlovací stožáry sklopné pro přídavnou montáž rozhlasového zařízení výšky do 6m, žárově zinkovaný, vč. výstroje</t>
  </si>
  <si>
    <t>1782752222</t>
  </si>
  <si>
    <t>7493151020</t>
  </si>
  <si>
    <t>Montáž osvětlovacích stožárů včetně výstroje sklopných pro přídavnou montáž rozhlasového zařízení výšky do 12 m</t>
  </si>
  <si>
    <t>2042760173</t>
  </si>
  <si>
    <t>1143741472</t>
  </si>
  <si>
    <t>-83654119</t>
  </si>
  <si>
    <t>7493100640</t>
  </si>
  <si>
    <t>Venkovní osvětlení Svítidla pro železnici LED svítidlo o příkonu do 25 W určené pro osvětlení venkovních prostor veřejnosti přístupných (nástupiště, přechody kolejiště) na ŽDC, difuzor z plochého tvrzeného skla IK 6 a vyšší</t>
  </si>
  <si>
    <t>-2043270063</t>
  </si>
  <si>
    <t>Poznámka k položce:_x000d_
Pozn - Dodání svítidel s parametry dle výpočtu osvěltení</t>
  </si>
  <si>
    <t>-2060211891</t>
  </si>
  <si>
    <t>7493102200_R</t>
  </si>
  <si>
    <t>Venkovní osvětlení Rozvaděče pro napájení osvětlení železničních prostranství do 4ks 3-f větví s PLC řídícím systémem</t>
  </si>
  <si>
    <t>473910502</t>
  </si>
  <si>
    <t>Poznámka k položce:_x000d_
Náplň a provedení rozváděče dle projektové dokumentace, cena dle nabídky výrobce</t>
  </si>
  <si>
    <t>-855310366</t>
  </si>
  <si>
    <t>7493500070_R1</t>
  </si>
  <si>
    <t>Rozváděč s oddělovacím transformátorem pro napájení odběru žel. zastávky na elektrizované trati</t>
  </si>
  <si>
    <t>1241243315</t>
  </si>
  <si>
    <t>Poznámka k položce:_x000d_
Rozváděč s oddělovacím transformátorem dle projektové dokumentace, začleněn do sestavy s rozváděči RE a RO</t>
  </si>
  <si>
    <t>7494153015</t>
  </si>
  <si>
    <t>Montáž prázdných plastových kabelových skříní min. IP 44, výšky do 800 mm, hloubky do 320 mm kompaktní pilíř š 660-1 060 mm</t>
  </si>
  <si>
    <t>-261238060</t>
  </si>
  <si>
    <t>Poznámka k položce:_x000d_
Montáž rozváděče s oddělovacím tranformátorem</t>
  </si>
  <si>
    <t>7493600830</t>
  </si>
  <si>
    <t>Kabelové a zásuvkové skříně, elektroměrové rozvaděče Skříně elektroměrové pro přímé měření Rozváděč pro jednosazbový třífázový elektroměr 40A až 80A kompaktní pilíř včetně základu, PUR lak</t>
  </si>
  <si>
    <t>1226685557</t>
  </si>
  <si>
    <t>Poznámka k položce:_x000d_
Provedení rozváděče dle projektové dokumentace, hl.j. 3x25A char.B, připojovací podmínky ČEZ Distribuce</t>
  </si>
  <si>
    <t>7493655015</t>
  </si>
  <si>
    <t>Montáž skříní elektroměrových venkovních pro přímé měření do 80 A pro připojení kabelů do 16 mm2 jednosazbové, včetně jističe do 80 A kompaktní pilíř</t>
  </si>
  <si>
    <t>-1211755556</t>
  </si>
  <si>
    <t>7494003390</t>
  </si>
  <si>
    <t>Modulární přístroje Jističe do 80 A; 10 kA 3-pólové In 25 A, Ue AC 230/400 V / DC 216 V, charakteristika B, 3pól, Icn 10 kA</t>
  </si>
  <si>
    <t>122775801</t>
  </si>
  <si>
    <t>Poznámka k položce:_x000d_
Jistič schváleného typu do elektroměrového rozváděč dle připojovacích podmínek ČEZ Distribuce</t>
  </si>
  <si>
    <t>7494351032</t>
  </si>
  <si>
    <t>Montáž jističů (do 10 kA) třípólových přes 20 do 63 A</t>
  </si>
  <si>
    <t>187849708</t>
  </si>
  <si>
    <t>7491205955</t>
  </si>
  <si>
    <t>Elektroinstalační materiál Svítidla LED IP66/IP67/IP68/IP69 Svítidlo LED pro prostředí s vysokým rizikem poškození, elektronický předřadník, IP66/IP67, příkon 50 W, délka 1910 mm (např. Rambo - FL)</t>
  </si>
  <si>
    <t>1726288851</t>
  </si>
  <si>
    <t>7493154020</t>
  </si>
  <si>
    <t>Montáž venkovních svítidel na strop nebo stěnu zářivkových</t>
  </si>
  <si>
    <t>-31156804</t>
  </si>
  <si>
    <t>7492501900</t>
  </si>
  <si>
    <t>Kabely, vodiče, šňůry Cu - nn Kabel silový 4 a 5-žílový Cu, plastová izolace CYKY 4J25 (4Bx25)</t>
  </si>
  <si>
    <t>-808859378</t>
  </si>
  <si>
    <t>7492554012</t>
  </si>
  <si>
    <t>Montáž kabelů 4- a 5-žílových Cu do 25 mm2</t>
  </si>
  <si>
    <t>35117094</t>
  </si>
  <si>
    <t>598756442</t>
  </si>
  <si>
    <t>7492501930_R1</t>
  </si>
  <si>
    <t>Kabely, vodiče, šňůry Cu - nn Kabel silový 4 a 5-žílový Cu, plastová izolace CYKY 4O6 (4Dx6)</t>
  </si>
  <si>
    <t>1715497396</t>
  </si>
  <si>
    <t>1603039249</t>
  </si>
  <si>
    <t>7492501700</t>
  </si>
  <si>
    <t>Kabely, vodiče, šňůry Cu - nn Kabel silový 2 a 3-žílový Cu, plastová izolace CYKY 2O2,5 (2Dx2,5)</t>
  </si>
  <si>
    <t>946758653</t>
  </si>
  <si>
    <t>1881962068</t>
  </si>
  <si>
    <t>Poznámka k položce:_x000d_
Montáž kabelu je součástí montáže stožáru.</t>
  </si>
  <si>
    <t>9*6,5</t>
  </si>
  <si>
    <t>-1141938109</t>
  </si>
  <si>
    <t>-694169490</t>
  </si>
  <si>
    <t>1016943174</t>
  </si>
  <si>
    <t>7491100420</t>
  </si>
  <si>
    <t>Trubková vedení Kovové elektroinstalační trubky 6021 pr.21 panc.lak.se záv.</t>
  </si>
  <si>
    <t>1807778188</t>
  </si>
  <si>
    <t>7491153021</t>
  </si>
  <si>
    <t>Montáž trubek kovových elektroinstalačních uložených volně nebo pevně závitových průměru do 42 mm</t>
  </si>
  <si>
    <t>1296137323</t>
  </si>
  <si>
    <t>84491278</t>
  </si>
  <si>
    <t>-214031789</t>
  </si>
  <si>
    <t>-2006208566</t>
  </si>
  <si>
    <t>-1579111777</t>
  </si>
  <si>
    <t>-1539454465</t>
  </si>
  <si>
    <t>280957707</t>
  </si>
  <si>
    <t>-332970355</t>
  </si>
  <si>
    <t>213485436</t>
  </si>
  <si>
    <t>-428604703</t>
  </si>
  <si>
    <t>1639089110</t>
  </si>
  <si>
    <t>1201817733</t>
  </si>
  <si>
    <t>-2103283155</t>
  </si>
  <si>
    <t>3,2+8,935*2,2+1,2</t>
  </si>
  <si>
    <t>-2117736966</t>
  </si>
  <si>
    <t>122737745</t>
  </si>
  <si>
    <t>481919341</t>
  </si>
  <si>
    <t>1350919110</t>
  </si>
  <si>
    <t>SO03.131 - Stavební práce VO zast.</t>
  </si>
  <si>
    <t>-2074561707</t>
  </si>
  <si>
    <t>9*2*0,75</t>
  </si>
  <si>
    <t>132212131</t>
  </si>
  <si>
    <t>Hloubení nezapažených rýh šířky do 800 mm v soudržných horninách třídy těžitelnosti I skupiny 3 ručně</t>
  </si>
  <si>
    <t>-736736640</t>
  </si>
  <si>
    <t>Poznámka k položce:_x000d_
Přípojka NN a zápichové jámy pro protlak</t>
  </si>
  <si>
    <t>5*0,5*0,8</t>
  </si>
  <si>
    <t>-657334392</t>
  </si>
  <si>
    <t>5*0,5*0,7</t>
  </si>
  <si>
    <t>-642814429</t>
  </si>
  <si>
    <t>Poznámka k položce:_x000d_
Beton základové patky</t>
  </si>
  <si>
    <t>9*0,95*0,95*1,1</t>
  </si>
  <si>
    <t>-1754442169</t>
  </si>
  <si>
    <t>132251102</t>
  </si>
  <si>
    <t>Hloubení rýh nezapažených š do 800 mm v hornině třídy těžitelnosti I skupiny 3 objem do 50 m3 strojně</t>
  </si>
  <si>
    <t>-1335885902</t>
  </si>
  <si>
    <t>(112+35)*0,5*0,8</t>
  </si>
  <si>
    <t>-1894635328</t>
  </si>
  <si>
    <t>(112+35)*0,5*0,7</t>
  </si>
  <si>
    <t>1025589990</t>
  </si>
  <si>
    <t>200*0,1*0,1*1,6</t>
  </si>
  <si>
    <t>174111101_R</t>
  </si>
  <si>
    <t>248279536</t>
  </si>
  <si>
    <t>Poznámka k položce:_x000d_
Pozn. Práce - pískování kabelů v žlabech 100x100mm</t>
  </si>
  <si>
    <t>200*0,1*0,1</t>
  </si>
  <si>
    <t>272571595</t>
  </si>
  <si>
    <t>-1353955466</t>
  </si>
  <si>
    <t>1543266614</t>
  </si>
  <si>
    <t>-865011553</t>
  </si>
  <si>
    <t>170/1,2</t>
  </si>
  <si>
    <t>-1464919917</t>
  </si>
  <si>
    <t>1463130938</t>
  </si>
  <si>
    <t>VON - Vedlejší a ostatní náklady</t>
  </si>
  <si>
    <t>VRN - Vedlejší rozpočtové náklady</t>
  </si>
  <si>
    <t>7499655010</t>
  </si>
  <si>
    <t>Měření měrné svodové velikosti koleje směrná svodová admitace kolejí proti zemi</t>
  </si>
  <si>
    <t>12250591</t>
  </si>
  <si>
    <t>Poznámka k položce:_x000d_
SO 01.2 - dl. 0,676 km_x000d_
SO 01.3 – dl. 7,571 km</t>
  </si>
  <si>
    <t>VRN</t>
  </si>
  <si>
    <t>Vedlejší rozpočtové náklady</t>
  </si>
  <si>
    <t>021101001R</t>
  </si>
  <si>
    <t>Průzkumné práce</t>
  </si>
  <si>
    <t>1653462921</t>
  </si>
  <si>
    <t>3"pro SO 02"</t>
  </si>
  <si>
    <t>022101001R</t>
  </si>
  <si>
    <t>Geodetické práce Geodetické práce před opravou</t>
  </si>
  <si>
    <t>-1637706577</t>
  </si>
  <si>
    <t xml:space="preserve">Poznámka k položce:_x000d_
		_x000d_
</t>
  </si>
  <si>
    <t>1"SO 03.13 - t.ú. Blatec – Olomouc hl.n., zast. Kožušany - silnoproudá zařízení"</t>
  </si>
  <si>
    <t>1"SO 03.3 - PS 03.8 - ŽST Blatec - silnoproudá zařízení"</t>
  </si>
  <si>
    <t>1"Zaměření pro potřeby zhotovení VTD SO 02.3, 02.4, 02.7, 02.11 a 02.12"</t>
  </si>
  <si>
    <t>1"SO 01 - zaměření 8,400 km"</t>
  </si>
  <si>
    <t>022101011R</t>
  </si>
  <si>
    <t>Geodetické práce Geodetické práce v průběhu opravy</t>
  </si>
  <si>
    <t>-2073002634</t>
  </si>
  <si>
    <t>Poznámka k položce:_x000d_
včetně případné obnovy nebo opravy bodů ŽBP</t>
  </si>
  <si>
    <t>1"pro všechny SO 02"</t>
  </si>
  <si>
    <t>1"SO 01 - 8,400 km"</t>
  </si>
  <si>
    <t>022101021R</t>
  </si>
  <si>
    <t>Geodetické práce Geodetické práce po ukončení opravy</t>
  </si>
  <si>
    <t>-1397735158</t>
  </si>
  <si>
    <t>1"Zaměření pro potřeby zhotovení DSPS, SŽG SO 02.2, 02.3, 02.4, 02.5, 02.6, 02.7, 02.8, 02.11 a 02.12"</t>
  </si>
  <si>
    <t>022102001R</t>
  </si>
  <si>
    <t>Geodetické práce Geodetické práce elektrického zařízení</t>
  </si>
  <si>
    <t>-1190224170</t>
  </si>
  <si>
    <t>1"SO 03.1-03.2"</t>
  </si>
  <si>
    <t>1"SO 03.9 - SO 03.12 - ŽST Blatec- NV a ZV 3kV DC IT vč. křížení se sítěmi"</t>
  </si>
  <si>
    <t>022111001</t>
  </si>
  <si>
    <t>Geodetické práce Měření prostorové polohy koleje zaměřením APK trať jednokolejná</t>
  </si>
  <si>
    <t>-1960638517</t>
  </si>
  <si>
    <t>Poznámka k položce:_x000d_
SO 01</t>
  </si>
  <si>
    <t>8,400</t>
  </si>
  <si>
    <t>15,933 "práce pro následné podbití SO 01.9"</t>
  </si>
  <si>
    <t>022121001R</t>
  </si>
  <si>
    <t>77340694</t>
  </si>
  <si>
    <t>1"vytyčení inženýrských sítí u SO 01"</t>
  </si>
  <si>
    <t>1"vytyčení inženýrských sítí u SO 02.2, 02.4, 02.5, 02.6, 02.7, 02.9, 02.11 a 02.12"</t>
  </si>
  <si>
    <t>022151101</t>
  </si>
  <si>
    <t>Geodetické práce Vyhotovení mapových podkladů pro projektování stavby tematická mapa - čirá trať a jednoduché dopravny (max 3 koleje)</t>
  </si>
  <si>
    <t>-537884842</t>
  </si>
  <si>
    <t>Poznámka k položce:_x000d_
v km 85,339 - 100,855; viz ZTP 4.2 (zejména 4.2.8 a 4.2.9)</t>
  </si>
  <si>
    <t>023122001R</t>
  </si>
  <si>
    <t>Projektové práce Projektová dokumentace</t>
  </si>
  <si>
    <t>618203984</t>
  </si>
  <si>
    <t>1"SO 01.5 zpracovat dílenskou dokumentaci zábradlí"</t>
  </si>
  <si>
    <t>1"SO 01.6 výrobní dokumentace přístřešku"</t>
  </si>
  <si>
    <t>3"VTD dokumentace pro SO 02.2, 02.5 a 02.6, specifikace dle PD"</t>
  </si>
  <si>
    <t>1"Výrobní dokumentace zábradlí SO 02.3"</t>
  </si>
  <si>
    <t>1"Dokumentace gabionu a nadvýšení římsy SO 2.4"</t>
  </si>
  <si>
    <t>1"Dokumentace pro SVI SO 02.7.1"</t>
  </si>
  <si>
    <t>2"dokumentace pro výrobu zábradlí a gabionu pro SO 2.11"</t>
  </si>
  <si>
    <t>3"dokumentace pro výrobu zábradlí, zřízení říms a gabionu pro SO 2.12"</t>
  </si>
  <si>
    <t>2"VTD pro SO 02.10, pojistný úhelník, mostnice pod MDZ"</t>
  </si>
  <si>
    <t>023131001R</t>
  </si>
  <si>
    <t>Projektové práce Dokumentace skutečného provedení železničního svršku a spodku</t>
  </si>
  <si>
    <t>-294885707</t>
  </si>
  <si>
    <t>Poznámka k položce:_x000d_
Přeměření a posouzení přejezdů P7595, P7596, P7597, P7599, P6522._x000d_
U přejezdu doložení podélného řezu skutečného stavu pozemní komunikace a zaměření zpracovaného dle metodiky SŽG pro zaměřování nivelet pozemních komunikací v oblasti železničních přejezdů (SŽ M20/MP010). Podélný profil pozemní komunikace musí vyhovovat ČSN 73 6380 a přesnost povrchu vozovek musí vyhovovat dle TKP staveb pozemních komunikací, kapitola 1, čl. 4.4._x000d_
_x000d_
Projektové práce Dokumentace skutečného provedení geodetické části; DSPS se vyhotoví pro všechny PS, SO této opravné akce. Předmětem zaměření DSPS budou veškeré změny oproti stávajícímu stavu; konkrétně viz ZTP odst. 4.5.5</t>
  </si>
  <si>
    <t>1"DSP geodetická část viz ZTP odst. 4.5.5"</t>
  </si>
  <si>
    <t>1"P7595,P7596,P7597,P7599,P6522"</t>
  </si>
  <si>
    <t>1"DSPS SO 02.2, 02.3, 02.4, 02.5, 02.6, 02.7, 02.8, 02.11 a 02.12"</t>
  </si>
  <si>
    <t>023131011R</t>
  </si>
  <si>
    <t>Projektové práce Dokumentace skutečného provedení zabezpečovacích, sdělovacích, elektrických zařízení</t>
  </si>
  <si>
    <t>1442214893</t>
  </si>
  <si>
    <t xml:space="preserve">Poznámka k položce:_x000d_
	_x000d_
</t>
  </si>
  <si>
    <t>1"PS 01 - Oprava schéma izolace kolejiště a KSUTP"</t>
  </si>
  <si>
    <t>024101401R</t>
  </si>
  <si>
    <t>Inženýrská činnost koordinační a kompletační činnost</t>
  </si>
  <si>
    <t>-1008264763</t>
  </si>
  <si>
    <t>043002000R</t>
  </si>
  <si>
    <t>Zkoušky a ostatní měření</t>
  </si>
  <si>
    <t>280171767</t>
  </si>
  <si>
    <t>Poznámka k položce:_x000d_
VRN a VON mostních objektů	</t>
  </si>
  <si>
    <t>"Zkouška odtrhu mostovka spodní stavba"5</t>
  </si>
  <si>
    <t>"Zkouška betonu"5</t>
  </si>
  <si>
    <t>031101041R</t>
  </si>
  <si>
    <t>Zařízení a vybavení staveniště vyjma dále jmenované práce včetně opatření na ochranu sousedních pozemků, pronájmy ploch, informační tabule, dopravního značení na staveništi aj. při velikosti nákladů přes 20 mil. Kč</t>
  </si>
  <si>
    <t>1242855832</t>
  </si>
  <si>
    <t>1"SO 01"</t>
  </si>
  <si>
    <t>1"SO 03.1-03.2 - t.ú. Blatec - Olomouc hl.n."</t>
  </si>
  <si>
    <t>1"souvisejících práce pro zařízení staveniště pro všechny SO 02"</t>
  </si>
  <si>
    <t>1"Vybavení staveniště pro všechny SO 02"</t>
  </si>
  <si>
    <t>1"pronájem pozemku u mostu SO 02.2, 02.5 a SO 02.6"</t>
  </si>
  <si>
    <t>1"Zrušení zařízení staveniště pro všechny SO 02"</t>
  </si>
  <si>
    <t>1"vypracování a projednání povodňového a havarijního plánu"</t>
  </si>
  <si>
    <t>065002000R</t>
  </si>
  <si>
    <t>Mimostaveništní doprava materiálů, výrobků a strojů</t>
  </si>
  <si>
    <t>1024</t>
  </si>
  <si>
    <t>-767348939</t>
  </si>
  <si>
    <t>"Mimostaveništní doprava pro všechny SO 02"10</t>
  </si>
  <si>
    <t>034002000R</t>
  </si>
  <si>
    <t>Zabezpečení staveniště</t>
  </si>
  <si>
    <t>331974953</t>
  </si>
  <si>
    <t>Poznámka k položce:_x000d_
Poznámka k položce: zabezpečení prací po výluce. VRN a VON mostních objektů.</t>
  </si>
  <si>
    <t>"pro všechna SO 02"10</t>
  </si>
  <si>
    <t>034603000R</t>
  </si>
  <si>
    <t>Alarm, strážní služba staveniště</t>
  </si>
  <si>
    <t>908638830</t>
  </si>
  <si>
    <t>033111001R</t>
  </si>
  <si>
    <t>Provozní vlivy Výluka silničního provozu se zajištěním objížďky</t>
  </si>
  <si>
    <t>-1850732493</t>
  </si>
  <si>
    <t>1"zajištění dopravního značení u SO 02.2"</t>
  </si>
  <si>
    <t>1"zajištění dopravního značení u SO 02.5"</t>
  </si>
  <si>
    <t>6"zajištění dopravního značení u přejezdů SO 01"</t>
  </si>
  <si>
    <t>033131001</t>
  </si>
  <si>
    <t>Provozní vlivy Organizační zajištění prací při zřizování a udržování BK kolejí a výhybek</t>
  </si>
  <si>
    <t>-1951516327</t>
  </si>
  <si>
    <t>SEZNAM FIGUR</t>
  </si>
  <si>
    <t>Výměra</t>
  </si>
  <si>
    <t>SO 03/ SO 03.3 - PS 03.8/ SO 03.3</t>
  </si>
  <si>
    <t>DélkaT</t>
  </si>
  <si>
    <t>Délka trasy bez protlaků</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</si>
</sst>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10"/>
      <color rgb="FF003366"/>
      <name val="Arial CE"/>
    </font>
    <font>
      <sz val="8"/>
      <color rgb="FF505050"/>
      <name val="Arial CE"/>
    </font>
    <font>
      <sz val="8"/>
      <color rgb="FFFF0000"/>
      <name val="Arial CE"/>
    </font>
    <font>
      <sz val="8"/>
      <color rgb="FF0000A8"/>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i/>
      <sz val="9"/>
      <color rgb="FF0000FF"/>
      <name val="Arial CE"/>
    </font>
    <font>
      <i/>
      <sz val="8"/>
      <color rgb="FF0000FF"/>
      <name val="Arial CE"/>
    </font>
    <font>
      <sz val="7"/>
      <color rgb="FF969696"/>
      <name val="Arial CE"/>
    </font>
    <font>
      <i/>
      <sz val="7"/>
      <color rgb="FF969696"/>
      <name val="Arial CE"/>
    </font>
    <font>
      <b/>
      <sz val="9"/>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1" fillId="0" borderId="0" applyNumberFormat="0" applyFill="0" applyBorder="0" applyAlignment="0" applyProtection="0"/>
  </cellStyleXfs>
  <cellXfs count="32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8" fillId="0" borderId="0" xfId="0" applyFont="1" applyAlignment="1" applyProtection="1">
      <alignment vertical="center"/>
    </xf>
    <xf numFmtId="0" fontId="31" fillId="0" borderId="0" xfId="0" applyFont="1" applyAlignment="1" applyProtection="1">
      <alignment horizontal="left" vertical="center" wrapText="1"/>
    </xf>
    <xf numFmtId="4" fontId="8"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8" fillId="0" borderId="0" xfId="0" applyNumberFormat="1" applyFont="1" applyAlignment="1" applyProtection="1">
      <alignment horizontal="right" vertical="center"/>
    </xf>
    <xf numFmtId="4" fontId="29" fillId="0" borderId="19" xfId="0" applyNumberFormat="1" applyFont="1" applyBorder="1" applyAlignment="1" applyProtection="1">
      <alignment vertical="center"/>
    </xf>
    <xf numFmtId="4" fontId="29" fillId="0" borderId="20" xfId="0" applyNumberFormat="1" applyFont="1" applyBorder="1" applyAlignment="1" applyProtection="1">
      <alignment vertical="center"/>
    </xf>
    <xf numFmtId="166"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7" fillId="0" borderId="3"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3" xfId="0" applyFont="1" applyBorder="1" applyAlignment="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22" xfId="0" applyFont="1" applyBorder="1" applyAlignment="1" applyProtection="1">
      <alignment horizontal="center" vertical="center"/>
    </xf>
    <xf numFmtId="49" fontId="36" fillId="0" borderId="22" xfId="0" applyNumberFormat="1" applyFont="1" applyBorder="1" applyAlignment="1" applyProtection="1">
      <alignment horizontal="left" vertical="center" wrapText="1"/>
    </xf>
    <xf numFmtId="0" fontId="36" fillId="0" borderId="22" xfId="0" applyFont="1" applyBorder="1" applyAlignment="1" applyProtection="1">
      <alignment horizontal="left" vertical="center" wrapText="1"/>
    </xf>
    <xf numFmtId="0" fontId="36" fillId="0" borderId="22" xfId="0" applyFont="1" applyBorder="1" applyAlignment="1" applyProtection="1">
      <alignment horizontal="center" vertical="center" wrapText="1"/>
    </xf>
    <xf numFmtId="167" fontId="36" fillId="0" borderId="22" xfId="0" applyNumberFormat="1" applyFont="1" applyBorder="1" applyAlignment="1" applyProtection="1">
      <alignment vertical="center"/>
    </xf>
    <xf numFmtId="4" fontId="36" fillId="2" borderId="22" xfId="0" applyNumberFormat="1" applyFont="1" applyFill="1" applyBorder="1" applyAlignment="1" applyProtection="1">
      <alignment vertical="center"/>
      <protection locked="0"/>
    </xf>
    <xf numFmtId="4" fontId="36" fillId="0" borderId="22" xfId="0" applyNumberFormat="1" applyFont="1" applyBorder="1" applyAlignment="1" applyProtection="1">
      <alignment vertical="center"/>
    </xf>
    <xf numFmtId="0" fontId="37" fillId="0" borderId="3" xfId="0" applyFont="1" applyBorder="1" applyAlignment="1">
      <alignment vertical="center"/>
    </xf>
    <xf numFmtId="0" fontId="36" fillId="2" borderId="14" xfId="0" applyFont="1" applyFill="1" applyBorder="1" applyAlignment="1" applyProtection="1">
      <alignment horizontal="left" vertical="center"/>
      <protection locked="0"/>
    </xf>
    <xf numFmtId="0" fontId="36" fillId="0" borderId="0" xfId="0" applyFont="1" applyBorder="1" applyAlignment="1" applyProtection="1">
      <alignment horizontal="center"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8" fillId="0" borderId="3" xfId="0" applyFont="1" applyBorder="1" applyAlignment="1" applyProtection="1">
      <alignment vertical="center"/>
    </xf>
    <xf numFmtId="0" fontId="8" fillId="0" borderId="20" xfId="0" applyFont="1" applyBorder="1" applyAlignment="1" applyProtection="1">
      <alignment horizontal="left" vertical="center"/>
    </xf>
    <xf numFmtId="0" fontId="8" fillId="0" borderId="20" xfId="0" applyFont="1" applyBorder="1" applyAlignment="1" applyProtection="1">
      <alignment vertical="center"/>
    </xf>
    <xf numFmtId="4" fontId="8" fillId="0" borderId="20" xfId="0" applyNumberFormat="1" applyFont="1" applyBorder="1" applyAlignment="1" applyProtection="1">
      <alignment vertical="center"/>
    </xf>
    <xf numFmtId="0" fontId="8" fillId="0" borderId="3" xfId="0" applyFont="1" applyBorder="1" applyAlignment="1">
      <alignment vertical="center"/>
    </xf>
    <xf numFmtId="0" fontId="8" fillId="0" borderId="0" xfId="0" applyFont="1" applyAlignment="1" applyProtection="1">
      <alignment horizontal="left"/>
    </xf>
    <xf numFmtId="4" fontId="8" fillId="0" borderId="0" xfId="0" applyNumberFormat="1" applyFont="1" applyAlignment="1" applyProtection="1"/>
    <xf numFmtId="0" fontId="38" fillId="0" borderId="0" xfId="0" applyFont="1" applyAlignment="1" applyProtection="1">
      <alignment horizontal="left" vertical="center"/>
    </xf>
    <xf numFmtId="0" fontId="39"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2" fillId="0" borderId="0" xfId="0" applyFont="1" applyAlignment="1" applyProtection="1">
      <alignment horizontal="left" vertical="center"/>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3" xfId="0" applyFont="1"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4" fillId="0" borderId="0" xfId="0" applyFont="1" applyAlignment="1">
      <alignment horizontal="left" vertical="center" wrapText="1"/>
    </xf>
    <xf numFmtId="0" fontId="40" fillId="0" borderId="16" xfId="0" applyFont="1" applyBorder="1" applyAlignment="1">
      <alignment horizontal="left" vertical="center" wrapText="1"/>
    </xf>
    <xf numFmtId="0" fontId="40" fillId="0" borderId="22" xfId="0" applyFont="1" applyBorder="1" applyAlignment="1">
      <alignment horizontal="left" vertical="center" wrapText="1"/>
    </xf>
    <xf numFmtId="0" fontId="40" fillId="0" borderId="22" xfId="0" applyFont="1" applyBorder="1" applyAlignment="1">
      <alignment horizontal="left" vertical="center"/>
    </xf>
    <xf numFmtId="167" fontId="40" fillId="0" borderId="18" xfId="0" applyNumberFormat="1" applyFont="1" applyBorder="1" applyAlignment="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styles" Target="styles.xml" /><Relationship Id="rId51" Type="http://schemas.openxmlformats.org/officeDocument/2006/relationships/theme" Target="theme/theme1.xml" /><Relationship Id="rId52" Type="http://schemas.openxmlformats.org/officeDocument/2006/relationships/calcChain" Target="calcChain.xml" /><Relationship Id="rId5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26</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27</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28</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29</v>
      </c>
      <c r="AO13" s="23"/>
      <c r="AP13" s="23"/>
      <c r="AQ13" s="23"/>
      <c r="AR13" s="21"/>
      <c r="BE13" s="32"/>
      <c r="BS13" s="18" t="s">
        <v>6</v>
      </c>
    </row>
    <row r="14">
      <c r="B14" s="22"/>
      <c r="C14" s="23"/>
      <c r="D14" s="23"/>
      <c r="E14" s="35" t="s">
        <v>29</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27</v>
      </c>
      <c r="AL14" s="23"/>
      <c r="AM14" s="23"/>
      <c r="AN14" s="35" t="s">
        <v>29</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30</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31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27</v>
      </c>
      <c r="AL17" s="23"/>
      <c r="AM17" s="23"/>
      <c r="AN17" s="28" t="s">
        <v>1</v>
      </c>
      <c r="AO17" s="23"/>
      <c r="AP17" s="23"/>
      <c r="AQ17" s="23"/>
      <c r="AR17" s="21"/>
      <c r="BE17" s="32"/>
      <c r="BS17" s="18" t="s">
        <v>32</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33</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31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27</v>
      </c>
      <c r="AL20" s="23"/>
      <c r="AM20" s="23"/>
      <c r="AN20" s="28" t="s">
        <v>1</v>
      </c>
      <c r="AO20" s="23"/>
      <c r="AP20" s="23"/>
      <c r="AQ20" s="23"/>
      <c r="AR20" s="21"/>
      <c r="BE20" s="32"/>
      <c r="BS20" s="18" t="s">
        <v>32</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34</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35</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36</v>
      </c>
      <c r="M28" s="46"/>
      <c r="N28" s="46"/>
      <c r="O28" s="46"/>
      <c r="P28" s="46"/>
      <c r="Q28" s="41"/>
      <c r="R28" s="41"/>
      <c r="S28" s="41"/>
      <c r="T28" s="41"/>
      <c r="U28" s="41"/>
      <c r="V28" s="41"/>
      <c r="W28" s="46" t="s">
        <v>37</v>
      </c>
      <c r="X28" s="46"/>
      <c r="Y28" s="46"/>
      <c r="Z28" s="46"/>
      <c r="AA28" s="46"/>
      <c r="AB28" s="46"/>
      <c r="AC28" s="46"/>
      <c r="AD28" s="46"/>
      <c r="AE28" s="46"/>
      <c r="AF28" s="41"/>
      <c r="AG28" s="41"/>
      <c r="AH28" s="41"/>
      <c r="AI28" s="41"/>
      <c r="AJ28" s="41"/>
      <c r="AK28" s="46" t="s">
        <v>38</v>
      </c>
      <c r="AL28" s="46"/>
      <c r="AM28" s="46"/>
      <c r="AN28" s="46"/>
      <c r="AO28" s="46"/>
      <c r="AP28" s="41"/>
      <c r="AQ28" s="41"/>
      <c r="AR28" s="45"/>
      <c r="BE28" s="32"/>
    </row>
    <row r="29" s="3" customFormat="1" ht="14.4" customHeight="1">
      <c r="A29" s="3"/>
      <c r="B29" s="47"/>
      <c r="C29" s="48"/>
      <c r="D29" s="33" t="s">
        <v>39</v>
      </c>
      <c r="E29" s="48"/>
      <c r="F29" s="33" t="s">
        <v>40</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41</v>
      </c>
      <c r="G30" s="48"/>
      <c r="H30" s="48"/>
      <c r="I30" s="48"/>
      <c r="J30" s="48"/>
      <c r="K30" s="48"/>
      <c r="L30" s="49">
        <v>0.12</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42</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43</v>
      </c>
      <c r="G32" s="48"/>
      <c r="H32" s="48"/>
      <c r="I32" s="48"/>
      <c r="J32" s="48"/>
      <c r="K32" s="48"/>
      <c r="L32" s="49">
        <v>0.12</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44</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45</v>
      </c>
      <c r="E35" s="55"/>
      <c r="F35" s="55"/>
      <c r="G35" s="55"/>
      <c r="H35" s="55"/>
      <c r="I35" s="55"/>
      <c r="J35" s="55"/>
      <c r="K35" s="55"/>
      <c r="L35" s="55"/>
      <c r="M35" s="55"/>
      <c r="N35" s="55"/>
      <c r="O35" s="55"/>
      <c r="P35" s="55"/>
      <c r="Q35" s="55"/>
      <c r="R35" s="55"/>
      <c r="S35" s="55"/>
      <c r="T35" s="56" t="s">
        <v>46</v>
      </c>
      <c r="U35" s="55"/>
      <c r="V35" s="55"/>
      <c r="W35" s="55"/>
      <c r="X35" s="57" t="s">
        <v>47</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48</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49</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50</v>
      </c>
      <c r="E60" s="43"/>
      <c r="F60" s="43"/>
      <c r="G60" s="43"/>
      <c r="H60" s="43"/>
      <c r="I60" s="43"/>
      <c r="J60" s="43"/>
      <c r="K60" s="43"/>
      <c r="L60" s="43"/>
      <c r="M60" s="43"/>
      <c r="N60" s="43"/>
      <c r="O60" s="43"/>
      <c r="P60" s="43"/>
      <c r="Q60" s="43"/>
      <c r="R60" s="43"/>
      <c r="S60" s="43"/>
      <c r="T60" s="43"/>
      <c r="U60" s="43"/>
      <c r="V60" s="65" t="s">
        <v>51</v>
      </c>
      <c r="W60" s="43"/>
      <c r="X60" s="43"/>
      <c r="Y60" s="43"/>
      <c r="Z60" s="43"/>
      <c r="AA60" s="43"/>
      <c r="AB60" s="43"/>
      <c r="AC60" s="43"/>
      <c r="AD60" s="43"/>
      <c r="AE60" s="43"/>
      <c r="AF60" s="43"/>
      <c r="AG60" s="43"/>
      <c r="AH60" s="65" t="s">
        <v>50</v>
      </c>
      <c r="AI60" s="43"/>
      <c r="AJ60" s="43"/>
      <c r="AK60" s="43"/>
      <c r="AL60" s="43"/>
      <c r="AM60" s="65" t="s">
        <v>51</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52</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53</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50</v>
      </c>
      <c r="E75" s="43"/>
      <c r="F75" s="43"/>
      <c r="G75" s="43"/>
      <c r="H75" s="43"/>
      <c r="I75" s="43"/>
      <c r="J75" s="43"/>
      <c r="K75" s="43"/>
      <c r="L75" s="43"/>
      <c r="M75" s="43"/>
      <c r="N75" s="43"/>
      <c r="O75" s="43"/>
      <c r="P75" s="43"/>
      <c r="Q75" s="43"/>
      <c r="R75" s="43"/>
      <c r="S75" s="43"/>
      <c r="T75" s="43"/>
      <c r="U75" s="43"/>
      <c r="V75" s="65" t="s">
        <v>51</v>
      </c>
      <c r="W75" s="43"/>
      <c r="X75" s="43"/>
      <c r="Y75" s="43"/>
      <c r="Z75" s="43"/>
      <c r="AA75" s="43"/>
      <c r="AB75" s="43"/>
      <c r="AC75" s="43"/>
      <c r="AD75" s="43"/>
      <c r="AE75" s="43"/>
      <c r="AF75" s="43"/>
      <c r="AG75" s="43"/>
      <c r="AH75" s="65" t="s">
        <v>50</v>
      </c>
      <c r="AI75" s="43"/>
      <c r="AJ75" s="43"/>
      <c r="AK75" s="43"/>
      <c r="AL75" s="43"/>
      <c r="AM75" s="65" t="s">
        <v>51</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54</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PR2025</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Prostá rekonstrukce trati v úseku Olomouc - Blatec</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Olomouc - Blatec</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20. 1. 2025</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Správa železnic, státní organizace</v>
      </c>
      <c r="M89" s="41"/>
      <c r="N89" s="41"/>
      <c r="O89" s="41"/>
      <c r="P89" s="41"/>
      <c r="Q89" s="41"/>
      <c r="R89" s="41"/>
      <c r="S89" s="41"/>
      <c r="T89" s="41"/>
      <c r="U89" s="41"/>
      <c r="V89" s="41"/>
      <c r="W89" s="41"/>
      <c r="X89" s="41"/>
      <c r="Y89" s="41"/>
      <c r="Z89" s="41"/>
      <c r="AA89" s="41"/>
      <c r="AB89" s="41"/>
      <c r="AC89" s="41"/>
      <c r="AD89" s="41"/>
      <c r="AE89" s="41"/>
      <c r="AF89" s="41"/>
      <c r="AG89" s="41"/>
      <c r="AH89" s="41"/>
      <c r="AI89" s="33" t="s">
        <v>30</v>
      </c>
      <c r="AJ89" s="41"/>
      <c r="AK89" s="41"/>
      <c r="AL89" s="41"/>
      <c r="AM89" s="81" t="str">
        <f>IF(E17="","",E17)</f>
        <v xml:space="preserve"> </v>
      </c>
      <c r="AN89" s="72"/>
      <c r="AO89" s="72"/>
      <c r="AP89" s="72"/>
      <c r="AQ89" s="41"/>
      <c r="AR89" s="45"/>
      <c r="AS89" s="82" t="s">
        <v>55</v>
      </c>
      <c r="AT89" s="83"/>
      <c r="AU89" s="84"/>
      <c r="AV89" s="84"/>
      <c r="AW89" s="84"/>
      <c r="AX89" s="84"/>
      <c r="AY89" s="84"/>
      <c r="AZ89" s="84"/>
      <c r="BA89" s="84"/>
      <c r="BB89" s="84"/>
      <c r="BC89" s="84"/>
      <c r="BD89" s="85"/>
      <c r="BE89" s="39"/>
    </row>
    <row r="90" s="2" customFormat="1" ht="15.15" customHeight="1">
      <c r="A90" s="39"/>
      <c r="B90" s="40"/>
      <c r="C90" s="33" t="s">
        <v>28</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33</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56</v>
      </c>
      <c r="D92" s="95"/>
      <c r="E92" s="95"/>
      <c r="F92" s="95"/>
      <c r="G92" s="95"/>
      <c r="H92" s="96"/>
      <c r="I92" s="97" t="s">
        <v>57</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58</v>
      </c>
      <c r="AH92" s="95"/>
      <c r="AI92" s="95"/>
      <c r="AJ92" s="95"/>
      <c r="AK92" s="95"/>
      <c r="AL92" s="95"/>
      <c r="AM92" s="95"/>
      <c r="AN92" s="97" t="s">
        <v>59</v>
      </c>
      <c r="AO92" s="95"/>
      <c r="AP92" s="99"/>
      <c r="AQ92" s="100" t="s">
        <v>60</v>
      </c>
      <c r="AR92" s="45"/>
      <c r="AS92" s="101" t="s">
        <v>61</v>
      </c>
      <c r="AT92" s="102" t="s">
        <v>62</v>
      </c>
      <c r="AU92" s="102" t="s">
        <v>63</v>
      </c>
      <c r="AV92" s="102" t="s">
        <v>64</v>
      </c>
      <c r="AW92" s="102" t="s">
        <v>65</v>
      </c>
      <c r="AX92" s="102" t="s">
        <v>66</v>
      </c>
      <c r="AY92" s="102" t="s">
        <v>67</v>
      </c>
      <c r="AZ92" s="102" t="s">
        <v>68</v>
      </c>
      <c r="BA92" s="102" t="s">
        <v>69</v>
      </c>
      <c r="BB92" s="102" t="s">
        <v>70</v>
      </c>
      <c r="BC92" s="102" t="s">
        <v>71</v>
      </c>
      <c r="BD92" s="103" t="s">
        <v>72</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73</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ROUND(AG95+AG99+AG109+AG133+AG155,2)</f>
        <v>0</v>
      </c>
      <c r="AH94" s="110"/>
      <c r="AI94" s="110"/>
      <c r="AJ94" s="110"/>
      <c r="AK94" s="110"/>
      <c r="AL94" s="110"/>
      <c r="AM94" s="110"/>
      <c r="AN94" s="111">
        <f>SUM(AG94,AT94)</f>
        <v>0</v>
      </c>
      <c r="AO94" s="111"/>
      <c r="AP94" s="111"/>
      <c r="AQ94" s="112" t="s">
        <v>1</v>
      </c>
      <c r="AR94" s="113"/>
      <c r="AS94" s="114">
        <f>ROUND(AS95+AS99+AS109+AS133+AS155,2)</f>
        <v>0</v>
      </c>
      <c r="AT94" s="115">
        <f>ROUND(SUM(AV94:AW94),2)</f>
        <v>0</v>
      </c>
      <c r="AU94" s="116">
        <f>ROUND(AU95+AU99+AU109+AU133+AU155,5)</f>
        <v>0</v>
      </c>
      <c r="AV94" s="115">
        <f>ROUND(AZ94*L29,2)</f>
        <v>0</v>
      </c>
      <c r="AW94" s="115">
        <f>ROUND(BA94*L30,2)</f>
        <v>0</v>
      </c>
      <c r="AX94" s="115">
        <f>ROUND(BB94*L29,2)</f>
        <v>0</v>
      </c>
      <c r="AY94" s="115">
        <f>ROUND(BC94*L30,2)</f>
        <v>0</v>
      </c>
      <c r="AZ94" s="115">
        <f>ROUND(AZ95+AZ99+AZ109+AZ133+AZ155,2)</f>
        <v>0</v>
      </c>
      <c r="BA94" s="115">
        <f>ROUND(BA95+BA99+BA109+BA133+BA155,2)</f>
        <v>0</v>
      </c>
      <c r="BB94" s="115">
        <f>ROUND(BB95+BB99+BB109+BB133+BB155,2)</f>
        <v>0</v>
      </c>
      <c r="BC94" s="115">
        <f>ROUND(BC95+BC99+BC109+BC133+BC155,2)</f>
        <v>0</v>
      </c>
      <c r="BD94" s="117">
        <f>ROUND(BD95+BD99+BD109+BD133+BD155,2)</f>
        <v>0</v>
      </c>
      <c r="BE94" s="6"/>
      <c r="BS94" s="118" t="s">
        <v>74</v>
      </c>
      <c r="BT94" s="118" t="s">
        <v>75</v>
      </c>
      <c r="BU94" s="119" t="s">
        <v>76</v>
      </c>
      <c r="BV94" s="118" t="s">
        <v>77</v>
      </c>
      <c r="BW94" s="118" t="s">
        <v>5</v>
      </c>
      <c r="BX94" s="118" t="s">
        <v>78</v>
      </c>
      <c r="CL94" s="118" t="s">
        <v>1</v>
      </c>
    </row>
    <row r="95" s="7" customFormat="1" ht="16.5" customHeight="1">
      <c r="A95" s="7"/>
      <c r="B95" s="120"/>
      <c r="C95" s="121"/>
      <c r="D95" s="122" t="s">
        <v>79</v>
      </c>
      <c r="E95" s="122"/>
      <c r="F95" s="122"/>
      <c r="G95" s="122"/>
      <c r="H95" s="122"/>
      <c r="I95" s="123"/>
      <c r="J95" s="122" t="s">
        <v>80</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ROUND(SUM(AG96:AG98),2)</f>
        <v>0</v>
      </c>
      <c r="AH95" s="123"/>
      <c r="AI95" s="123"/>
      <c r="AJ95" s="123"/>
      <c r="AK95" s="123"/>
      <c r="AL95" s="123"/>
      <c r="AM95" s="123"/>
      <c r="AN95" s="125">
        <f>SUM(AG95,AT95)</f>
        <v>0</v>
      </c>
      <c r="AO95" s="123"/>
      <c r="AP95" s="123"/>
      <c r="AQ95" s="126" t="s">
        <v>81</v>
      </c>
      <c r="AR95" s="127"/>
      <c r="AS95" s="128">
        <f>ROUND(SUM(AS96:AS98),2)</f>
        <v>0</v>
      </c>
      <c r="AT95" s="129">
        <f>ROUND(SUM(AV95:AW95),2)</f>
        <v>0</v>
      </c>
      <c r="AU95" s="130">
        <f>ROUND(SUM(AU96:AU98),5)</f>
        <v>0</v>
      </c>
      <c r="AV95" s="129">
        <f>ROUND(AZ95*L29,2)</f>
        <v>0</v>
      </c>
      <c r="AW95" s="129">
        <f>ROUND(BA95*L30,2)</f>
        <v>0</v>
      </c>
      <c r="AX95" s="129">
        <f>ROUND(BB95*L29,2)</f>
        <v>0</v>
      </c>
      <c r="AY95" s="129">
        <f>ROUND(BC95*L30,2)</f>
        <v>0</v>
      </c>
      <c r="AZ95" s="129">
        <f>ROUND(SUM(AZ96:AZ98),2)</f>
        <v>0</v>
      </c>
      <c r="BA95" s="129">
        <f>ROUND(SUM(BA96:BA98),2)</f>
        <v>0</v>
      </c>
      <c r="BB95" s="129">
        <f>ROUND(SUM(BB96:BB98),2)</f>
        <v>0</v>
      </c>
      <c r="BC95" s="129">
        <f>ROUND(SUM(BC96:BC98),2)</f>
        <v>0</v>
      </c>
      <c r="BD95" s="131">
        <f>ROUND(SUM(BD96:BD98),2)</f>
        <v>0</v>
      </c>
      <c r="BE95" s="7"/>
      <c r="BS95" s="132" t="s">
        <v>74</v>
      </c>
      <c r="BT95" s="132" t="s">
        <v>82</v>
      </c>
      <c r="BU95" s="132" t="s">
        <v>76</v>
      </c>
      <c r="BV95" s="132" t="s">
        <v>77</v>
      </c>
      <c r="BW95" s="132" t="s">
        <v>83</v>
      </c>
      <c r="BX95" s="132" t="s">
        <v>5</v>
      </c>
      <c r="CL95" s="132" t="s">
        <v>1</v>
      </c>
      <c r="CM95" s="132" t="s">
        <v>84</v>
      </c>
    </row>
    <row r="96" s="4" customFormat="1" ht="16.5" customHeight="1">
      <c r="A96" s="133" t="s">
        <v>85</v>
      </c>
      <c r="B96" s="71"/>
      <c r="C96" s="134"/>
      <c r="D96" s="134"/>
      <c r="E96" s="135" t="s">
        <v>86</v>
      </c>
      <c r="F96" s="135"/>
      <c r="G96" s="135"/>
      <c r="H96" s="135"/>
      <c r="I96" s="135"/>
      <c r="J96" s="134"/>
      <c r="K96" s="135" t="s">
        <v>87</v>
      </c>
      <c r="L96" s="135"/>
      <c r="M96" s="135"/>
      <c r="N96" s="135"/>
      <c r="O96" s="135"/>
      <c r="P96" s="135"/>
      <c r="Q96" s="135"/>
      <c r="R96" s="135"/>
      <c r="S96" s="135"/>
      <c r="T96" s="135"/>
      <c r="U96" s="135"/>
      <c r="V96" s="135"/>
      <c r="W96" s="135"/>
      <c r="X96" s="135"/>
      <c r="Y96" s="135"/>
      <c r="Z96" s="135"/>
      <c r="AA96" s="135"/>
      <c r="AB96" s="135"/>
      <c r="AC96" s="135"/>
      <c r="AD96" s="135"/>
      <c r="AE96" s="135"/>
      <c r="AF96" s="135"/>
      <c r="AG96" s="136">
        <f>'PS 01.1 - Venkovní prvky'!J32</f>
        <v>0</v>
      </c>
      <c r="AH96" s="134"/>
      <c r="AI96" s="134"/>
      <c r="AJ96" s="134"/>
      <c r="AK96" s="134"/>
      <c r="AL96" s="134"/>
      <c r="AM96" s="134"/>
      <c r="AN96" s="136">
        <f>SUM(AG96,AT96)</f>
        <v>0</v>
      </c>
      <c r="AO96" s="134"/>
      <c r="AP96" s="134"/>
      <c r="AQ96" s="137" t="s">
        <v>88</v>
      </c>
      <c r="AR96" s="73"/>
      <c r="AS96" s="138">
        <v>0</v>
      </c>
      <c r="AT96" s="139">
        <f>ROUND(SUM(AV96:AW96),2)</f>
        <v>0</v>
      </c>
      <c r="AU96" s="140">
        <f>'PS 01.1 - Venkovní prvky'!P121</f>
        <v>0</v>
      </c>
      <c r="AV96" s="139">
        <f>'PS 01.1 - Venkovní prvky'!J35</f>
        <v>0</v>
      </c>
      <c r="AW96" s="139">
        <f>'PS 01.1 - Venkovní prvky'!J36</f>
        <v>0</v>
      </c>
      <c r="AX96" s="139">
        <f>'PS 01.1 - Venkovní prvky'!J37</f>
        <v>0</v>
      </c>
      <c r="AY96" s="139">
        <f>'PS 01.1 - Venkovní prvky'!J38</f>
        <v>0</v>
      </c>
      <c r="AZ96" s="139">
        <f>'PS 01.1 - Venkovní prvky'!F35</f>
        <v>0</v>
      </c>
      <c r="BA96" s="139">
        <f>'PS 01.1 - Venkovní prvky'!F36</f>
        <v>0</v>
      </c>
      <c r="BB96" s="139">
        <f>'PS 01.1 - Venkovní prvky'!F37</f>
        <v>0</v>
      </c>
      <c r="BC96" s="139">
        <f>'PS 01.1 - Venkovní prvky'!F38</f>
        <v>0</v>
      </c>
      <c r="BD96" s="141">
        <f>'PS 01.1 - Venkovní prvky'!F39</f>
        <v>0</v>
      </c>
      <c r="BE96" s="4"/>
      <c r="BT96" s="142" t="s">
        <v>84</v>
      </c>
      <c r="BV96" s="142" t="s">
        <v>77</v>
      </c>
      <c r="BW96" s="142" t="s">
        <v>89</v>
      </c>
      <c r="BX96" s="142" t="s">
        <v>83</v>
      </c>
      <c r="CL96" s="142" t="s">
        <v>1</v>
      </c>
    </row>
    <row r="97" s="4" customFormat="1" ht="16.5" customHeight="1">
      <c r="A97" s="133" t="s">
        <v>85</v>
      </c>
      <c r="B97" s="71"/>
      <c r="C97" s="134"/>
      <c r="D97" s="134"/>
      <c r="E97" s="135" t="s">
        <v>90</v>
      </c>
      <c r="F97" s="135"/>
      <c r="G97" s="135"/>
      <c r="H97" s="135"/>
      <c r="I97" s="135"/>
      <c r="J97" s="134"/>
      <c r="K97" s="135" t="s">
        <v>91</v>
      </c>
      <c r="L97" s="135"/>
      <c r="M97" s="135"/>
      <c r="N97" s="135"/>
      <c r="O97" s="135"/>
      <c r="P97" s="135"/>
      <c r="Q97" s="135"/>
      <c r="R97" s="135"/>
      <c r="S97" s="135"/>
      <c r="T97" s="135"/>
      <c r="U97" s="135"/>
      <c r="V97" s="135"/>
      <c r="W97" s="135"/>
      <c r="X97" s="135"/>
      <c r="Y97" s="135"/>
      <c r="Z97" s="135"/>
      <c r="AA97" s="135"/>
      <c r="AB97" s="135"/>
      <c r="AC97" s="135"/>
      <c r="AD97" s="135"/>
      <c r="AE97" s="135"/>
      <c r="AF97" s="135"/>
      <c r="AG97" s="136">
        <f>'PS 01.2 - Kabelizace'!J32</f>
        <v>0</v>
      </c>
      <c r="AH97" s="134"/>
      <c r="AI97" s="134"/>
      <c r="AJ97" s="134"/>
      <c r="AK97" s="134"/>
      <c r="AL97" s="134"/>
      <c r="AM97" s="134"/>
      <c r="AN97" s="136">
        <f>SUM(AG97,AT97)</f>
        <v>0</v>
      </c>
      <c r="AO97" s="134"/>
      <c r="AP97" s="134"/>
      <c r="AQ97" s="137" t="s">
        <v>88</v>
      </c>
      <c r="AR97" s="73"/>
      <c r="AS97" s="138">
        <v>0</v>
      </c>
      <c r="AT97" s="139">
        <f>ROUND(SUM(AV97:AW97),2)</f>
        <v>0</v>
      </c>
      <c r="AU97" s="140">
        <f>'PS 01.2 - Kabelizace'!P121</f>
        <v>0</v>
      </c>
      <c r="AV97" s="139">
        <f>'PS 01.2 - Kabelizace'!J35</f>
        <v>0</v>
      </c>
      <c r="AW97" s="139">
        <f>'PS 01.2 - Kabelizace'!J36</f>
        <v>0</v>
      </c>
      <c r="AX97" s="139">
        <f>'PS 01.2 - Kabelizace'!J37</f>
        <v>0</v>
      </c>
      <c r="AY97" s="139">
        <f>'PS 01.2 - Kabelizace'!J38</f>
        <v>0</v>
      </c>
      <c r="AZ97" s="139">
        <f>'PS 01.2 - Kabelizace'!F35</f>
        <v>0</v>
      </c>
      <c r="BA97" s="139">
        <f>'PS 01.2 - Kabelizace'!F36</f>
        <v>0</v>
      </c>
      <c r="BB97" s="139">
        <f>'PS 01.2 - Kabelizace'!F37</f>
        <v>0</v>
      </c>
      <c r="BC97" s="139">
        <f>'PS 01.2 - Kabelizace'!F38</f>
        <v>0</v>
      </c>
      <c r="BD97" s="141">
        <f>'PS 01.2 - Kabelizace'!F39</f>
        <v>0</v>
      </c>
      <c r="BE97" s="4"/>
      <c r="BT97" s="142" t="s">
        <v>84</v>
      </c>
      <c r="BV97" s="142" t="s">
        <v>77</v>
      </c>
      <c r="BW97" s="142" t="s">
        <v>92</v>
      </c>
      <c r="BX97" s="142" t="s">
        <v>83</v>
      </c>
      <c r="CL97" s="142" t="s">
        <v>1</v>
      </c>
    </row>
    <row r="98" s="4" customFormat="1" ht="16.5" customHeight="1">
      <c r="A98" s="133" t="s">
        <v>85</v>
      </c>
      <c r="B98" s="71"/>
      <c r="C98" s="134"/>
      <c r="D98" s="134"/>
      <c r="E98" s="135" t="s">
        <v>93</v>
      </c>
      <c r="F98" s="135"/>
      <c r="G98" s="135"/>
      <c r="H98" s="135"/>
      <c r="I98" s="135"/>
      <c r="J98" s="134"/>
      <c r="K98" s="135" t="s">
        <v>94</v>
      </c>
      <c r="L98" s="135"/>
      <c r="M98" s="135"/>
      <c r="N98" s="135"/>
      <c r="O98" s="135"/>
      <c r="P98" s="135"/>
      <c r="Q98" s="135"/>
      <c r="R98" s="135"/>
      <c r="S98" s="135"/>
      <c r="T98" s="135"/>
      <c r="U98" s="135"/>
      <c r="V98" s="135"/>
      <c r="W98" s="135"/>
      <c r="X98" s="135"/>
      <c r="Y98" s="135"/>
      <c r="Z98" s="135"/>
      <c r="AA98" s="135"/>
      <c r="AB98" s="135"/>
      <c r="AC98" s="135"/>
      <c r="AD98" s="135"/>
      <c r="AE98" s="135"/>
      <c r="AF98" s="135"/>
      <c r="AG98" s="136">
        <f>'PS 01.3 - URS - Zemní práce'!J32</f>
        <v>0</v>
      </c>
      <c r="AH98" s="134"/>
      <c r="AI98" s="134"/>
      <c r="AJ98" s="134"/>
      <c r="AK98" s="134"/>
      <c r="AL98" s="134"/>
      <c r="AM98" s="134"/>
      <c r="AN98" s="136">
        <f>SUM(AG98,AT98)</f>
        <v>0</v>
      </c>
      <c r="AO98" s="134"/>
      <c r="AP98" s="134"/>
      <c r="AQ98" s="137" t="s">
        <v>88</v>
      </c>
      <c r="AR98" s="73"/>
      <c r="AS98" s="138">
        <v>0</v>
      </c>
      <c r="AT98" s="139">
        <f>ROUND(SUM(AV98:AW98),2)</f>
        <v>0</v>
      </c>
      <c r="AU98" s="140">
        <f>'PS 01.3 - URS - Zemní práce'!P122</f>
        <v>0</v>
      </c>
      <c r="AV98" s="139">
        <f>'PS 01.3 - URS - Zemní práce'!J35</f>
        <v>0</v>
      </c>
      <c r="AW98" s="139">
        <f>'PS 01.3 - URS - Zemní práce'!J36</f>
        <v>0</v>
      </c>
      <c r="AX98" s="139">
        <f>'PS 01.3 - URS - Zemní práce'!J37</f>
        <v>0</v>
      </c>
      <c r="AY98" s="139">
        <f>'PS 01.3 - URS - Zemní práce'!J38</f>
        <v>0</v>
      </c>
      <c r="AZ98" s="139">
        <f>'PS 01.3 - URS - Zemní práce'!F35</f>
        <v>0</v>
      </c>
      <c r="BA98" s="139">
        <f>'PS 01.3 - URS - Zemní práce'!F36</f>
        <v>0</v>
      </c>
      <c r="BB98" s="139">
        <f>'PS 01.3 - URS - Zemní práce'!F37</f>
        <v>0</v>
      </c>
      <c r="BC98" s="139">
        <f>'PS 01.3 - URS - Zemní práce'!F38</f>
        <v>0</v>
      </c>
      <c r="BD98" s="141">
        <f>'PS 01.3 - URS - Zemní práce'!F39</f>
        <v>0</v>
      </c>
      <c r="BE98" s="4"/>
      <c r="BT98" s="142" t="s">
        <v>84</v>
      </c>
      <c r="BV98" s="142" t="s">
        <v>77</v>
      </c>
      <c r="BW98" s="142" t="s">
        <v>95</v>
      </c>
      <c r="BX98" s="142" t="s">
        <v>83</v>
      </c>
      <c r="CL98" s="142" t="s">
        <v>1</v>
      </c>
    </row>
    <row r="99" s="7" customFormat="1" ht="16.5" customHeight="1">
      <c r="A99" s="7"/>
      <c r="B99" s="120"/>
      <c r="C99" s="121"/>
      <c r="D99" s="122" t="s">
        <v>96</v>
      </c>
      <c r="E99" s="122"/>
      <c r="F99" s="122"/>
      <c r="G99" s="122"/>
      <c r="H99" s="122"/>
      <c r="I99" s="123"/>
      <c r="J99" s="122" t="s">
        <v>97</v>
      </c>
      <c r="K99" s="122"/>
      <c r="L99" s="122"/>
      <c r="M99" s="122"/>
      <c r="N99" s="122"/>
      <c r="O99" s="122"/>
      <c r="P99" s="122"/>
      <c r="Q99" s="122"/>
      <c r="R99" s="122"/>
      <c r="S99" s="122"/>
      <c r="T99" s="122"/>
      <c r="U99" s="122"/>
      <c r="V99" s="122"/>
      <c r="W99" s="122"/>
      <c r="X99" s="122"/>
      <c r="Y99" s="122"/>
      <c r="Z99" s="122"/>
      <c r="AA99" s="122"/>
      <c r="AB99" s="122"/>
      <c r="AC99" s="122"/>
      <c r="AD99" s="122"/>
      <c r="AE99" s="122"/>
      <c r="AF99" s="122"/>
      <c r="AG99" s="124">
        <f>ROUND(SUM(AG100:AG108),2)</f>
        <v>0</v>
      </c>
      <c r="AH99" s="123"/>
      <c r="AI99" s="123"/>
      <c r="AJ99" s="123"/>
      <c r="AK99" s="123"/>
      <c r="AL99" s="123"/>
      <c r="AM99" s="123"/>
      <c r="AN99" s="125">
        <f>SUM(AG99,AT99)</f>
        <v>0</v>
      </c>
      <c r="AO99" s="123"/>
      <c r="AP99" s="123"/>
      <c r="AQ99" s="126" t="s">
        <v>98</v>
      </c>
      <c r="AR99" s="127"/>
      <c r="AS99" s="128">
        <f>ROUND(SUM(AS100:AS108),2)</f>
        <v>0</v>
      </c>
      <c r="AT99" s="129">
        <f>ROUND(SUM(AV99:AW99),2)</f>
        <v>0</v>
      </c>
      <c r="AU99" s="130">
        <f>ROUND(SUM(AU100:AU108),5)</f>
        <v>0</v>
      </c>
      <c r="AV99" s="129">
        <f>ROUND(AZ99*L29,2)</f>
        <v>0</v>
      </c>
      <c r="AW99" s="129">
        <f>ROUND(BA99*L30,2)</f>
        <v>0</v>
      </c>
      <c r="AX99" s="129">
        <f>ROUND(BB99*L29,2)</f>
        <v>0</v>
      </c>
      <c r="AY99" s="129">
        <f>ROUND(BC99*L30,2)</f>
        <v>0</v>
      </c>
      <c r="AZ99" s="129">
        <f>ROUND(SUM(AZ100:AZ108),2)</f>
        <v>0</v>
      </c>
      <c r="BA99" s="129">
        <f>ROUND(SUM(BA100:BA108),2)</f>
        <v>0</v>
      </c>
      <c r="BB99" s="129">
        <f>ROUND(SUM(BB100:BB108),2)</f>
        <v>0</v>
      </c>
      <c r="BC99" s="129">
        <f>ROUND(SUM(BC100:BC108),2)</f>
        <v>0</v>
      </c>
      <c r="BD99" s="131">
        <f>ROUND(SUM(BD100:BD108),2)</f>
        <v>0</v>
      </c>
      <c r="BE99" s="7"/>
      <c r="BS99" s="132" t="s">
        <v>74</v>
      </c>
      <c r="BT99" s="132" t="s">
        <v>82</v>
      </c>
      <c r="BU99" s="132" t="s">
        <v>76</v>
      </c>
      <c r="BV99" s="132" t="s">
        <v>77</v>
      </c>
      <c r="BW99" s="132" t="s">
        <v>99</v>
      </c>
      <c r="BX99" s="132" t="s">
        <v>5</v>
      </c>
      <c r="CL99" s="132" t="s">
        <v>1</v>
      </c>
      <c r="CM99" s="132" t="s">
        <v>84</v>
      </c>
    </row>
    <row r="100" s="4" customFormat="1" ht="16.5" customHeight="1">
      <c r="A100" s="133" t="s">
        <v>85</v>
      </c>
      <c r="B100" s="71"/>
      <c r="C100" s="134"/>
      <c r="D100" s="134"/>
      <c r="E100" s="135" t="s">
        <v>100</v>
      </c>
      <c r="F100" s="135"/>
      <c r="G100" s="135"/>
      <c r="H100" s="135"/>
      <c r="I100" s="135"/>
      <c r="J100" s="134"/>
      <c r="K100" s="135" t="s">
        <v>101</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36">
        <f>'SO 01.1 - ŽST Blatec, výh...'!J32</f>
        <v>0</v>
      </c>
      <c r="AH100" s="134"/>
      <c r="AI100" s="134"/>
      <c r="AJ100" s="134"/>
      <c r="AK100" s="134"/>
      <c r="AL100" s="134"/>
      <c r="AM100" s="134"/>
      <c r="AN100" s="136">
        <f>SUM(AG100,AT100)</f>
        <v>0</v>
      </c>
      <c r="AO100" s="134"/>
      <c r="AP100" s="134"/>
      <c r="AQ100" s="137" t="s">
        <v>88</v>
      </c>
      <c r="AR100" s="73"/>
      <c r="AS100" s="138">
        <v>0</v>
      </c>
      <c r="AT100" s="139">
        <f>ROUND(SUM(AV100:AW100),2)</f>
        <v>0</v>
      </c>
      <c r="AU100" s="140">
        <f>'SO 01.1 - ŽST Blatec, výh...'!P123</f>
        <v>0</v>
      </c>
      <c r="AV100" s="139">
        <f>'SO 01.1 - ŽST Blatec, výh...'!J35</f>
        <v>0</v>
      </c>
      <c r="AW100" s="139">
        <f>'SO 01.1 - ŽST Blatec, výh...'!J36</f>
        <v>0</v>
      </c>
      <c r="AX100" s="139">
        <f>'SO 01.1 - ŽST Blatec, výh...'!J37</f>
        <v>0</v>
      </c>
      <c r="AY100" s="139">
        <f>'SO 01.1 - ŽST Blatec, výh...'!J38</f>
        <v>0</v>
      </c>
      <c r="AZ100" s="139">
        <f>'SO 01.1 - ŽST Blatec, výh...'!F35</f>
        <v>0</v>
      </c>
      <c r="BA100" s="139">
        <f>'SO 01.1 - ŽST Blatec, výh...'!F36</f>
        <v>0</v>
      </c>
      <c r="BB100" s="139">
        <f>'SO 01.1 - ŽST Blatec, výh...'!F37</f>
        <v>0</v>
      </c>
      <c r="BC100" s="139">
        <f>'SO 01.1 - ŽST Blatec, výh...'!F38</f>
        <v>0</v>
      </c>
      <c r="BD100" s="141">
        <f>'SO 01.1 - ŽST Blatec, výh...'!F39</f>
        <v>0</v>
      </c>
      <c r="BE100" s="4"/>
      <c r="BT100" s="142" t="s">
        <v>84</v>
      </c>
      <c r="BV100" s="142" t="s">
        <v>77</v>
      </c>
      <c r="BW100" s="142" t="s">
        <v>102</v>
      </c>
      <c r="BX100" s="142" t="s">
        <v>99</v>
      </c>
      <c r="CL100" s="142" t="s">
        <v>1</v>
      </c>
    </row>
    <row r="101" s="4" customFormat="1" ht="23.25" customHeight="1">
      <c r="A101" s="133" t="s">
        <v>85</v>
      </c>
      <c r="B101" s="71"/>
      <c r="C101" s="134"/>
      <c r="D101" s="134"/>
      <c r="E101" s="135" t="s">
        <v>103</v>
      </c>
      <c r="F101" s="135"/>
      <c r="G101" s="135"/>
      <c r="H101" s="135"/>
      <c r="I101" s="135"/>
      <c r="J101" s="134"/>
      <c r="K101" s="135" t="s">
        <v>104</v>
      </c>
      <c r="L101" s="135"/>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'SO 01.2 - ŽST Blatec, kol...'!J32</f>
        <v>0</v>
      </c>
      <c r="AH101" s="134"/>
      <c r="AI101" s="134"/>
      <c r="AJ101" s="134"/>
      <c r="AK101" s="134"/>
      <c r="AL101" s="134"/>
      <c r="AM101" s="134"/>
      <c r="AN101" s="136">
        <f>SUM(AG101,AT101)</f>
        <v>0</v>
      </c>
      <c r="AO101" s="134"/>
      <c r="AP101" s="134"/>
      <c r="AQ101" s="137" t="s">
        <v>88</v>
      </c>
      <c r="AR101" s="73"/>
      <c r="AS101" s="138">
        <v>0</v>
      </c>
      <c r="AT101" s="139">
        <f>ROUND(SUM(AV101:AW101),2)</f>
        <v>0</v>
      </c>
      <c r="AU101" s="140">
        <f>'SO 01.2 - ŽST Blatec, kol...'!P123</f>
        <v>0</v>
      </c>
      <c r="AV101" s="139">
        <f>'SO 01.2 - ŽST Blatec, kol...'!J35</f>
        <v>0</v>
      </c>
      <c r="AW101" s="139">
        <f>'SO 01.2 - ŽST Blatec, kol...'!J36</f>
        <v>0</v>
      </c>
      <c r="AX101" s="139">
        <f>'SO 01.2 - ŽST Blatec, kol...'!J37</f>
        <v>0</v>
      </c>
      <c r="AY101" s="139">
        <f>'SO 01.2 - ŽST Blatec, kol...'!J38</f>
        <v>0</v>
      </c>
      <c r="AZ101" s="139">
        <f>'SO 01.2 - ŽST Blatec, kol...'!F35</f>
        <v>0</v>
      </c>
      <c r="BA101" s="139">
        <f>'SO 01.2 - ŽST Blatec, kol...'!F36</f>
        <v>0</v>
      </c>
      <c r="BB101" s="139">
        <f>'SO 01.2 - ŽST Blatec, kol...'!F37</f>
        <v>0</v>
      </c>
      <c r="BC101" s="139">
        <f>'SO 01.2 - ŽST Blatec, kol...'!F38</f>
        <v>0</v>
      </c>
      <c r="BD101" s="141">
        <f>'SO 01.2 - ŽST Blatec, kol...'!F39</f>
        <v>0</v>
      </c>
      <c r="BE101" s="4"/>
      <c r="BT101" s="142" t="s">
        <v>84</v>
      </c>
      <c r="BV101" s="142" t="s">
        <v>77</v>
      </c>
      <c r="BW101" s="142" t="s">
        <v>105</v>
      </c>
      <c r="BX101" s="142" t="s">
        <v>99</v>
      </c>
      <c r="CL101" s="142" t="s">
        <v>1</v>
      </c>
    </row>
    <row r="102" s="4" customFormat="1" ht="23.25" customHeight="1">
      <c r="A102" s="133" t="s">
        <v>85</v>
      </c>
      <c r="B102" s="71"/>
      <c r="C102" s="134"/>
      <c r="D102" s="134"/>
      <c r="E102" s="135" t="s">
        <v>106</v>
      </c>
      <c r="F102" s="135"/>
      <c r="G102" s="135"/>
      <c r="H102" s="135"/>
      <c r="I102" s="135"/>
      <c r="J102" s="134"/>
      <c r="K102" s="135" t="s">
        <v>107</v>
      </c>
      <c r="L102" s="135"/>
      <c r="M102" s="135"/>
      <c r="N102" s="135"/>
      <c r="O102" s="135"/>
      <c r="P102" s="135"/>
      <c r="Q102" s="135"/>
      <c r="R102" s="135"/>
      <c r="S102" s="135"/>
      <c r="T102" s="135"/>
      <c r="U102" s="135"/>
      <c r="V102" s="135"/>
      <c r="W102" s="135"/>
      <c r="X102" s="135"/>
      <c r="Y102" s="135"/>
      <c r="Z102" s="135"/>
      <c r="AA102" s="135"/>
      <c r="AB102" s="135"/>
      <c r="AC102" s="135"/>
      <c r="AD102" s="135"/>
      <c r="AE102" s="135"/>
      <c r="AF102" s="135"/>
      <c r="AG102" s="136">
        <f>'SO 01.3 - Blatec - Olomou...'!J32</f>
        <v>0</v>
      </c>
      <c r="AH102" s="134"/>
      <c r="AI102" s="134"/>
      <c r="AJ102" s="134"/>
      <c r="AK102" s="134"/>
      <c r="AL102" s="134"/>
      <c r="AM102" s="134"/>
      <c r="AN102" s="136">
        <f>SUM(AG102,AT102)</f>
        <v>0</v>
      </c>
      <c r="AO102" s="134"/>
      <c r="AP102" s="134"/>
      <c r="AQ102" s="137" t="s">
        <v>88</v>
      </c>
      <c r="AR102" s="73"/>
      <c r="AS102" s="138">
        <v>0</v>
      </c>
      <c r="AT102" s="139">
        <f>ROUND(SUM(AV102:AW102),2)</f>
        <v>0</v>
      </c>
      <c r="AU102" s="140">
        <f>'SO 01.3 - Blatec - Olomou...'!P123</f>
        <v>0</v>
      </c>
      <c r="AV102" s="139">
        <f>'SO 01.3 - Blatec - Olomou...'!J35</f>
        <v>0</v>
      </c>
      <c r="AW102" s="139">
        <f>'SO 01.3 - Blatec - Olomou...'!J36</f>
        <v>0</v>
      </c>
      <c r="AX102" s="139">
        <f>'SO 01.3 - Blatec - Olomou...'!J37</f>
        <v>0</v>
      </c>
      <c r="AY102" s="139">
        <f>'SO 01.3 - Blatec - Olomou...'!J38</f>
        <v>0</v>
      </c>
      <c r="AZ102" s="139">
        <f>'SO 01.3 - Blatec - Olomou...'!F35</f>
        <v>0</v>
      </c>
      <c r="BA102" s="139">
        <f>'SO 01.3 - Blatec - Olomou...'!F36</f>
        <v>0</v>
      </c>
      <c r="BB102" s="139">
        <f>'SO 01.3 - Blatec - Olomou...'!F37</f>
        <v>0</v>
      </c>
      <c r="BC102" s="139">
        <f>'SO 01.3 - Blatec - Olomou...'!F38</f>
        <v>0</v>
      </c>
      <c r="BD102" s="141">
        <f>'SO 01.3 - Blatec - Olomou...'!F39</f>
        <v>0</v>
      </c>
      <c r="BE102" s="4"/>
      <c r="BT102" s="142" t="s">
        <v>84</v>
      </c>
      <c r="BV102" s="142" t="s">
        <v>77</v>
      </c>
      <c r="BW102" s="142" t="s">
        <v>108</v>
      </c>
      <c r="BX102" s="142" t="s">
        <v>99</v>
      </c>
      <c r="CL102" s="142" t="s">
        <v>1</v>
      </c>
    </row>
    <row r="103" s="4" customFormat="1" ht="23.25" customHeight="1">
      <c r="A103" s="133" t="s">
        <v>85</v>
      </c>
      <c r="B103" s="71"/>
      <c r="C103" s="134"/>
      <c r="D103" s="134"/>
      <c r="E103" s="135" t="s">
        <v>109</v>
      </c>
      <c r="F103" s="135"/>
      <c r="G103" s="135"/>
      <c r="H103" s="135"/>
      <c r="I103" s="135"/>
      <c r="J103" s="134"/>
      <c r="K103" s="135" t="s">
        <v>110</v>
      </c>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36">
        <f>'SO 01.4 - Blatec - Olomou...'!J32</f>
        <v>0</v>
      </c>
      <c r="AH103" s="134"/>
      <c r="AI103" s="134"/>
      <c r="AJ103" s="134"/>
      <c r="AK103" s="134"/>
      <c r="AL103" s="134"/>
      <c r="AM103" s="134"/>
      <c r="AN103" s="136">
        <f>SUM(AG103,AT103)</f>
        <v>0</v>
      </c>
      <c r="AO103" s="134"/>
      <c r="AP103" s="134"/>
      <c r="AQ103" s="137" t="s">
        <v>88</v>
      </c>
      <c r="AR103" s="73"/>
      <c r="AS103" s="138">
        <v>0</v>
      </c>
      <c r="AT103" s="139">
        <f>ROUND(SUM(AV103:AW103),2)</f>
        <v>0</v>
      </c>
      <c r="AU103" s="140">
        <f>'SO 01.4 - Blatec - Olomou...'!P123</f>
        <v>0</v>
      </c>
      <c r="AV103" s="139">
        <f>'SO 01.4 - Blatec - Olomou...'!J35</f>
        <v>0</v>
      </c>
      <c r="AW103" s="139">
        <f>'SO 01.4 - Blatec - Olomou...'!J36</f>
        <v>0</v>
      </c>
      <c r="AX103" s="139">
        <f>'SO 01.4 - Blatec - Olomou...'!J37</f>
        <v>0</v>
      </c>
      <c r="AY103" s="139">
        <f>'SO 01.4 - Blatec - Olomou...'!J38</f>
        <v>0</v>
      </c>
      <c r="AZ103" s="139">
        <f>'SO 01.4 - Blatec - Olomou...'!F35</f>
        <v>0</v>
      </c>
      <c r="BA103" s="139">
        <f>'SO 01.4 - Blatec - Olomou...'!F36</f>
        <v>0</v>
      </c>
      <c r="BB103" s="139">
        <f>'SO 01.4 - Blatec - Olomou...'!F37</f>
        <v>0</v>
      </c>
      <c r="BC103" s="139">
        <f>'SO 01.4 - Blatec - Olomou...'!F38</f>
        <v>0</v>
      </c>
      <c r="BD103" s="141">
        <f>'SO 01.4 - Blatec - Olomou...'!F39</f>
        <v>0</v>
      </c>
      <c r="BE103" s="4"/>
      <c r="BT103" s="142" t="s">
        <v>84</v>
      </c>
      <c r="BV103" s="142" t="s">
        <v>77</v>
      </c>
      <c r="BW103" s="142" t="s">
        <v>111</v>
      </c>
      <c r="BX103" s="142" t="s">
        <v>99</v>
      </c>
      <c r="CL103" s="142" t="s">
        <v>1</v>
      </c>
    </row>
    <row r="104" s="4" customFormat="1" ht="16.5" customHeight="1">
      <c r="A104" s="133" t="s">
        <v>85</v>
      </c>
      <c r="B104" s="71"/>
      <c r="C104" s="134"/>
      <c r="D104" s="134"/>
      <c r="E104" s="135" t="s">
        <v>112</v>
      </c>
      <c r="F104" s="135"/>
      <c r="G104" s="135"/>
      <c r="H104" s="135"/>
      <c r="I104" s="135"/>
      <c r="J104" s="134"/>
      <c r="K104" s="135" t="s">
        <v>113</v>
      </c>
      <c r="L104" s="135"/>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'SO 01.5 - Zastávka Kožuša...'!J32</f>
        <v>0</v>
      </c>
      <c r="AH104" s="134"/>
      <c r="AI104" s="134"/>
      <c r="AJ104" s="134"/>
      <c r="AK104" s="134"/>
      <c r="AL104" s="134"/>
      <c r="AM104" s="134"/>
      <c r="AN104" s="136">
        <f>SUM(AG104,AT104)</f>
        <v>0</v>
      </c>
      <c r="AO104" s="134"/>
      <c r="AP104" s="134"/>
      <c r="AQ104" s="137" t="s">
        <v>88</v>
      </c>
      <c r="AR104" s="73"/>
      <c r="AS104" s="138">
        <v>0</v>
      </c>
      <c r="AT104" s="139">
        <f>ROUND(SUM(AV104:AW104),2)</f>
        <v>0</v>
      </c>
      <c r="AU104" s="140">
        <f>'SO 01.5 - Zastávka Kožuša...'!P124</f>
        <v>0</v>
      </c>
      <c r="AV104" s="139">
        <f>'SO 01.5 - Zastávka Kožuša...'!J35</f>
        <v>0</v>
      </c>
      <c r="AW104" s="139">
        <f>'SO 01.5 - Zastávka Kožuša...'!J36</f>
        <v>0</v>
      </c>
      <c r="AX104" s="139">
        <f>'SO 01.5 - Zastávka Kožuša...'!J37</f>
        <v>0</v>
      </c>
      <c r="AY104" s="139">
        <f>'SO 01.5 - Zastávka Kožuša...'!J38</f>
        <v>0</v>
      </c>
      <c r="AZ104" s="139">
        <f>'SO 01.5 - Zastávka Kožuša...'!F35</f>
        <v>0</v>
      </c>
      <c r="BA104" s="139">
        <f>'SO 01.5 - Zastávka Kožuša...'!F36</f>
        <v>0</v>
      </c>
      <c r="BB104" s="139">
        <f>'SO 01.5 - Zastávka Kožuša...'!F37</f>
        <v>0</v>
      </c>
      <c r="BC104" s="139">
        <f>'SO 01.5 - Zastávka Kožuša...'!F38</f>
        <v>0</v>
      </c>
      <c r="BD104" s="141">
        <f>'SO 01.5 - Zastávka Kožuša...'!F39</f>
        <v>0</v>
      </c>
      <c r="BE104" s="4"/>
      <c r="BT104" s="142" t="s">
        <v>84</v>
      </c>
      <c r="BV104" s="142" t="s">
        <v>77</v>
      </c>
      <c r="BW104" s="142" t="s">
        <v>114</v>
      </c>
      <c r="BX104" s="142" t="s">
        <v>99</v>
      </c>
      <c r="CL104" s="142" t="s">
        <v>1</v>
      </c>
    </row>
    <row r="105" s="4" customFormat="1" ht="16.5" customHeight="1">
      <c r="A105" s="133" t="s">
        <v>85</v>
      </c>
      <c r="B105" s="71"/>
      <c r="C105" s="134"/>
      <c r="D105" s="134"/>
      <c r="E105" s="135" t="s">
        <v>115</v>
      </c>
      <c r="F105" s="135"/>
      <c r="G105" s="135"/>
      <c r="H105" s="135"/>
      <c r="I105" s="135"/>
      <c r="J105" s="134"/>
      <c r="K105" s="135" t="s">
        <v>116</v>
      </c>
      <c r="L105" s="135"/>
      <c r="M105" s="135"/>
      <c r="N105" s="135"/>
      <c r="O105" s="135"/>
      <c r="P105" s="135"/>
      <c r="Q105" s="135"/>
      <c r="R105" s="135"/>
      <c r="S105" s="135"/>
      <c r="T105" s="135"/>
      <c r="U105" s="135"/>
      <c r="V105" s="135"/>
      <c r="W105" s="135"/>
      <c r="X105" s="135"/>
      <c r="Y105" s="135"/>
      <c r="Z105" s="135"/>
      <c r="AA105" s="135"/>
      <c r="AB105" s="135"/>
      <c r="AC105" s="135"/>
      <c r="AD105" s="135"/>
      <c r="AE105" s="135"/>
      <c r="AF105" s="135"/>
      <c r="AG105" s="136">
        <f>'SO 01.6 - Zastávka kožuša...'!J32</f>
        <v>0</v>
      </c>
      <c r="AH105" s="134"/>
      <c r="AI105" s="134"/>
      <c r="AJ105" s="134"/>
      <c r="AK105" s="134"/>
      <c r="AL105" s="134"/>
      <c r="AM105" s="134"/>
      <c r="AN105" s="136">
        <f>SUM(AG105,AT105)</f>
        <v>0</v>
      </c>
      <c r="AO105" s="134"/>
      <c r="AP105" s="134"/>
      <c r="AQ105" s="137" t="s">
        <v>88</v>
      </c>
      <c r="AR105" s="73"/>
      <c r="AS105" s="138">
        <v>0</v>
      </c>
      <c r="AT105" s="139">
        <f>ROUND(SUM(AV105:AW105),2)</f>
        <v>0</v>
      </c>
      <c r="AU105" s="140">
        <f>'SO 01.6 - Zastávka kožuša...'!P126</f>
        <v>0</v>
      </c>
      <c r="AV105" s="139">
        <f>'SO 01.6 - Zastávka kožuša...'!J35</f>
        <v>0</v>
      </c>
      <c r="AW105" s="139">
        <f>'SO 01.6 - Zastávka kožuša...'!J36</f>
        <v>0</v>
      </c>
      <c r="AX105" s="139">
        <f>'SO 01.6 - Zastávka kožuša...'!J37</f>
        <v>0</v>
      </c>
      <c r="AY105" s="139">
        <f>'SO 01.6 - Zastávka kožuša...'!J38</f>
        <v>0</v>
      </c>
      <c r="AZ105" s="139">
        <f>'SO 01.6 - Zastávka kožuša...'!F35</f>
        <v>0</v>
      </c>
      <c r="BA105" s="139">
        <f>'SO 01.6 - Zastávka kožuša...'!F36</f>
        <v>0</v>
      </c>
      <c r="BB105" s="139">
        <f>'SO 01.6 - Zastávka kožuša...'!F37</f>
        <v>0</v>
      </c>
      <c r="BC105" s="139">
        <f>'SO 01.6 - Zastávka kožuša...'!F38</f>
        <v>0</v>
      </c>
      <c r="BD105" s="141">
        <f>'SO 01.6 - Zastávka kožuša...'!F39</f>
        <v>0</v>
      </c>
      <c r="BE105" s="4"/>
      <c r="BT105" s="142" t="s">
        <v>84</v>
      </c>
      <c r="BV105" s="142" t="s">
        <v>77</v>
      </c>
      <c r="BW105" s="142" t="s">
        <v>117</v>
      </c>
      <c r="BX105" s="142" t="s">
        <v>99</v>
      </c>
      <c r="CL105" s="142" t="s">
        <v>1</v>
      </c>
    </row>
    <row r="106" s="4" customFormat="1" ht="16.5" customHeight="1">
      <c r="A106" s="133" t="s">
        <v>85</v>
      </c>
      <c r="B106" s="71"/>
      <c r="C106" s="134"/>
      <c r="D106" s="134"/>
      <c r="E106" s="135" t="s">
        <v>118</v>
      </c>
      <c r="F106" s="135"/>
      <c r="G106" s="135"/>
      <c r="H106" s="135"/>
      <c r="I106" s="135"/>
      <c r="J106" s="134"/>
      <c r="K106" s="135" t="s">
        <v>119</v>
      </c>
      <c r="L106" s="135"/>
      <c r="M106" s="135"/>
      <c r="N106" s="135"/>
      <c r="O106" s="135"/>
      <c r="P106" s="135"/>
      <c r="Q106" s="135"/>
      <c r="R106" s="135"/>
      <c r="S106" s="135"/>
      <c r="T106" s="135"/>
      <c r="U106" s="135"/>
      <c r="V106" s="135"/>
      <c r="W106" s="135"/>
      <c r="X106" s="135"/>
      <c r="Y106" s="135"/>
      <c r="Z106" s="135"/>
      <c r="AA106" s="135"/>
      <c r="AB106" s="135"/>
      <c r="AC106" s="135"/>
      <c r="AD106" s="135"/>
      <c r="AE106" s="135"/>
      <c r="AF106" s="135"/>
      <c r="AG106" s="136">
        <f>'SO 01.7 - Přejezdy'!J32</f>
        <v>0</v>
      </c>
      <c r="AH106" s="134"/>
      <c r="AI106" s="134"/>
      <c r="AJ106" s="134"/>
      <c r="AK106" s="134"/>
      <c r="AL106" s="134"/>
      <c r="AM106" s="134"/>
      <c r="AN106" s="136">
        <f>SUM(AG106,AT106)</f>
        <v>0</v>
      </c>
      <c r="AO106" s="134"/>
      <c r="AP106" s="134"/>
      <c r="AQ106" s="137" t="s">
        <v>88</v>
      </c>
      <c r="AR106" s="73"/>
      <c r="AS106" s="138">
        <v>0</v>
      </c>
      <c r="AT106" s="139">
        <f>ROUND(SUM(AV106:AW106),2)</f>
        <v>0</v>
      </c>
      <c r="AU106" s="140">
        <f>'SO 01.7 - Přejezdy'!P123</f>
        <v>0</v>
      </c>
      <c r="AV106" s="139">
        <f>'SO 01.7 - Přejezdy'!J35</f>
        <v>0</v>
      </c>
      <c r="AW106" s="139">
        <f>'SO 01.7 - Přejezdy'!J36</f>
        <v>0</v>
      </c>
      <c r="AX106" s="139">
        <f>'SO 01.7 - Přejezdy'!J37</f>
        <v>0</v>
      </c>
      <c r="AY106" s="139">
        <f>'SO 01.7 - Přejezdy'!J38</f>
        <v>0</v>
      </c>
      <c r="AZ106" s="139">
        <f>'SO 01.7 - Přejezdy'!F35</f>
        <v>0</v>
      </c>
      <c r="BA106" s="139">
        <f>'SO 01.7 - Přejezdy'!F36</f>
        <v>0</v>
      </c>
      <c r="BB106" s="139">
        <f>'SO 01.7 - Přejezdy'!F37</f>
        <v>0</v>
      </c>
      <c r="BC106" s="139">
        <f>'SO 01.7 - Přejezdy'!F38</f>
        <v>0</v>
      </c>
      <c r="BD106" s="141">
        <f>'SO 01.7 - Přejezdy'!F39</f>
        <v>0</v>
      </c>
      <c r="BE106" s="4"/>
      <c r="BT106" s="142" t="s">
        <v>84</v>
      </c>
      <c r="BV106" s="142" t="s">
        <v>77</v>
      </c>
      <c r="BW106" s="142" t="s">
        <v>120</v>
      </c>
      <c r="BX106" s="142" t="s">
        <v>99</v>
      </c>
      <c r="CL106" s="142" t="s">
        <v>1</v>
      </c>
    </row>
    <row r="107" s="4" customFormat="1" ht="16.5" customHeight="1">
      <c r="A107" s="133" t="s">
        <v>85</v>
      </c>
      <c r="B107" s="71"/>
      <c r="C107" s="134"/>
      <c r="D107" s="134"/>
      <c r="E107" s="135" t="s">
        <v>121</v>
      </c>
      <c r="F107" s="135"/>
      <c r="G107" s="135"/>
      <c r="H107" s="135"/>
      <c r="I107" s="135"/>
      <c r="J107" s="134"/>
      <c r="K107" s="135" t="s">
        <v>122</v>
      </c>
      <c r="L107" s="135"/>
      <c r="M107" s="135"/>
      <c r="N107" s="135"/>
      <c r="O107" s="135"/>
      <c r="P107" s="135"/>
      <c r="Q107" s="135"/>
      <c r="R107" s="135"/>
      <c r="S107" s="135"/>
      <c r="T107" s="135"/>
      <c r="U107" s="135"/>
      <c r="V107" s="135"/>
      <c r="W107" s="135"/>
      <c r="X107" s="135"/>
      <c r="Y107" s="135"/>
      <c r="Z107" s="135"/>
      <c r="AA107" s="135"/>
      <c r="AB107" s="135"/>
      <c r="AC107" s="135"/>
      <c r="AD107" s="135"/>
      <c r="AE107" s="135"/>
      <c r="AF107" s="135"/>
      <c r="AG107" s="136">
        <f>'SO 01.8 - Výstroj trati'!J32</f>
        <v>0</v>
      </c>
      <c r="AH107" s="134"/>
      <c r="AI107" s="134"/>
      <c r="AJ107" s="134"/>
      <c r="AK107" s="134"/>
      <c r="AL107" s="134"/>
      <c r="AM107" s="134"/>
      <c r="AN107" s="136">
        <f>SUM(AG107,AT107)</f>
        <v>0</v>
      </c>
      <c r="AO107" s="134"/>
      <c r="AP107" s="134"/>
      <c r="AQ107" s="137" t="s">
        <v>88</v>
      </c>
      <c r="AR107" s="73"/>
      <c r="AS107" s="138">
        <v>0</v>
      </c>
      <c r="AT107" s="139">
        <f>ROUND(SUM(AV107:AW107),2)</f>
        <v>0</v>
      </c>
      <c r="AU107" s="140">
        <f>'SO 01.8 - Výstroj trati'!P124</f>
        <v>0</v>
      </c>
      <c r="AV107" s="139">
        <f>'SO 01.8 - Výstroj trati'!J35</f>
        <v>0</v>
      </c>
      <c r="AW107" s="139">
        <f>'SO 01.8 - Výstroj trati'!J36</f>
        <v>0</v>
      </c>
      <c r="AX107" s="139">
        <f>'SO 01.8 - Výstroj trati'!J37</f>
        <v>0</v>
      </c>
      <c r="AY107" s="139">
        <f>'SO 01.8 - Výstroj trati'!J38</f>
        <v>0</v>
      </c>
      <c r="AZ107" s="139">
        <f>'SO 01.8 - Výstroj trati'!F35</f>
        <v>0</v>
      </c>
      <c r="BA107" s="139">
        <f>'SO 01.8 - Výstroj trati'!F36</f>
        <v>0</v>
      </c>
      <c r="BB107" s="139">
        <f>'SO 01.8 - Výstroj trati'!F37</f>
        <v>0</v>
      </c>
      <c r="BC107" s="139">
        <f>'SO 01.8 - Výstroj trati'!F38</f>
        <v>0</v>
      </c>
      <c r="BD107" s="141">
        <f>'SO 01.8 - Výstroj trati'!F39</f>
        <v>0</v>
      </c>
      <c r="BE107" s="4"/>
      <c r="BT107" s="142" t="s">
        <v>84</v>
      </c>
      <c r="BV107" s="142" t="s">
        <v>77</v>
      </c>
      <c r="BW107" s="142" t="s">
        <v>123</v>
      </c>
      <c r="BX107" s="142" t="s">
        <v>99</v>
      </c>
      <c r="CL107" s="142" t="s">
        <v>1</v>
      </c>
    </row>
    <row r="108" s="4" customFormat="1" ht="16.5" customHeight="1">
      <c r="A108" s="133" t="s">
        <v>85</v>
      </c>
      <c r="B108" s="71"/>
      <c r="C108" s="134"/>
      <c r="D108" s="134"/>
      <c r="E108" s="135" t="s">
        <v>124</v>
      </c>
      <c r="F108" s="135"/>
      <c r="G108" s="135"/>
      <c r="H108" s="135"/>
      <c r="I108" s="135"/>
      <c r="J108" s="134"/>
      <c r="K108" s="135" t="s">
        <v>125</v>
      </c>
      <c r="L108" s="135"/>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'SO 01.9 - Následné podbití'!J32</f>
        <v>0</v>
      </c>
      <c r="AH108" s="134"/>
      <c r="AI108" s="134"/>
      <c r="AJ108" s="134"/>
      <c r="AK108" s="134"/>
      <c r="AL108" s="134"/>
      <c r="AM108" s="134"/>
      <c r="AN108" s="136">
        <f>SUM(AG108,AT108)</f>
        <v>0</v>
      </c>
      <c r="AO108" s="134"/>
      <c r="AP108" s="134"/>
      <c r="AQ108" s="137" t="s">
        <v>88</v>
      </c>
      <c r="AR108" s="73"/>
      <c r="AS108" s="138">
        <v>0</v>
      </c>
      <c r="AT108" s="139">
        <f>ROUND(SUM(AV108:AW108),2)</f>
        <v>0</v>
      </c>
      <c r="AU108" s="140">
        <f>'SO 01.9 - Následné podbití'!P123</f>
        <v>0</v>
      </c>
      <c r="AV108" s="139">
        <f>'SO 01.9 - Následné podbití'!J35</f>
        <v>0</v>
      </c>
      <c r="AW108" s="139">
        <f>'SO 01.9 - Následné podbití'!J36</f>
        <v>0</v>
      </c>
      <c r="AX108" s="139">
        <f>'SO 01.9 - Následné podbití'!J37</f>
        <v>0</v>
      </c>
      <c r="AY108" s="139">
        <f>'SO 01.9 - Následné podbití'!J38</f>
        <v>0</v>
      </c>
      <c r="AZ108" s="139">
        <f>'SO 01.9 - Následné podbití'!F35</f>
        <v>0</v>
      </c>
      <c r="BA108" s="139">
        <f>'SO 01.9 - Následné podbití'!F36</f>
        <v>0</v>
      </c>
      <c r="BB108" s="139">
        <f>'SO 01.9 - Následné podbití'!F37</f>
        <v>0</v>
      </c>
      <c r="BC108" s="139">
        <f>'SO 01.9 - Následné podbití'!F38</f>
        <v>0</v>
      </c>
      <c r="BD108" s="141">
        <f>'SO 01.9 - Následné podbití'!F39</f>
        <v>0</v>
      </c>
      <c r="BE108" s="4"/>
      <c r="BT108" s="142" t="s">
        <v>84</v>
      </c>
      <c r="BV108" s="142" t="s">
        <v>77</v>
      </c>
      <c r="BW108" s="142" t="s">
        <v>126</v>
      </c>
      <c r="BX108" s="142" t="s">
        <v>99</v>
      </c>
      <c r="CL108" s="142" t="s">
        <v>1</v>
      </c>
    </row>
    <row r="109" s="7" customFormat="1" ht="16.5" customHeight="1">
      <c r="A109" s="7"/>
      <c r="B109" s="120"/>
      <c r="C109" s="121"/>
      <c r="D109" s="122" t="s">
        <v>127</v>
      </c>
      <c r="E109" s="122"/>
      <c r="F109" s="122"/>
      <c r="G109" s="122"/>
      <c r="H109" s="122"/>
      <c r="I109" s="123"/>
      <c r="J109" s="122" t="s">
        <v>128</v>
      </c>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4">
        <f>ROUND(AG110+AG113+SUM(AG116:AG118)+AG121+AG124+SUM(AG127:AG129)+AG132,2)</f>
        <v>0</v>
      </c>
      <c r="AH109" s="123"/>
      <c r="AI109" s="123"/>
      <c r="AJ109" s="123"/>
      <c r="AK109" s="123"/>
      <c r="AL109" s="123"/>
      <c r="AM109" s="123"/>
      <c r="AN109" s="125">
        <f>SUM(AG109,AT109)</f>
        <v>0</v>
      </c>
      <c r="AO109" s="123"/>
      <c r="AP109" s="123"/>
      <c r="AQ109" s="126" t="s">
        <v>98</v>
      </c>
      <c r="AR109" s="127"/>
      <c r="AS109" s="128">
        <f>ROUND(AS110+AS113+SUM(AS116:AS118)+AS121+AS124+SUM(AS127:AS129)+AS132,2)</f>
        <v>0</v>
      </c>
      <c r="AT109" s="129">
        <f>ROUND(SUM(AV109:AW109),2)</f>
        <v>0</v>
      </c>
      <c r="AU109" s="130">
        <f>ROUND(AU110+AU113+SUM(AU116:AU118)+AU121+AU124+SUM(AU127:AU129)+AU132,5)</f>
        <v>0</v>
      </c>
      <c r="AV109" s="129">
        <f>ROUND(AZ109*L29,2)</f>
        <v>0</v>
      </c>
      <c r="AW109" s="129">
        <f>ROUND(BA109*L30,2)</f>
        <v>0</v>
      </c>
      <c r="AX109" s="129">
        <f>ROUND(BB109*L29,2)</f>
        <v>0</v>
      </c>
      <c r="AY109" s="129">
        <f>ROUND(BC109*L30,2)</f>
        <v>0</v>
      </c>
      <c r="AZ109" s="129">
        <f>ROUND(AZ110+AZ113+SUM(AZ116:AZ118)+AZ121+AZ124+SUM(AZ127:AZ129)+AZ132,2)</f>
        <v>0</v>
      </c>
      <c r="BA109" s="129">
        <f>ROUND(BA110+BA113+SUM(BA116:BA118)+BA121+BA124+SUM(BA127:BA129)+BA132,2)</f>
        <v>0</v>
      </c>
      <c r="BB109" s="129">
        <f>ROUND(BB110+BB113+SUM(BB116:BB118)+BB121+BB124+SUM(BB127:BB129)+BB132,2)</f>
        <v>0</v>
      </c>
      <c r="BC109" s="129">
        <f>ROUND(BC110+BC113+SUM(BC116:BC118)+BC121+BC124+SUM(BC127:BC129)+BC132,2)</f>
        <v>0</v>
      </c>
      <c r="BD109" s="131">
        <f>ROUND(BD110+BD113+SUM(BD116:BD118)+BD121+BD124+SUM(BD127:BD129)+BD132,2)</f>
        <v>0</v>
      </c>
      <c r="BE109" s="7"/>
      <c r="BS109" s="132" t="s">
        <v>74</v>
      </c>
      <c r="BT109" s="132" t="s">
        <v>82</v>
      </c>
      <c r="BU109" s="132" t="s">
        <v>76</v>
      </c>
      <c r="BV109" s="132" t="s">
        <v>77</v>
      </c>
      <c r="BW109" s="132" t="s">
        <v>129</v>
      </c>
      <c r="BX109" s="132" t="s">
        <v>5</v>
      </c>
      <c r="CL109" s="132" t="s">
        <v>1</v>
      </c>
      <c r="CM109" s="132" t="s">
        <v>84</v>
      </c>
    </row>
    <row r="110" s="4" customFormat="1" ht="23.25" customHeight="1">
      <c r="A110" s="4"/>
      <c r="B110" s="71"/>
      <c r="C110" s="134"/>
      <c r="D110" s="134"/>
      <c r="E110" s="135" t="s">
        <v>130</v>
      </c>
      <c r="F110" s="135"/>
      <c r="G110" s="135"/>
      <c r="H110" s="135"/>
      <c r="I110" s="135"/>
      <c r="J110" s="134"/>
      <c r="K110" s="135" t="s">
        <v>131</v>
      </c>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43">
        <f>ROUND(SUM(AG111:AG112),2)</f>
        <v>0</v>
      </c>
      <c r="AH110" s="134"/>
      <c r="AI110" s="134"/>
      <c r="AJ110" s="134"/>
      <c r="AK110" s="134"/>
      <c r="AL110" s="134"/>
      <c r="AM110" s="134"/>
      <c r="AN110" s="136">
        <f>SUM(AG110,AT110)</f>
        <v>0</v>
      </c>
      <c r="AO110" s="134"/>
      <c r="AP110" s="134"/>
      <c r="AQ110" s="137" t="s">
        <v>88</v>
      </c>
      <c r="AR110" s="73"/>
      <c r="AS110" s="138">
        <f>ROUND(SUM(AS111:AS112),2)</f>
        <v>0</v>
      </c>
      <c r="AT110" s="139">
        <f>ROUND(SUM(AV110:AW110),2)</f>
        <v>0</v>
      </c>
      <c r="AU110" s="140">
        <f>ROUND(SUM(AU111:AU112),5)</f>
        <v>0</v>
      </c>
      <c r="AV110" s="139">
        <f>ROUND(AZ110*L29,2)</f>
        <v>0</v>
      </c>
      <c r="AW110" s="139">
        <f>ROUND(BA110*L30,2)</f>
        <v>0</v>
      </c>
      <c r="AX110" s="139">
        <f>ROUND(BB110*L29,2)</f>
        <v>0</v>
      </c>
      <c r="AY110" s="139">
        <f>ROUND(BC110*L30,2)</f>
        <v>0</v>
      </c>
      <c r="AZ110" s="139">
        <f>ROUND(SUM(AZ111:AZ112),2)</f>
        <v>0</v>
      </c>
      <c r="BA110" s="139">
        <f>ROUND(SUM(BA111:BA112),2)</f>
        <v>0</v>
      </c>
      <c r="BB110" s="139">
        <f>ROUND(SUM(BB111:BB112),2)</f>
        <v>0</v>
      </c>
      <c r="BC110" s="139">
        <f>ROUND(SUM(BC111:BC112),2)</f>
        <v>0</v>
      </c>
      <c r="BD110" s="141">
        <f>ROUND(SUM(BD111:BD112),2)</f>
        <v>0</v>
      </c>
      <c r="BE110" s="4"/>
      <c r="BS110" s="142" t="s">
        <v>74</v>
      </c>
      <c r="BT110" s="142" t="s">
        <v>84</v>
      </c>
      <c r="BU110" s="142" t="s">
        <v>76</v>
      </c>
      <c r="BV110" s="142" t="s">
        <v>77</v>
      </c>
      <c r="BW110" s="142" t="s">
        <v>132</v>
      </c>
      <c r="BX110" s="142" t="s">
        <v>129</v>
      </c>
      <c r="CL110" s="142" t="s">
        <v>1</v>
      </c>
    </row>
    <row r="111" s="4" customFormat="1" ht="23.25" customHeight="1">
      <c r="A111" s="133" t="s">
        <v>85</v>
      </c>
      <c r="B111" s="71"/>
      <c r="C111" s="134"/>
      <c r="D111" s="134"/>
      <c r="E111" s="134"/>
      <c r="F111" s="135" t="s">
        <v>133</v>
      </c>
      <c r="G111" s="135"/>
      <c r="H111" s="135"/>
      <c r="I111" s="135"/>
      <c r="J111" s="135"/>
      <c r="K111" s="134"/>
      <c r="L111" s="135" t="s">
        <v>134</v>
      </c>
      <c r="M111" s="135"/>
      <c r="N111" s="135"/>
      <c r="O111" s="135"/>
      <c r="P111" s="135"/>
      <c r="Q111" s="135"/>
      <c r="R111" s="135"/>
      <c r="S111" s="135"/>
      <c r="T111" s="135"/>
      <c r="U111" s="135"/>
      <c r="V111" s="135"/>
      <c r="W111" s="135"/>
      <c r="X111" s="135"/>
      <c r="Y111" s="135"/>
      <c r="Z111" s="135"/>
      <c r="AA111" s="135"/>
      <c r="AB111" s="135"/>
      <c r="AC111" s="135"/>
      <c r="AD111" s="135"/>
      <c r="AE111" s="135"/>
      <c r="AF111" s="135"/>
      <c r="AG111" s="136">
        <f>'SO 02.12.1 - Železniční s...'!J34</f>
        <v>0</v>
      </c>
      <c r="AH111" s="134"/>
      <c r="AI111" s="134"/>
      <c r="AJ111" s="134"/>
      <c r="AK111" s="134"/>
      <c r="AL111" s="134"/>
      <c r="AM111" s="134"/>
      <c r="AN111" s="136">
        <f>SUM(AG111,AT111)</f>
        <v>0</v>
      </c>
      <c r="AO111" s="134"/>
      <c r="AP111" s="134"/>
      <c r="AQ111" s="137" t="s">
        <v>88</v>
      </c>
      <c r="AR111" s="73"/>
      <c r="AS111" s="138">
        <v>0</v>
      </c>
      <c r="AT111" s="139">
        <f>ROUND(SUM(AV111:AW111),2)</f>
        <v>0</v>
      </c>
      <c r="AU111" s="140">
        <f>'SO 02.12.1 - Železniční s...'!P127</f>
        <v>0</v>
      </c>
      <c r="AV111" s="139">
        <f>'SO 02.12.1 - Železniční s...'!J37</f>
        <v>0</v>
      </c>
      <c r="AW111" s="139">
        <f>'SO 02.12.1 - Železniční s...'!J38</f>
        <v>0</v>
      </c>
      <c r="AX111" s="139">
        <f>'SO 02.12.1 - Železniční s...'!J39</f>
        <v>0</v>
      </c>
      <c r="AY111" s="139">
        <f>'SO 02.12.1 - Železniční s...'!J40</f>
        <v>0</v>
      </c>
      <c r="AZ111" s="139">
        <f>'SO 02.12.1 - Železniční s...'!F37</f>
        <v>0</v>
      </c>
      <c r="BA111" s="139">
        <f>'SO 02.12.1 - Železniční s...'!F38</f>
        <v>0</v>
      </c>
      <c r="BB111" s="139">
        <f>'SO 02.12.1 - Železniční s...'!F39</f>
        <v>0</v>
      </c>
      <c r="BC111" s="139">
        <f>'SO 02.12.1 - Železniční s...'!F40</f>
        <v>0</v>
      </c>
      <c r="BD111" s="141">
        <f>'SO 02.12.1 - Železniční s...'!F41</f>
        <v>0</v>
      </c>
      <c r="BE111" s="4"/>
      <c r="BT111" s="142" t="s">
        <v>135</v>
      </c>
      <c r="BV111" s="142" t="s">
        <v>77</v>
      </c>
      <c r="BW111" s="142" t="s">
        <v>136</v>
      </c>
      <c r="BX111" s="142" t="s">
        <v>132</v>
      </c>
      <c r="CL111" s="142" t="s">
        <v>1</v>
      </c>
    </row>
    <row r="112" s="4" customFormat="1" ht="23.25" customHeight="1">
      <c r="A112" s="133" t="s">
        <v>85</v>
      </c>
      <c r="B112" s="71"/>
      <c r="C112" s="134"/>
      <c r="D112" s="134"/>
      <c r="E112" s="134"/>
      <c r="F112" s="135" t="s">
        <v>137</v>
      </c>
      <c r="G112" s="135"/>
      <c r="H112" s="135"/>
      <c r="I112" s="135"/>
      <c r="J112" s="135"/>
      <c r="K112" s="134"/>
      <c r="L112" s="135" t="s">
        <v>138</v>
      </c>
      <c r="M112" s="135"/>
      <c r="N112" s="135"/>
      <c r="O112" s="135"/>
      <c r="P112" s="135"/>
      <c r="Q112" s="135"/>
      <c r="R112" s="135"/>
      <c r="S112" s="135"/>
      <c r="T112" s="135"/>
      <c r="U112" s="135"/>
      <c r="V112" s="135"/>
      <c r="W112" s="135"/>
      <c r="X112" s="135"/>
      <c r="Y112" s="135"/>
      <c r="Z112" s="135"/>
      <c r="AA112" s="135"/>
      <c r="AB112" s="135"/>
      <c r="AC112" s="135"/>
      <c r="AD112" s="135"/>
      <c r="AE112" s="135"/>
      <c r="AF112" s="135"/>
      <c r="AG112" s="136">
        <f>'SO 02.12.2 - Propustek'!J34</f>
        <v>0</v>
      </c>
      <c r="AH112" s="134"/>
      <c r="AI112" s="134"/>
      <c r="AJ112" s="134"/>
      <c r="AK112" s="134"/>
      <c r="AL112" s="134"/>
      <c r="AM112" s="134"/>
      <c r="AN112" s="136">
        <f>SUM(AG112,AT112)</f>
        <v>0</v>
      </c>
      <c r="AO112" s="134"/>
      <c r="AP112" s="134"/>
      <c r="AQ112" s="137" t="s">
        <v>88</v>
      </c>
      <c r="AR112" s="73"/>
      <c r="AS112" s="138">
        <v>0</v>
      </c>
      <c r="AT112" s="139">
        <f>ROUND(SUM(AV112:AW112),2)</f>
        <v>0</v>
      </c>
      <c r="AU112" s="140">
        <f>'SO 02.12.2 - Propustek'!P138</f>
        <v>0</v>
      </c>
      <c r="AV112" s="139">
        <f>'SO 02.12.2 - Propustek'!J37</f>
        <v>0</v>
      </c>
      <c r="AW112" s="139">
        <f>'SO 02.12.2 - Propustek'!J38</f>
        <v>0</v>
      </c>
      <c r="AX112" s="139">
        <f>'SO 02.12.2 - Propustek'!J39</f>
        <v>0</v>
      </c>
      <c r="AY112" s="139">
        <f>'SO 02.12.2 - Propustek'!J40</f>
        <v>0</v>
      </c>
      <c r="AZ112" s="139">
        <f>'SO 02.12.2 - Propustek'!F37</f>
        <v>0</v>
      </c>
      <c r="BA112" s="139">
        <f>'SO 02.12.2 - Propustek'!F38</f>
        <v>0</v>
      </c>
      <c r="BB112" s="139">
        <f>'SO 02.12.2 - Propustek'!F39</f>
        <v>0</v>
      </c>
      <c r="BC112" s="139">
        <f>'SO 02.12.2 - Propustek'!F40</f>
        <v>0</v>
      </c>
      <c r="BD112" s="141">
        <f>'SO 02.12.2 - Propustek'!F41</f>
        <v>0</v>
      </c>
      <c r="BE112" s="4"/>
      <c r="BT112" s="142" t="s">
        <v>135</v>
      </c>
      <c r="BV112" s="142" t="s">
        <v>77</v>
      </c>
      <c r="BW112" s="142" t="s">
        <v>139</v>
      </c>
      <c r="BX112" s="142" t="s">
        <v>132</v>
      </c>
      <c r="CL112" s="142" t="s">
        <v>1</v>
      </c>
    </row>
    <row r="113" s="4" customFormat="1" ht="16.5" customHeight="1">
      <c r="A113" s="4"/>
      <c r="B113" s="71"/>
      <c r="C113" s="134"/>
      <c r="D113" s="134"/>
      <c r="E113" s="135" t="s">
        <v>140</v>
      </c>
      <c r="F113" s="135"/>
      <c r="G113" s="135"/>
      <c r="H113" s="135"/>
      <c r="I113" s="135"/>
      <c r="J113" s="134"/>
      <c r="K113" s="135" t="s">
        <v>141</v>
      </c>
      <c r="L113" s="135"/>
      <c r="M113" s="135"/>
      <c r="N113" s="135"/>
      <c r="O113" s="135"/>
      <c r="P113" s="135"/>
      <c r="Q113" s="135"/>
      <c r="R113" s="135"/>
      <c r="S113" s="135"/>
      <c r="T113" s="135"/>
      <c r="U113" s="135"/>
      <c r="V113" s="135"/>
      <c r="W113" s="135"/>
      <c r="X113" s="135"/>
      <c r="Y113" s="135"/>
      <c r="Z113" s="135"/>
      <c r="AA113" s="135"/>
      <c r="AB113" s="135"/>
      <c r="AC113" s="135"/>
      <c r="AD113" s="135"/>
      <c r="AE113" s="135"/>
      <c r="AF113" s="135"/>
      <c r="AG113" s="143">
        <f>ROUND(SUM(AG114:AG115),2)</f>
        <v>0</v>
      </c>
      <c r="AH113" s="134"/>
      <c r="AI113" s="134"/>
      <c r="AJ113" s="134"/>
      <c r="AK113" s="134"/>
      <c r="AL113" s="134"/>
      <c r="AM113" s="134"/>
      <c r="AN113" s="136">
        <f>SUM(AG113,AT113)</f>
        <v>0</v>
      </c>
      <c r="AO113" s="134"/>
      <c r="AP113" s="134"/>
      <c r="AQ113" s="137" t="s">
        <v>88</v>
      </c>
      <c r="AR113" s="73"/>
      <c r="AS113" s="138">
        <f>ROUND(SUM(AS114:AS115),2)</f>
        <v>0</v>
      </c>
      <c r="AT113" s="139">
        <f>ROUND(SUM(AV113:AW113),2)</f>
        <v>0</v>
      </c>
      <c r="AU113" s="140">
        <f>ROUND(SUM(AU114:AU115),5)</f>
        <v>0</v>
      </c>
      <c r="AV113" s="139">
        <f>ROUND(AZ113*L29,2)</f>
        <v>0</v>
      </c>
      <c r="AW113" s="139">
        <f>ROUND(BA113*L30,2)</f>
        <v>0</v>
      </c>
      <c r="AX113" s="139">
        <f>ROUND(BB113*L29,2)</f>
        <v>0</v>
      </c>
      <c r="AY113" s="139">
        <f>ROUND(BC113*L30,2)</f>
        <v>0</v>
      </c>
      <c r="AZ113" s="139">
        <f>ROUND(SUM(AZ114:AZ115),2)</f>
        <v>0</v>
      </c>
      <c r="BA113" s="139">
        <f>ROUND(SUM(BA114:BA115),2)</f>
        <v>0</v>
      </c>
      <c r="BB113" s="139">
        <f>ROUND(SUM(BB114:BB115),2)</f>
        <v>0</v>
      </c>
      <c r="BC113" s="139">
        <f>ROUND(SUM(BC114:BC115),2)</f>
        <v>0</v>
      </c>
      <c r="BD113" s="141">
        <f>ROUND(SUM(BD114:BD115),2)</f>
        <v>0</v>
      </c>
      <c r="BE113" s="4"/>
      <c r="BS113" s="142" t="s">
        <v>74</v>
      </c>
      <c r="BT113" s="142" t="s">
        <v>84</v>
      </c>
      <c r="BU113" s="142" t="s">
        <v>76</v>
      </c>
      <c r="BV113" s="142" t="s">
        <v>77</v>
      </c>
      <c r="BW113" s="142" t="s">
        <v>142</v>
      </c>
      <c r="BX113" s="142" t="s">
        <v>129</v>
      </c>
      <c r="CL113" s="142" t="s">
        <v>1</v>
      </c>
    </row>
    <row r="114" s="4" customFormat="1" ht="23.25" customHeight="1">
      <c r="A114" s="133" t="s">
        <v>85</v>
      </c>
      <c r="B114" s="71"/>
      <c r="C114" s="134"/>
      <c r="D114" s="134"/>
      <c r="E114" s="134"/>
      <c r="F114" s="135" t="s">
        <v>143</v>
      </c>
      <c r="G114" s="135"/>
      <c r="H114" s="135"/>
      <c r="I114" s="135"/>
      <c r="J114" s="135"/>
      <c r="K114" s="134"/>
      <c r="L114" s="135" t="s">
        <v>134</v>
      </c>
      <c r="M114" s="135"/>
      <c r="N114" s="135"/>
      <c r="O114" s="135"/>
      <c r="P114" s="135"/>
      <c r="Q114" s="135"/>
      <c r="R114" s="135"/>
      <c r="S114" s="135"/>
      <c r="T114" s="135"/>
      <c r="U114" s="135"/>
      <c r="V114" s="135"/>
      <c r="W114" s="135"/>
      <c r="X114" s="135"/>
      <c r="Y114" s="135"/>
      <c r="Z114" s="135"/>
      <c r="AA114" s="135"/>
      <c r="AB114" s="135"/>
      <c r="AC114" s="135"/>
      <c r="AD114" s="135"/>
      <c r="AE114" s="135"/>
      <c r="AF114" s="135"/>
      <c r="AG114" s="136">
        <f>'SO 02.2.1 - Železniční sv...'!J34</f>
        <v>0</v>
      </c>
      <c r="AH114" s="134"/>
      <c r="AI114" s="134"/>
      <c r="AJ114" s="134"/>
      <c r="AK114" s="134"/>
      <c r="AL114" s="134"/>
      <c r="AM114" s="134"/>
      <c r="AN114" s="136">
        <f>SUM(AG114,AT114)</f>
        <v>0</v>
      </c>
      <c r="AO114" s="134"/>
      <c r="AP114" s="134"/>
      <c r="AQ114" s="137" t="s">
        <v>88</v>
      </c>
      <c r="AR114" s="73"/>
      <c r="AS114" s="138">
        <v>0</v>
      </c>
      <c r="AT114" s="139">
        <f>ROUND(SUM(AV114:AW114),2)</f>
        <v>0</v>
      </c>
      <c r="AU114" s="140">
        <f>'SO 02.2.1 - Železniční sv...'!P127</f>
        <v>0</v>
      </c>
      <c r="AV114" s="139">
        <f>'SO 02.2.1 - Železniční sv...'!J37</f>
        <v>0</v>
      </c>
      <c r="AW114" s="139">
        <f>'SO 02.2.1 - Železniční sv...'!J38</f>
        <v>0</v>
      </c>
      <c r="AX114" s="139">
        <f>'SO 02.2.1 - Železniční sv...'!J39</f>
        <v>0</v>
      </c>
      <c r="AY114" s="139">
        <f>'SO 02.2.1 - Železniční sv...'!J40</f>
        <v>0</v>
      </c>
      <c r="AZ114" s="139">
        <f>'SO 02.2.1 - Železniční sv...'!F37</f>
        <v>0</v>
      </c>
      <c r="BA114" s="139">
        <f>'SO 02.2.1 - Železniční sv...'!F38</f>
        <v>0</v>
      </c>
      <c r="BB114" s="139">
        <f>'SO 02.2.1 - Železniční sv...'!F39</f>
        <v>0</v>
      </c>
      <c r="BC114" s="139">
        <f>'SO 02.2.1 - Železniční sv...'!F40</f>
        <v>0</v>
      </c>
      <c r="BD114" s="141">
        <f>'SO 02.2.1 - Železniční sv...'!F41</f>
        <v>0</v>
      </c>
      <c r="BE114" s="4"/>
      <c r="BT114" s="142" t="s">
        <v>135</v>
      </c>
      <c r="BV114" s="142" t="s">
        <v>77</v>
      </c>
      <c r="BW114" s="142" t="s">
        <v>144</v>
      </c>
      <c r="BX114" s="142" t="s">
        <v>142</v>
      </c>
      <c r="CL114" s="142" t="s">
        <v>1</v>
      </c>
    </row>
    <row r="115" s="4" customFormat="1" ht="23.25" customHeight="1">
      <c r="A115" s="133" t="s">
        <v>85</v>
      </c>
      <c r="B115" s="71"/>
      <c r="C115" s="134"/>
      <c r="D115" s="134"/>
      <c r="E115" s="134"/>
      <c r="F115" s="135" t="s">
        <v>145</v>
      </c>
      <c r="G115" s="135"/>
      <c r="H115" s="135"/>
      <c r="I115" s="135"/>
      <c r="J115" s="135"/>
      <c r="K115" s="134"/>
      <c r="L115" s="135" t="s">
        <v>146</v>
      </c>
      <c r="M115" s="135"/>
      <c r="N115" s="135"/>
      <c r="O115" s="135"/>
      <c r="P115" s="135"/>
      <c r="Q115" s="135"/>
      <c r="R115" s="135"/>
      <c r="S115" s="135"/>
      <c r="T115" s="135"/>
      <c r="U115" s="135"/>
      <c r="V115" s="135"/>
      <c r="W115" s="135"/>
      <c r="X115" s="135"/>
      <c r="Y115" s="135"/>
      <c r="Z115" s="135"/>
      <c r="AA115" s="135"/>
      <c r="AB115" s="135"/>
      <c r="AC115" s="135"/>
      <c r="AD115" s="135"/>
      <c r="AE115" s="135"/>
      <c r="AF115" s="135"/>
      <c r="AG115" s="136">
        <f>'SO 02.2.2 - Most'!J34</f>
        <v>0</v>
      </c>
      <c r="AH115" s="134"/>
      <c r="AI115" s="134"/>
      <c r="AJ115" s="134"/>
      <c r="AK115" s="134"/>
      <c r="AL115" s="134"/>
      <c r="AM115" s="134"/>
      <c r="AN115" s="136">
        <f>SUM(AG115,AT115)</f>
        <v>0</v>
      </c>
      <c r="AO115" s="134"/>
      <c r="AP115" s="134"/>
      <c r="AQ115" s="137" t="s">
        <v>88</v>
      </c>
      <c r="AR115" s="73"/>
      <c r="AS115" s="138">
        <v>0</v>
      </c>
      <c r="AT115" s="139">
        <f>ROUND(SUM(AV115:AW115),2)</f>
        <v>0</v>
      </c>
      <c r="AU115" s="140">
        <f>'SO 02.2.2 - Most'!P140</f>
        <v>0</v>
      </c>
      <c r="AV115" s="139">
        <f>'SO 02.2.2 - Most'!J37</f>
        <v>0</v>
      </c>
      <c r="AW115" s="139">
        <f>'SO 02.2.2 - Most'!J38</f>
        <v>0</v>
      </c>
      <c r="AX115" s="139">
        <f>'SO 02.2.2 - Most'!J39</f>
        <v>0</v>
      </c>
      <c r="AY115" s="139">
        <f>'SO 02.2.2 - Most'!J40</f>
        <v>0</v>
      </c>
      <c r="AZ115" s="139">
        <f>'SO 02.2.2 - Most'!F37</f>
        <v>0</v>
      </c>
      <c r="BA115" s="139">
        <f>'SO 02.2.2 - Most'!F38</f>
        <v>0</v>
      </c>
      <c r="BB115" s="139">
        <f>'SO 02.2.2 - Most'!F39</f>
        <v>0</v>
      </c>
      <c r="BC115" s="139">
        <f>'SO 02.2.2 - Most'!F40</f>
        <v>0</v>
      </c>
      <c r="BD115" s="141">
        <f>'SO 02.2.2 - Most'!F41</f>
        <v>0</v>
      </c>
      <c r="BE115" s="4"/>
      <c r="BT115" s="142" t="s">
        <v>135</v>
      </c>
      <c r="BV115" s="142" t="s">
        <v>77</v>
      </c>
      <c r="BW115" s="142" t="s">
        <v>147</v>
      </c>
      <c r="BX115" s="142" t="s">
        <v>142</v>
      </c>
      <c r="CL115" s="142" t="s">
        <v>1</v>
      </c>
    </row>
    <row r="116" s="4" customFormat="1" ht="16.5" customHeight="1">
      <c r="A116" s="133" t="s">
        <v>85</v>
      </c>
      <c r="B116" s="71"/>
      <c r="C116" s="134"/>
      <c r="D116" s="134"/>
      <c r="E116" s="135" t="s">
        <v>148</v>
      </c>
      <c r="F116" s="135"/>
      <c r="G116" s="135"/>
      <c r="H116" s="135"/>
      <c r="I116" s="135"/>
      <c r="J116" s="134"/>
      <c r="K116" s="135" t="s">
        <v>149</v>
      </c>
      <c r="L116" s="135"/>
      <c r="M116" s="135"/>
      <c r="N116" s="135"/>
      <c r="O116" s="135"/>
      <c r="P116" s="135"/>
      <c r="Q116" s="135"/>
      <c r="R116" s="135"/>
      <c r="S116" s="135"/>
      <c r="T116" s="135"/>
      <c r="U116" s="135"/>
      <c r="V116" s="135"/>
      <c r="W116" s="135"/>
      <c r="X116" s="135"/>
      <c r="Y116" s="135"/>
      <c r="Z116" s="135"/>
      <c r="AA116" s="135"/>
      <c r="AB116" s="135"/>
      <c r="AC116" s="135"/>
      <c r="AD116" s="135"/>
      <c r="AE116" s="135"/>
      <c r="AF116" s="135"/>
      <c r="AG116" s="136">
        <f>'SO 02.3 - Propustek v km ...'!J32</f>
        <v>0</v>
      </c>
      <c r="AH116" s="134"/>
      <c r="AI116" s="134"/>
      <c r="AJ116" s="134"/>
      <c r="AK116" s="134"/>
      <c r="AL116" s="134"/>
      <c r="AM116" s="134"/>
      <c r="AN116" s="136">
        <f>SUM(AG116,AT116)</f>
        <v>0</v>
      </c>
      <c r="AO116" s="134"/>
      <c r="AP116" s="134"/>
      <c r="AQ116" s="137" t="s">
        <v>88</v>
      </c>
      <c r="AR116" s="73"/>
      <c r="AS116" s="138">
        <v>0</v>
      </c>
      <c r="AT116" s="139">
        <f>ROUND(SUM(AV116:AW116),2)</f>
        <v>0</v>
      </c>
      <c r="AU116" s="140">
        <f>'SO 02.3 - Propustek v km ...'!P131</f>
        <v>0</v>
      </c>
      <c r="AV116" s="139">
        <f>'SO 02.3 - Propustek v km ...'!J35</f>
        <v>0</v>
      </c>
      <c r="AW116" s="139">
        <f>'SO 02.3 - Propustek v km ...'!J36</f>
        <v>0</v>
      </c>
      <c r="AX116" s="139">
        <f>'SO 02.3 - Propustek v km ...'!J37</f>
        <v>0</v>
      </c>
      <c r="AY116" s="139">
        <f>'SO 02.3 - Propustek v km ...'!J38</f>
        <v>0</v>
      </c>
      <c r="AZ116" s="139">
        <f>'SO 02.3 - Propustek v km ...'!F35</f>
        <v>0</v>
      </c>
      <c r="BA116" s="139">
        <f>'SO 02.3 - Propustek v km ...'!F36</f>
        <v>0</v>
      </c>
      <c r="BB116" s="139">
        <f>'SO 02.3 - Propustek v km ...'!F37</f>
        <v>0</v>
      </c>
      <c r="BC116" s="139">
        <f>'SO 02.3 - Propustek v km ...'!F38</f>
        <v>0</v>
      </c>
      <c r="BD116" s="141">
        <f>'SO 02.3 - Propustek v km ...'!F39</f>
        <v>0</v>
      </c>
      <c r="BE116" s="4"/>
      <c r="BT116" s="142" t="s">
        <v>84</v>
      </c>
      <c r="BV116" s="142" t="s">
        <v>77</v>
      </c>
      <c r="BW116" s="142" t="s">
        <v>150</v>
      </c>
      <c r="BX116" s="142" t="s">
        <v>129</v>
      </c>
      <c r="CL116" s="142" t="s">
        <v>1</v>
      </c>
    </row>
    <row r="117" s="4" customFormat="1" ht="16.5" customHeight="1">
      <c r="A117" s="133" t="s">
        <v>85</v>
      </c>
      <c r="B117" s="71"/>
      <c r="C117" s="134"/>
      <c r="D117" s="134"/>
      <c r="E117" s="135" t="s">
        <v>151</v>
      </c>
      <c r="F117" s="135"/>
      <c r="G117" s="135"/>
      <c r="H117" s="135"/>
      <c r="I117" s="135"/>
      <c r="J117" s="134"/>
      <c r="K117" s="135" t="s">
        <v>152</v>
      </c>
      <c r="L117" s="135"/>
      <c r="M117" s="135"/>
      <c r="N117" s="135"/>
      <c r="O117" s="135"/>
      <c r="P117" s="135"/>
      <c r="Q117" s="135"/>
      <c r="R117" s="135"/>
      <c r="S117" s="135"/>
      <c r="T117" s="135"/>
      <c r="U117" s="135"/>
      <c r="V117" s="135"/>
      <c r="W117" s="135"/>
      <c r="X117" s="135"/>
      <c r="Y117" s="135"/>
      <c r="Z117" s="135"/>
      <c r="AA117" s="135"/>
      <c r="AB117" s="135"/>
      <c r="AC117" s="135"/>
      <c r="AD117" s="135"/>
      <c r="AE117" s="135"/>
      <c r="AF117" s="135"/>
      <c r="AG117" s="136">
        <f>'SO 02.4 - Propustek v km ...'!J32</f>
        <v>0</v>
      </c>
      <c r="AH117" s="134"/>
      <c r="AI117" s="134"/>
      <c r="AJ117" s="134"/>
      <c r="AK117" s="134"/>
      <c r="AL117" s="134"/>
      <c r="AM117" s="134"/>
      <c r="AN117" s="136">
        <f>SUM(AG117,AT117)</f>
        <v>0</v>
      </c>
      <c r="AO117" s="134"/>
      <c r="AP117" s="134"/>
      <c r="AQ117" s="137" t="s">
        <v>88</v>
      </c>
      <c r="AR117" s="73"/>
      <c r="AS117" s="138">
        <v>0</v>
      </c>
      <c r="AT117" s="139">
        <f>ROUND(SUM(AV117:AW117),2)</f>
        <v>0</v>
      </c>
      <c r="AU117" s="140">
        <f>'SO 02.4 - Propustek v km ...'!P126</f>
        <v>0</v>
      </c>
      <c r="AV117" s="139">
        <f>'SO 02.4 - Propustek v km ...'!J35</f>
        <v>0</v>
      </c>
      <c r="AW117" s="139">
        <f>'SO 02.4 - Propustek v km ...'!J36</f>
        <v>0</v>
      </c>
      <c r="AX117" s="139">
        <f>'SO 02.4 - Propustek v km ...'!J37</f>
        <v>0</v>
      </c>
      <c r="AY117" s="139">
        <f>'SO 02.4 - Propustek v km ...'!J38</f>
        <v>0</v>
      </c>
      <c r="AZ117" s="139">
        <f>'SO 02.4 - Propustek v km ...'!F35</f>
        <v>0</v>
      </c>
      <c r="BA117" s="139">
        <f>'SO 02.4 - Propustek v km ...'!F36</f>
        <v>0</v>
      </c>
      <c r="BB117" s="139">
        <f>'SO 02.4 - Propustek v km ...'!F37</f>
        <v>0</v>
      </c>
      <c r="BC117" s="139">
        <f>'SO 02.4 - Propustek v km ...'!F38</f>
        <v>0</v>
      </c>
      <c r="BD117" s="141">
        <f>'SO 02.4 - Propustek v km ...'!F39</f>
        <v>0</v>
      </c>
      <c r="BE117" s="4"/>
      <c r="BT117" s="142" t="s">
        <v>84</v>
      </c>
      <c r="BV117" s="142" t="s">
        <v>77</v>
      </c>
      <c r="BW117" s="142" t="s">
        <v>153</v>
      </c>
      <c r="BX117" s="142" t="s">
        <v>129</v>
      </c>
      <c r="CL117" s="142" t="s">
        <v>1</v>
      </c>
    </row>
    <row r="118" s="4" customFormat="1" ht="16.5" customHeight="1">
      <c r="A118" s="4"/>
      <c r="B118" s="71"/>
      <c r="C118" s="134"/>
      <c r="D118" s="134"/>
      <c r="E118" s="135" t="s">
        <v>154</v>
      </c>
      <c r="F118" s="135"/>
      <c r="G118" s="135"/>
      <c r="H118" s="135"/>
      <c r="I118" s="135"/>
      <c r="J118" s="134"/>
      <c r="K118" s="135" t="s">
        <v>155</v>
      </c>
      <c r="L118" s="135"/>
      <c r="M118" s="135"/>
      <c r="N118" s="135"/>
      <c r="O118" s="135"/>
      <c r="P118" s="135"/>
      <c r="Q118" s="135"/>
      <c r="R118" s="135"/>
      <c r="S118" s="135"/>
      <c r="T118" s="135"/>
      <c r="U118" s="135"/>
      <c r="V118" s="135"/>
      <c r="W118" s="135"/>
      <c r="X118" s="135"/>
      <c r="Y118" s="135"/>
      <c r="Z118" s="135"/>
      <c r="AA118" s="135"/>
      <c r="AB118" s="135"/>
      <c r="AC118" s="135"/>
      <c r="AD118" s="135"/>
      <c r="AE118" s="135"/>
      <c r="AF118" s="135"/>
      <c r="AG118" s="143">
        <f>ROUND(SUM(AG119:AG120),2)</f>
        <v>0</v>
      </c>
      <c r="AH118" s="134"/>
      <c r="AI118" s="134"/>
      <c r="AJ118" s="134"/>
      <c r="AK118" s="134"/>
      <c r="AL118" s="134"/>
      <c r="AM118" s="134"/>
      <c r="AN118" s="136">
        <f>SUM(AG118,AT118)</f>
        <v>0</v>
      </c>
      <c r="AO118" s="134"/>
      <c r="AP118" s="134"/>
      <c r="AQ118" s="137" t="s">
        <v>88</v>
      </c>
      <c r="AR118" s="73"/>
      <c r="AS118" s="138">
        <f>ROUND(SUM(AS119:AS120),2)</f>
        <v>0</v>
      </c>
      <c r="AT118" s="139">
        <f>ROUND(SUM(AV118:AW118),2)</f>
        <v>0</v>
      </c>
      <c r="AU118" s="140">
        <f>ROUND(SUM(AU119:AU120),5)</f>
        <v>0</v>
      </c>
      <c r="AV118" s="139">
        <f>ROUND(AZ118*L29,2)</f>
        <v>0</v>
      </c>
      <c r="AW118" s="139">
        <f>ROUND(BA118*L30,2)</f>
        <v>0</v>
      </c>
      <c r="AX118" s="139">
        <f>ROUND(BB118*L29,2)</f>
        <v>0</v>
      </c>
      <c r="AY118" s="139">
        <f>ROUND(BC118*L30,2)</f>
        <v>0</v>
      </c>
      <c r="AZ118" s="139">
        <f>ROUND(SUM(AZ119:AZ120),2)</f>
        <v>0</v>
      </c>
      <c r="BA118" s="139">
        <f>ROUND(SUM(BA119:BA120),2)</f>
        <v>0</v>
      </c>
      <c r="BB118" s="139">
        <f>ROUND(SUM(BB119:BB120),2)</f>
        <v>0</v>
      </c>
      <c r="BC118" s="139">
        <f>ROUND(SUM(BC119:BC120),2)</f>
        <v>0</v>
      </c>
      <c r="BD118" s="141">
        <f>ROUND(SUM(BD119:BD120),2)</f>
        <v>0</v>
      </c>
      <c r="BE118" s="4"/>
      <c r="BS118" s="142" t="s">
        <v>74</v>
      </c>
      <c r="BT118" s="142" t="s">
        <v>84</v>
      </c>
      <c r="BU118" s="142" t="s">
        <v>76</v>
      </c>
      <c r="BV118" s="142" t="s">
        <v>77</v>
      </c>
      <c r="BW118" s="142" t="s">
        <v>156</v>
      </c>
      <c r="BX118" s="142" t="s">
        <v>129</v>
      </c>
      <c r="CL118" s="142" t="s">
        <v>1</v>
      </c>
    </row>
    <row r="119" s="4" customFormat="1" ht="23.25" customHeight="1">
      <c r="A119" s="133" t="s">
        <v>85</v>
      </c>
      <c r="B119" s="71"/>
      <c r="C119" s="134"/>
      <c r="D119" s="134"/>
      <c r="E119" s="134"/>
      <c r="F119" s="135" t="s">
        <v>157</v>
      </c>
      <c r="G119" s="135"/>
      <c r="H119" s="135"/>
      <c r="I119" s="135"/>
      <c r="J119" s="135"/>
      <c r="K119" s="134"/>
      <c r="L119" s="135" t="s">
        <v>134</v>
      </c>
      <c r="M119" s="135"/>
      <c r="N119" s="135"/>
      <c r="O119" s="135"/>
      <c r="P119" s="135"/>
      <c r="Q119" s="135"/>
      <c r="R119" s="135"/>
      <c r="S119" s="135"/>
      <c r="T119" s="135"/>
      <c r="U119" s="135"/>
      <c r="V119" s="135"/>
      <c r="W119" s="135"/>
      <c r="X119" s="135"/>
      <c r="Y119" s="135"/>
      <c r="Z119" s="135"/>
      <c r="AA119" s="135"/>
      <c r="AB119" s="135"/>
      <c r="AC119" s="135"/>
      <c r="AD119" s="135"/>
      <c r="AE119" s="135"/>
      <c r="AF119" s="135"/>
      <c r="AG119" s="136">
        <f>'SO 02.5.1 - Železniční sv...'!J34</f>
        <v>0</v>
      </c>
      <c r="AH119" s="134"/>
      <c r="AI119" s="134"/>
      <c r="AJ119" s="134"/>
      <c r="AK119" s="134"/>
      <c r="AL119" s="134"/>
      <c r="AM119" s="134"/>
      <c r="AN119" s="136">
        <f>SUM(AG119,AT119)</f>
        <v>0</v>
      </c>
      <c r="AO119" s="134"/>
      <c r="AP119" s="134"/>
      <c r="AQ119" s="137" t="s">
        <v>88</v>
      </c>
      <c r="AR119" s="73"/>
      <c r="AS119" s="138">
        <v>0</v>
      </c>
      <c r="AT119" s="139">
        <f>ROUND(SUM(AV119:AW119),2)</f>
        <v>0</v>
      </c>
      <c r="AU119" s="140">
        <f>'SO 02.5.1 - Železniční sv...'!P127</f>
        <v>0</v>
      </c>
      <c r="AV119" s="139">
        <f>'SO 02.5.1 - Železniční sv...'!J37</f>
        <v>0</v>
      </c>
      <c r="AW119" s="139">
        <f>'SO 02.5.1 - Železniční sv...'!J38</f>
        <v>0</v>
      </c>
      <c r="AX119" s="139">
        <f>'SO 02.5.1 - Železniční sv...'!J39</f>
        <v>0</v>
      </c>
      <c r="AY119" s="139">
        <f>'SO 02.5.1 - Železniční sv...'!J40</f>
        <v>0</v>
      </c>
      <c r="AZ119" s="139">
        <f>'SO 02.5.1 - Železniční sv...'!F37</f>
        <v>0</v>
      </c>
      <c r="BA119" s="139">
        <f>'SO 02.5.1 - Železniční sv...'!F38</f>
        <v>0</v>
      </c>
      <c r="BB119" s="139">
        <f>'SO 02.5.1 - Železniční sv...'!F39</f>
        <v>0</v>
      </c>
      <c r="BC119" s="139">
        <f>'SO 02.5.1 - Železniční sv...'!F40</f>
        <v>0</v>
      </c>
      <c r="BD119" s="141">
        <f>'SO 02.5.1 - Železniční sv...'!F41</f>
        <v>0</v>
      </c>
      <c r="BE119" s="4"/>
      <c r="BT119" s="142" t="s">
        <v>135</v>
      </c>
      <c r="BV119" s="142" t="s">
        <v>77</v>
      </c>
      <c r="BW119" s="142" t="s">
        <v>158</v>
      </c>
      <c r="BX119" s="142" t="s">
        <v>156</v>
      </c>
      <c r="CL119" s="142" t="s">
        <v>1</v>
      </c>
    </row>
    <row r="120" s="4" customFormat="1" ht="23.25" customHeight="1">
      <c r="A120" s="133" t="s">
        <v>85</v>
      </c>
      <c r="B120" s="71"/>
      <c r="C120" s="134"/>
      <c r="D120" s="134"/>
      <c r="E120" s="134"/>
      <c r="F120" s="135" t="s">
        <v>159</v>
      </c>
      <c r="G120" s="135"/>
      <c r="H120" s="135"/>
      <c r="I120" s="135"/>
      <c r="J120" s="135"/>
      <c r="K120" s="134"/>
      <c r="L120" s="135" t="s">
        <v>146</v>
      </c>
      <c r="M120" s="135"/>
      <c r="N120" s="135"/>
      <c r="O120" s="135"/>
      <c r="P120" s="135"/>
      <c r="Q120" s="135"/>
      <c r="R120" s="135"/>
      <c r="S120" s="135"/>
      <c r="T120" s="135"/>
      <c r="U120" s="135"/>
      <c r="V120" s="135"/>
      <c r="W120" s="135"/>
      <c r="X120" s="135"/>
      <c r="Y120" s="135"/>
      <c r="Z120" s="135"/>
      <c r="AA120" s="135"/>
      <c r="AB120" s="135"/>
      <c r="AC120" s="135"/>
      <c r="AD120" s="135"/>
      <c r="AE120" s="135"/>
      <c r="AF120" s="135"/>
      <c r="AG120" s="136">
        <f>'SO 02.5.2 - Most'!J34</f>
        <v>0</v>
      </c>
      <c r="AH120" s="134"/>
      <c r="AI120" s="134"/>
      <c r="AJ120" s="134"/>
      <c r="AK120" s="134"/>
      <c r="AL120" s="134"/>
      <c r="AM120" s="134"/>
      <c r="AN120" s="136">
        <f>SUM(AG120,AT120)</f>
        <v>0</v>
      </c>
      <c r="AO120" s="134"/>
      <c r="AP120" s="134"/>
      <c r="AQ120" s="137" t="s">
        <v>88</v>
      </c>
      <c r="AR120" s="73"/>
      <c r="AS120" s="138">
        <v>0</v>
      </c>
      <c r="AT120" s="139">
        <f>ROUND(SUM(AV120:AW120),2)</f>
        <v>0</v>
      </c>
      <c r="AU120" s="140">
        <f>'SO 02.5.2 - Most'!P140</f>
        <v>0</v>
      </c>
      <c r="AV120" s="139">
        <f>'SO 02.5.2 - Most'!J37</f>
        <v>0</v>
      </c>
      <c r="AW120" s="139">
        <f>'SO 02.5.2 - Most'!J38</f>
        <v>0</v>
      </c>
      <c r="AX120" s="139">
        <f>'SO 02.5.2 - Most'!J39</f>
        <v>0</v>
      </c>
      <c r="AY120" s="139">
        <f>'SO 02.5.2 - Most'!J40</f>
        <v>0</v>
      </c>
      <c r="AZ120" s="139">
        <f>'SO 02.5.2 - Most'!F37</f>
        <v>0</v>
      </c>
      <c r="BA120" s="139">
        <f>'SO 02.5.2 - Most'!F38</f>
        <v>0</v>
      </c>
      <c r="BB120" s="139">
        <f>'SO 02.5.2 - Most'!F39</f>
        <v>0</v>
      </c>
      <c r="BC120" s="139">
        <f>'SO 02.5.2 - Most'!F40</f>
        <v>0</v>
      </c>
      <c r="BD120" s="141">
        <f>'SO 02.5.2 - Most'!F41</f>
        <v>0</v>
      </c>
      <c r="BE120" s="4"/>
      <c r="BT120" s="142" t="s">
        <v>135</v>
      </c>
      <c r="BV120" s="142" t="s">
        <v>77</v>
      </c>
      <c r="BW120" s="142" t="s">
        <v>160</v>
      </c>
      <c r="BX120" s="142" t="s">
        <v>156</v>
      </c>
      <c r="CL120" s="142" t="s">
        <v>1</v>
      </c>
    </row>
    <row r="121" s="4" customFormat="1" ht="16.5" customHeight="1">
      <c r="A121" s="4"/>
      <c r="B121" s="71"/>
      <c r="C121" s="134"/>
      <c r="D121" s="134"/>
      <c r="E121" s="135" t="s">
        <v>161</v>
      </c>
      <c r="F121" s="135"/>
      <c r="G121" s="135"/>
      <c r="H121" s="135"/>
      <c r="I121" s="135"/>
      <c r="J121" s="134"/>
      <c r="K121" s="135" t="s">
        <v>162</v>
      </c>
      <c r="L121" s="135"/>
      <c r="M121" s="135"/>
      <c r="N121" s="135"/>
      <c r="O121" s="135"/>
      <c r="P121" s="135"/>
      <c r="Q121" s="135"/>
      <c r="R121" s="135"/>
      <c r="S121" s="135"/>
      <c r="T121" s="135"/>
      <c r="U121" s="135"/>
      <c r="V121" s="135"/>
      <c r="W121" s="135"/>
      <c r="X121" s="135"/>
      <c r="Y121" s="135"/>
      <c r="Z121" s="135"/>
      <c r="AA121" s="135"/>
      <c r="AB121" s="135"/>
      <c r="AC121" s="135"/>
      <c r="AD121" s="135"/>
      <c r="AE121" s="135"/>
      <c r="AF121" s="135"/>
      <c r="AG121" s="143">
        <f>ROUND(SUM(AG122:AG123),2)</f>
        <v>0</v>
      </c>
      <c r="AH121" s="134"/>
      <c r="AI121" s="134"/>
      <c r="AJ121" s="134"/>
      <c r="AK121" s="134"/>
      <c r="AL121" s="134"/>
      <c r="AM121" s="134"/>
      <c r="AN121" s="136">
        <f>SUM(AG121,AT121)</f>
        <v>0</v>
      </c>
      <c r="AO121" s="134"/>
      <c r="AP121" s="134"/>
      <c r="AQ121" s="137" t="s">
        <v>88</v>
      </c>
      <c r="AR121" s="73"/>
      <c r="AS121" s="138">
        <f>ROUND(SUM(AS122:AS123),2)</f>
        <v>0</v>
      </c>
      <c r="AT121" s="139">
        <f>ROUND(SUM(AV121:AW121),2)</f>
        <v>0</v>
      </c>
      <c r="AU121" s="140">
        <f>ROUND(SUM(AU122:AU123),5)</f>
        <v>0</v>
      </c>
      <c r="AV121" s="139">
        <f>ROUND(AZ121*L29,2)</f>
        <v>0</v>
      </c>
      <c r="AW121" s="139">
        <f>ROUND(BA121*L30,2)</f>
        <v>0</v>
      </c>
      <c r="AX121" s="139">
        <f>ROUND(BB121*L29,2)</f>
        <v>0</v>
      </c>
      <c r="AY121" s="139">
        <f>ROUND(BC121*L30,2)</f>
        <v>0</v>
      </c>
      <c r="AZ121" s="139">
        <f>ROUND(SUM(AZ122:AZ123),2)</f>
        <v>0</v>
      </c>
      <c r="BA121" s="139">
        <f>ROUND(SUM(BA122:BA123),2)</f>
        <v>0</v>
      </c>
      <c r="BB121" s="139">
        <f>ROUND(SUM(BB122:BB123),2)</f>
        <v>0</v>
      </c>
      <c r="BC121" s="139">
        <f>ROUND(SUM(BC122:BC123),2)</f>
        <v>0</v>
      </c>
      <c r="BD121" s="141">
        <f>ROUND(SUM(BD122:BD123),2)</f>
        <v>0</v>
      </c>
      <c r="BE121" s="4"/>
      <c r="BS121" s="142" t="s">
        <v>74</v>
      </c>
      <c r="BT121" s="142" t="s">
        <v>84</v>
      </c>
      <c r="BU121" s="142" t="s">
        <v>76</v>
      </c>
      <c r="BV121" s="142" t="s">
        <v>77</v>
      </c>
      <c r="BW121" s="142" t="s">
        <v>163</v>
      </c>
      <c r="BX121" s="142" t="s">
        <v>129</v>
      </c>
      <c r="CL121" s="142" t="s">
        <v>1</v>
      </c>
    </row>
    <row r="122" s="4" customFormat="1" ht="23.25" customHeight="1">
      <c r="A122" s="133" t="s">
        <v>85</v>
      </c>
      <c r="B122" s="71"/>
      <c r="C122" s="134"/>
      <c r="D122" s="134"/>
      <c r="E122" s="134"/>
      <c r="F122" s="135" t="s">
        <v>164</v>
      </c>
      <c r="G122" s="135"/>
      <c r="H122" s="135"/>
      <c r="I122" s="135"/>
      <c r="J122" s="135"/>
      <c r="K122" s="134"/>
      <c r="L122" s="135" t="s">
        <v>134</v>
      </c>
      <c r="M122" s="135"/>
      <c r="N122" s="135"/>
      <c r="O122" s="135"/>
      <c r="P122" s="135"/>
      <c r="Q122" s="135"/>
      <c r="R122" s="135"/>
      <c r="S122" s="135"/>
      <c r="T122" s="135"/>
      <c r="U122" s="135"/>
      <c r="V122" s="135"/>
      <c r="W122" s="135"/>
      <c r="X122" s="135"/>
      <c r="Y122" s="135"/>
      <c r="Z122" s="135"/>
      <c r="AA122" s="135"/>
      <c r="AB122" s="135"/>
      <c r="AC122" s="135"/>
      <c r="AD122" s="135"/>
      <c r="AE122" s="135"/>
      <c r="AF122" s="135"/>
      <c r="AG122" s="136">
        <f>'SO 02.6.1 - Železniční sv...'!J34</f>
        <v>0</v>
      </c>
      <c r="AH122" s="134"/>
      <c r="AI122" s="134"/>
      <c r="AJ122" s="134"/>
      <c r="AK122" s="134"/>
      <c r="AL122" s="134"/>
      <c r="AM122" s="134"/>
      <c r="AN122" s="136">
        <f>SUM(AG122,AT122)</f>
        <v>0</v>
      </c>
      <c r="AO122" s="134"/>
      <c r="AP122" s="134"/>
      <c r="AQ122" s="137" t="s">
        <v>88</v>
      </c>
      <c r="AR122" s="73"/>
      <c r="AS122" s="138">
        <v>0</v>
      </c>
      <c r="AT122" s="139">
        <f>ROUND(SUM(AV122:AW122),2)</f>
        <v>0</v>
      </c>
      <c r="AU122" s="140">
        <f>'SO 02.6.1 - Železniční sv...'!P127</f>
        <v>0</v>
      </c>
      <c r="AV122" s="139">
        <f>'SO 02.6.1 - Železniční sv...'!J37</f>
        <v>0</v>
      </c>
      <c r="AW122" s="139">
        <f>'SO 02.6.1 - Železniční sv...'!J38</f>
        <v>0</v>
      </c>
      <c r="AX122" s="139">
        <f>'SO 02.6.1 - Železniční sv...'!J39</f>
        <v>0</v>
      </c>
      <c r="AY122" s="139">
        <f>'SO 02.6.1 - Železniční sv...'!J40</f>
        <v>0</v>
      </c>
      <c r="AZ122" s="139">
        <f>'SO 02.6.1 - Železniční sv...'!F37</f>
        <v>0</v>
      </c>
      <c r="BA122" s="139">
        <f>'SO 02.6.1 - Železniční sv...'!F38</f>
        <v>0</v>
      </c>
      <c r="BB122" s="139">
        <f>'SO 02.6.1 - Železniční sv...'!F39</f>
        <v>0</v>
      </c>
      <c r="BC122" s="139">
        <f>'SO 02.6.1 - Železniční sv...'!F40</f>
        <v>0</v>
      </c>
      <c r="BD122" s="141">
        <f>'SO 02.6.1 - Železniční sv...'!F41</f>
        <v>0</v>
      </c>
      <c r="BE122" s="4"/>
      <c r="BT122" s="142" t="s">
        <v>135</v>
      </c>
      <c r="BV122" s="142" t="s">
        <v>77</v>
      </c>
      <c r="BW122" s="142" t="s">
        <v>165</v>
      </c>
      <c r="BX122" s="142" t="s">
        <v>163</v>
      </c>
      <c r="CL122" s="142" t="s">
        <v>1</v>
      </c>
    </row>
    <row r="123" s="4" customFormat="1" ht="23.25" customHeight="1">
      <c r="A123" s="133" t="s">
        <v>85</v>
      </c>
      <c r="B123" s="71"/>
      <c r="C123" s="134"/>
      <c r="D123" s="134"/>
      <c r="E123" s="134"/>
      <c r="F123" s="135" t="s">
        <v>166</v>
      </c>
      <c r="G123" s="135"/>
      <c r="H123" s="135"/>
      <c r="I123" s="135"/>
      <c r="J123" s="135"/>
      <c r="K123" s="134"/>
      <c r="L123" s="135" t="s">
        <v>146</v>
      </c>
      <c r="M123" s="135"/>
      <c r="N123" s="135"/>
      <c r="O123" s="135"/>
      <c r="P123" s="135"/>
      <c r="Q123" s="135"/>
      <c r="R123" s="135"/>
      <c r="S123" s="135"/>
      <c r="T123" s="135"/>
      <c r="U123" s="135"/>
      <c r="V123" s="135"/>
      <c r="W123" s="135"/>
      <c r="X123" s="135"/>
      <c r="Y123" s="135"/>
      <c r="Z123" s="135"/>
      <c r="AA123" s="135"/>
      <c r="AB123" s="135"/>
      <c r="AC123" s="135"/>
      <c r="AD123" s="135"/>
      <c r="AE123" s="135"/>
      <c r="AF123" s="135"/>
      <c r="AG123" s="136">
        <f>'SO 02.6.2 - Most'!J34</f>
        <v>0</v>
      </c>
      <c r="AH123" s="134"/>
      <c r="AI123" s="134"/>
      <c r="AJ123" s="134"/>
      <c r="AK123" s="134"/>
      <c r="AL123" s="134"/>
      <c r="AM123" s="134"/>
      <c r="AN123" s="136">
        <f>SUM(AG123,AT123)</f>
        <v>0</v>
      </c>
      <c r="AO123" s="134"/>
      <c r="AP123" s="134"/>
      <c r="AQ123" s="137" t="s">
        <v>88</v>
      </c>
      <c r="AR123" s="73"/>
      <c r="AS123" s="138">
        <v>0</v>
      </c>
      <c r="AT123" s="139">
        <f>ROUND(SUM(AV123:AW123),2)</f>
        <v>0</v>
      </c>
      <c r="AU123" s="140">
        <f>'SO 02.6.2 - Most'!P140</f>
        <v>0</v>
      </c>
      <c r="AV123" s="139">
        <f>'SO 02.6.2 - Most'!J37</f>
        <v>0</v>
      </c>
      <c r="AW123" s="139">
        <f>'SO 02.6.2 - Most'!J38</f>
        <v>0</v>
      </c>
      <c r="AX123" s="139">
        <f>'SO 02.6.2 - Most'!J39</f>
        <v>0</v>
      </c>
      <c r="AY123" s="139">
        <f>'SO 02.6.2 - Most'!J40</f>
        <v>0</v>
      </c>
      <c r="AZ123" s="139">
        <f>'SO 02.6.2 - Most'!F37</f>
        <v>0</v>
      </c>
      <c r="BA123" s="139">
        <f>'SO 02.6.2 - Most'!F38</f>
        <v>0</v>
      </c>
      <c r="BB123" s="139">
        <f>'SO 02.6.2 - Most'!F39</f>
        <v>0</v>
      </c>
      <c r="BC123" s="139">
        <f>'SO 02.6.2 - Most'!F40</f>
        <v>0</v>
      </c>
      <c r="BD123" s="141">
        <f>'SO 02.6.2 - Most'!F41</f>
        <v>0</v>
      </c>
      <c r="BE123" s="4"/>
      <c r="BT123" s="142" t="s">
        <v>135</v>
      </c>
      <c r="BV123" s="142" t="s">
        <v>77</v>
      </c>
      <c r="BW123" s="142" t="s">
        <v>167</v>
      </c>
      <c r="BX123" s="142" t="s">
        <v>163</v>
      </c>
      <c r="CL123" s="142" t="s">
        <v>1</v>
      </c>
    </row>
    <row r="124" s="4" customFormat="1" ht="16.5" customHeight="1">
      <c r="A124" s="4"/>
      <c r="B124" s="71"/>
      <c r="C124" s="134"/>
      <c r="D124" s="134"/>
      <c r="E124" s="135" t="s">
        <v>168</v>
      </c>
      <c r="F124" s="135"/>
      <c r="G124" s="135"/>
      <c r="H124" s="135"/>
      <c r="I124" s="135"/>
      <c r="J124" s="134"/>
      <c r="K124" s="135" t="s">
        <v>169</v>
      </c>
      <c r="L124" s="135"/>
      <c r="M124" s="135"/>
      <c r="N124" s="135"/>
      <c r="O124" s="135"/>
      <c r="P124" s="135"/>
      <c r="Q124" s="135"/>
      <c r="R124" s="135"/>
      <c r="S124" s="135"/>
      <c r="T124" s="135"/>
      <c r="U124" s="135"/>
      <c r="V124" s="135"/>
      <c r="W124" s="135"/>
      <c r="X124" s="135"/>
      <c r="Y124" s="135"/>
      <c r="Z124" s="135"/>
      <c r="AA124" s="135"/>
      <c r="AB124" s="135"/>
      <c r="AC124" s="135"/>
      <c r="AD124" s="135"/>
      <c r="AE124" s="135"/>
      <c r="AF124" s="135"/>
      <c r="AG124" s="143">
        <f>ROUND(SUM(AG125:AG126),2)</f>
        <v>0</v>
      </c>
      <c r="AH124" s="134"/>
      <c r="AI124" s="134"/>
      <c r="AJ124" s="134"/>
      <c r="AK124" s="134"/>
      <c r="AL124" s="134"/>
      <c r="AM124" s="134"/>
      <c r="AN124" s="136">
        <f>SUM(AG124,AT124)</f>
        <v>0</v>
      </c>
      <c r="AO124" s="134"/>
      <c r="AP124" s="134"/>
      <c r="AQ124" s="137" t="s">
        <v>88</v>
      </c>
      <c r="AR124" s="73"/>
      <c r="AS124" s="138">
        <f>ROUND(SUM(AS125:AS126),2)</f>
        <v>0</v>
      </c>
      <c r="AT124" s="139">
        <f>ROUND(SUM(AV124:AW124),2)</f>
        <v>0</v>
      </c>
      <c r="AU124" s="140">
        <f>ROUND(SUM(AU125:AU126),5)</f>
        <v>0</v>
      </c>
      <c r="AV124" s="139">
        <f>ROUND(AZ124*L29,2)</f>
        <v>0</v>
      </c>
      <c r="AW124" s="139">
        <f>ROUND(BA124*L30,2)</f>
        <v>0</v>
      </c>
      <c r="AX124" s="139">
        <f>ROUND(BB124*L29,2)</f>
        <v>0</v>
      </c>
      <c r="AY124" s="139">
        <f>ROUND(BC124*L30,2)</f>
        <v>0</v>
      </c>
      <c r="AZ124" s="139">
        <f>ROUND(SUM(AZ125:AZ126),2)</f>
        <v>0</v>
      </c>
      <c r="BA124" s="139">
        <f>ROUND(SUM(BA125:BA126),2)</f>
        <v>0</v>
      </c>
      <c r="BB124" s="139">
        <f>ROUND(SUM(BB125:BB126),2)</f>
        <v>0</v>
      </c>
      <c r="BC124" s="139">
        <f>ROUND(SUM(BC125:BC126),2)</f>
        <v>0</v>
      </c>
      <c r="BD124" s="141">
        <f>ROUND(SUM(BD125:BD126),2)</f>
        <v>0</v>
      </c>
      <c r="BE124" s="4"/>
      <c r="BS124" s="142" t="s">
        <v>74</v>
      </c>
      <c r="BT124" s="142" t="s">
        <v>84</v>
      </c>
      <c r="BU124" s="142" t="s">
        <v>76</v>
      </c>
      <c r="BV124" s="142" t="s">
        <v>77</v>
      </c>
      <c r="BW124" s="142" t="s">
        <v>170</v>
      </c>
      <c r="BX124" s="142" t="s">
        <v>129</v>
      </c>
      <c r="CL124" s="142" t="s">
        <v>1</v>
      </c>
    </row>
    <row r="125" s="4" customFormat="1" ht="23.25" customHeight="1">
      <c r="A125" s="133" t="s">
        <v>85</v>
      </c>
      <c r="B125" s="71"/>
      <c r="C125" s="134"/>
      <c r="D125" s="134"/>
      <c r="E125" s="134"/>
      <c r="F125" s="135" t="s">
        <v>171</v>
      </c>
      <c r="G125" s="135"/>
      <c r="H125" s="135"/>
      <c r="I125" s="135"/>
      <c r="J125" s="135"/>
      <c r="K125" s="134"/>
      <c r="L125" s="135" t="s">
        <v>134</v>
      </c>
      <c r="M125" s="135"/>
      <c r="N125" s="135"/>
      <c r="O125" s="135"/>
      <c r="P125" s="135"/>
      <c r="Q125" s="135"/>
      <c r="R125" s="135"/>
      <c r="S125" s="135"/>
      <c r="T125" s="135"/>
      <c r="U125" s="135"/>
      <c r="V125" s="135"/>
      <c r="W125" s="135"/>
      <c r="X125" s="135"/>
      <c r="Y125" s="135"/>
      <c r="Z125" s="135"/>
      <c r="AA125" s="135"/>
      <c r="AB125" s="135"/>
      <c r="AC125" s="135"/>
      <c r="AD125" s="135"/>
      <c r="AE125" s="135"/>
      <c r="AF125" s="135"/>
      <c r="AG125" s="136">
        <f>'SO 02.7.1 - Železniční sv...'!J34</f>
        <v>0</v>
      </c>
      <c r="AH125" s="134"/>
      <c r="AI125" s="134"/>
      <c r="AJ125" s="134"/>
      <c r="AK125" s="134"/>
      <c r="AL125" s="134"/>
      <c r="AM125" s="134"/>
      <c r="AN125" s="136">
        <f>SUM(AG125,AT125)</f>
        <v>0</v>
      </c>
      <c r="AO125" s="134"/>
      <c r="AP125" s="134"/>
      <c r="AQ125" s="137" t="s">
        <v>88</v>
      </c>
      <c r="AR125" s="73"/>
      <c r="AS125" s="138">
        <v>0</v>
      </c>
      <c r="AT125" s="139">
        <f>ROUND(SUM(AV125:AW125),2)</f>
        <v>0</v>
      </c>
      <c r="AU125" s="140">
        <f>'SO 02.7.1 - Železniční sv...'!P127</f>
        <v>0</v>
      </c>
      <c r="AV125" s="139">
        <f>'SO 02.7.1 - Železniční sv...'!J37</f>
        <v>0</v>
      </c>
      <c r="AW125" s="139">
        <f>'SO 02.7.1 - Železniční sv...'!J38</f>
        <v>0</v>
      </c>
      <c r="AX125" s="139">
        <f>'SO 02.7.1 - Železniční sv...'!J39</f>
        <v>0</v>
      </c>
      <c r="AY125" s="139">
        <f>'SO 02.7.1 - Železniční sv...'!J40</f>
        <v>0</v>
      </c>
      <c r="AZ125" s="139">
        <f>'SO 02.7.1 - Železniční sv...'!F37</f>
        <v>0</v>
      </c>
      <c r="BA125" s="139">
        <f>'SO 02.7.1 - Železniční sv...'!F38</f>
        <v>0</v>
      </c>
      <c r="BB125" s="139">
        <f>'SO 02.7.1 - Železniční sv...'!F39</f>
        <v>0</v>
      </c>
      <c r="BC125" s="139">
        <f>'SO 02.7.1 - Železniční sv...'!F40</f>
        <v>0</v>
      </c>
      <c r="BD125" s="141">
        <f>'SO 02.7.1 - Železniční sv...'!F41</f>
        <v>0</v>
      </c>
      <c r="BE125" s="4"/>
      <c r="BT125" s="142" t="s">
        <v>135</v>
      </c>
      <c r="BV125" s="142" t="s">
        <v>77</v>
      </c>
      <c r="BW125" s="142" t="s">
        <v>172</v>
      </c>
      <c r="BX125" s="142" t="s">
        <v>170</v>
      </c>
      <c r="CL125" s="142" t="s">
        <v>1</v>
      </c>
    </row>
    <row r="126" s="4" customFormat="1" ht="23.25" customHeight="1">
      <c r="A126" s="133" t="s">
        <v>85</v>
      </c>
      <c r="B126" s="71"/>
      <c r="C126" s="134"/>
      <c r="D126" s="134"/>
      <c r="E126" s="134"/>
      <c r="F126" s="135" t="s">
        <v>173</v>
      </c>
      <c r="G126" s="135"/>
      <c r="H126" s="135"/>
      <c r="I126" s="135"/>
      <c r="J126" s="135"/>
      <c r="K126" s="134"/>
      <c r="L126" s="135" t="s">
        <v>138</v>
      </c>
      <c r="M126" s="135"/>
      <c r="N126" s="135"/>
      <c r="O126" s="135"/>
      <c r="P126" s="135"/>
      <c r="Q126" s="135"/>
      <c r="R126" s="135"/>
      <c r="S126" s="135"/>
      <c r="T126" s="135"/>
      <c r="U126" s="135"/>
      <c r="V126" s="135"/>
      <c r="W126" s="135"/>
      <c r="X126" s="135"/>
      <c r="Y126" s="135"/>
      <c r="Z126" s="135"/>
      <c r="AA126" s="135"/>
      <c r="AB126" s="135"/>
      <c r="AC126" s="135"/>
      <c r="AD126" s="135"/>
      <c r="AE126" s="135"/>
      <c r="AF126" s="135"/>
      <c r="AG126" s="136">
        <f>'SO 02.7.2 - Propustek'!J34</f>
        <v>0</v>
      </c>
      <c r="AH126" s="134"/>
      <c r="AI126" s="134"/>
      <c r="AJ126" s="134"/>
      <c r="AK126" s="134"/>
      <c r="AL126" s="134"/>
      <c r="AM126" s="134"/>
      <c r="AN126" s="136">
        <f>SUM(AG126,AT126)</f>
        <v>0</v>
      </c>
      <c r="AO126" s="134"/>
      <c r="AP126" s="134"/>
      <c r="AQ126" s="137" t="s">
        <v>88</v>
      </c>
      <c r="AR126" s="73"/>
      <c r="AS126" s="138">
        <v>0</v>
      </c>
      <c r="AT126" s="139">
        <f>ROUND(SUM(AV126:AW126),2)</f>
        <v>0</v>
      </c>
      <c r="AU126" s="140">
        <f>'SO 02.7.2 - Propustek'!P134</f>
        <v>0</v>
      </c>
      <c r="AV126" s="139">
        <f>'SO 02.7.2 - Propustek'!J37</f>
        <v>0</v>
      </c>
      <c r="AW126" s="139">
        <f>'SO 02.7.2 - Propustek'!J38</f>
        <v>0</v>
      </c>
      <c r="AX126" s="139">
        <f>'SO 02.7.2 - Propustek'!J39</f>
        <v>0</v>
      </c>
      <c r="AY126" s="139">
        <f>'SO 02.7.2 - Propustek'!J40</f>
        <v>0</v>
      </c>
      <c r="AZ126" s="139">
        <f>'SO 02.7.2 - Propustek'!F37</f>
        <v>0</v>
      </c>
      <c r="BA126" s="139">
        <f>'SO 02.7.2 - Propustek'!F38</f>
        <v>0</v>
      </c>
      <c r="BB126" s="139">
        <f>'SO 02.7.2 - Propustek'!F39</f>
        <v>0</v>
      </c>
      <c r="BC126" s="139">
        <f>'SO 02.7.2 - Propustek'!F40</f>
        <v>0</v>
      </c>
      <c r="BD126" s="141">
        <f>'SO 02.7.2 - Propustek'!F41</f>
        <v>0</v>
      </c>
      <c r="BE126" s="4"/>
      <c r="BT126" s="142" t="s">
        <v>135</v>
      </c>
      <c r="BV126" s="142" t="s">
        <v>77</v>
      </c>
      <c r="BW126" s="142" t="s">
        <v>174</v>
      </c>
      <c r="BX126" s="142" t="s">
        <v>170</v>
      </c>
      <c r="CL126" s="142" t="s">
        <v>1</v>
      </c>
    </row>
    <row r="127" s="4" customFormat="1" ht="16.5" customHeight="1">
      <c r="A127" s="133" t="s">
        <v>85</v>
      </c>
      <c r="B127" s="71"/>
      <c r="C127" s="134"/>
      <c r="D127" s="134"/>
      <c r="E127" s="135" t="s">
        <v>175</v>
      </c>
      <c r="F127" s="135"/>
      <c r="G127" s="135"/>
      <c r="H127" s="135"/>
      <c r="I127" s="135"/>
      <c r="J127" s="134"/>
      <c r="K127" s="135" t="s">
        <v>176</v>
      </c>
      <c r="L127" s="135"/>
      <c r="M127" s="135"/>
      <c r="N127" s="135"/>
      <c r="O127" s="135"/>
      <c r="P127" s="135"/>
      <c r="Q127" s="135"/>
      <c r="R127" s="135"/>
      <c r="S127" s="135"/>
      <c r="T127" s="135"/>
      <c r="U127" s="135"/>
      <c r="V127" s="135"/>
      <c r="W127" s="135"/>
      <c r="X127" s="135"/>
      <c r="Y127" s="135"/>
      <c r="Z127" s="135"/>
      <c r="AA127" s="135"/>
      <c r="AB127" s="135"/>
      <c r="AC127" s="135"/>
      <c r="AD127" s="135"/>
      <c r="AE127" s="135"/>
      <c r="AF127" s="135"/>
      <c r="AG127" s="136">
        <f>'SO 02.8 - Propustek v km ...'!J32</f>
        <v>0</v>
      </c>
      <c r="AH127" s="134"/>
      <c r="AI127" s="134"/>
      <c r="AJ127" s="134"/>
      <c r="AK127" s="134"/>
      <c r="AL127" s="134"/>
      <c r="AM127" s="134"/>
      <c r="AN127" s="136">
        <f>SUM(AG127,AT127)</f>
        <v>0</v>
      </c>
      <c r="AO127" s="134"/>
      <c r="AP127" s="134"/>
      <c r="AQ127" s="137" t="s">
        <v>88</v>
      </c>
      <c r="AR127" s="73"/>
      <c r="AS127" s="138">
        <v>0</v>
      </c>
      <c r="AT127" s="139">
        <f>ROUND(SUM(AV127:AW127),2)</f>
        <v>0</v>
      </c>
      <c r="AU127" s="140">
        <f>'SO 02.8 - Propustek v km ...'!P125</f>
        <v>0</v>
      </c>
      <c r="AV127" s="139">
        <f>'SO 02.8 - Propustek v km ...'!J35</f>
        <v>0</v>
      </c>
      <c r="AW127" s="139">
        <f>'SO 02.8 - Propustek v km ...'!J36</f>
        <v>0</v>
      </c>
      <c r="AX127" s="139">
        <f>'SO 02.8 - Propustek v km ...'!J37</f>
        <v>0</v>
      </c>
      <c r="AY127" s="139">
        <f>'SO 02.8 - Propustek v km ...'!J38</f>
        <v>0</v>
      </c>
      <c r="AZ127" s="139">
        <f>'SO 02.8 - Propustek v km ...'!F35</f>
        <v>0</v>
      </c>
      <c r="BA127" s="139">
        <f>'SO 02.8 - Propustek v km ...'!F36</f>
        <v>0</v>
      </c>
      <c r="BB127" s="139">
        <f>'SO 02.8 - Propustek v km ...'!F37</f>
        <v>0</v>
      </c>
      <c r="BC127" s="139">
        <f>'SO 02.8 - Propustek v km ...'!F38</f>
        <v>0</v>
      </c>
      <c r="BD127" s="141">
        <f>'SO 02.8 - Propustek v km ...'!F39</f>
        <v>0</v>
      </c>
      <c r="BE127" s="4"/>
      <c r="BT127" s="142" t="s">
        <v>84</v>
      </c>
      <c r="BV127" s="142" t="s">
        <v>77</v>
      </c>
      <c r="BW127" s="142" t="s">
        <v>177</v>
      </c>
      <c r="BX127" s="142" t="s">
        <v>129</v>
      </c>
      <c r="CL127" s="142" t="s">
        <v>1</v>
      </c>
    </row>
    <row r="128" s="4" customFormat="1" ht="16.5" customHeight="1">
      <c r="A128" s="133" t="s">
        <v>85</v>
      </c>
      <c r="B128" s="71"/>
      <c r="C128" s="134"/>
      <c r="D128" s="134"/>
      <c r="E128" s="135" t="s">
        <v>178</v>
      </c>
      <c r="F128" s="135"/>
      <c r="G128" s="135"/>
      <c r="H128" s="135"/>
      <c r="I128" s="135"/>
      <c r="J128" s="134"/>
      <c r="K128" s="135" t="s">
        <v>179</v>
      </c>
      <c r="L128" s="135"/>
      <c r="M128" s="135"/>
      <c r="N128" s="135"/>
      <c r="O128" s="135"/>
      <c r="P128" s="135"/>
      <c r="Q128" s="135"/>
      <c r="R128" s="135"/>
      <c r="S128" s="135"/>
      <c r="T128" s="135"/>
      <c r="U128" s="135"/>
      <c r="V128" s="135"/>
      <c r="W128" s="135"/>
      <c r="X128" s="135"/>
      <c r="Y128" s="135"/>
      <c r="Z128" s="135"/>
      <c r="AA128" s="135"/>
      <c r="AB128" s="135"/>
      <c r="AC128" s="135"/>
      <c r="AD128" s="135"/>
      <c r="AE128" s="135"/>
      <c r="AF128" s="135"/>
      <c r="AG128" s="136">
        <f>'SO 02.9 - Propustek v km ...'!J32</f>
        <v>0</v>
      </c>
      <c r="AH128" s="134"/>
      <c r="AI128" s="134"/>
      <c r="AJ128" s="134"/>
      <c r="AK128" s="134"/>
      <c r="AL128" s="134"/>
      <c r="AM128" s="134"/>
      <c r="AN128" s="136">
        <f>SUM(AG128,AT128)</f>
        <v>0</v>
      </c>
      <c r="AO128" s="134"/>
      <c r="AP128" s="134"/>
      <c r="AQ128" s="137" t="s">
        <v>88</v>
      </c>
      <c r="AR128" s="73"/>
      <c r="AS128" s="138">
        <v>0</v>
      </c>
      <c r="AT128" s="139">
        <f>ROUND(SUM(AV128:AW128),2)</f>
        <v>0</v>
      </c>
      <c r="AU128" s="140">
        <f>'SO 02.9 - Propustek v km ...'!P122</f>
        <v>0</v>
      </c>
      <c r="AV128" s="139">
        <f>'SO 02.9 - Propustek v km ...'!J35</f>
        <v>0</v>
      </c>
      <c r="AW128" s="139">
        <f>'SO 02.9 - Propustek v km ...'!J36</f>
        <v>0</v>
      </c>
      <c r="AX128" s="139">
        <f>'SO 02.9 - Propustek v km ...'!J37</f>
        <v>0</v>
      </c>
      <c r="AY128" s="139">
        <f>'SO 02.9 - Propustek v km ...'!J38</f>
        <v>0</v>
      </c>
      <c r="AZ128" s="139">
        <f>'SO 02.9 - Propustek v km ...'!F35</f>
        <v>0</v>
      </c>
      <c r="BA128" s="139">
        <f>'SO 02.9 - Propustek v km ...'!F36</f>
        <v>0</v>
      </c>
      <c r="BB128" s="139">
        <f>'SO 02.9 - Propustek v km ...'!F37</f>
        <v>0</v>
      </c>
      <c r="BC128" s="139">
        <f>'SO 02.9 - Propustek v km ...'!F38</f>
        <v>0</v>
      </c>
      <c r="BD128" s="141">
        <f>'SO 02.9 - Propustek v km ...'!F39</f>
        <v>0</v>
      </c>
      <c r="BE128" s="4"/>
      <c r="BT128" s="142" t="s">
        <v>84</v>
      </c>
      <c r="BV128" s="142" t="s">
        <v>77</v>
      </c>
      <c r="BW128" s="142" t="s">
        <v>180</v>
      </c>
      <c r="BX128" s="142" t="s">
        <v>129</v>
      </c>
      <c r="CL128" s="142" t="s">
        <v>1</v>
      </c>
    </row>
    <row r="129" s="4" customFormat="1" ht="23.25" customHeight="1">
      <c r="A129" s="4"/>
      <c r="B129" s="71"/>
      <c r="C129" s="134"/>
      <c r="D129" s="134"/>
      <c r="E129" s="135" t="s">
        <v>181</v>
      </c>
      <c r="F129" s="135"/>
      <c r="G129" s="135"/>
      <c r="H129" s="135"/>
      <c r="I129" s="135"/>
      <c r="J129" s="134"/>
      <c r="K129" s="135" t="s">
        <v>182</v>
      </c>
      <c r="L129" s="135"/>
      <c r="M129" s="135"/>
      <c r="N129" s="135"/>
      <c r="O129" s="135"/>
      <c r="P129" s="135"/>
      <c r="Q129" s="135"/>
      <c r="R129" s="135"/>
      <c r="S129" s="135"/>
      <c r="T129" s="135"/>
      <c r="U129" s="135"/>
      <c r="V129" s="135"/>
      <c r="W129" s="135"/>
      <c r="X129" s="135"/>
      <c r="Y129" s="135"/>
      <c r="Z129" s="135"/>
      <c r="AA129" s="135"/>
      <c r="AB129" s="135"/>
      <c r="AC129" s="135"/>
      <c r="AD129" s="135"/>
      <c r="AE129" s="135"/>
      <c r="AF129" s="135"/>
      <c r="AG129" s="143">
        <f>ROUND(SUM(AG130:AG131),2)</f>
        <v>0</v>
      </c>
      <c r="AH129" s="134"/>
      <c r="AI129" s="134"/>
      <c r="AJ129" s="134"/>
      <c r="AK129" s="134"/>
      <c r="AL129" s="134"/>
      <c r="AM129" s="134"/>
      <c r="AN129" s="136">
        <f>SUM(AG129,AT129)</f>
        <v>0</v>
      </c>
      <c r="AO129" s="134"/>
      <c r="AP129" s="134"/>
      <c r="AQ129" s="137" t="s">
        <v>88</v>
      </c>
      <c r="AR129" s="73"/>
      <c r="AS129" s="138">
        <f>ROUND(SUM(AS130:AS131),2)</f>
        <v>0</v>
      </c>
      <c r="AT129" s="139">
        <f>ROUND(SUM(AV129:AW129),2)</f>
        <v>0</v>
      </c>
      <c r="AU129" s="140">
        <f>ROUND(SUM(AU130:AU131),5)</f>
        <v>0</v>
      </c>
      <c r="AV129" s="139">
        <f>ROUND(AZ129*L29,2)</f>
        <v>0</v>
      </c>
      <c r="AW129" s="139">
        <f>ROUND(BA129*L30,2)</f>
        <v>0</v>
      </c>
      <c r="AX129" s="139">
        <f>ROUND(BB129*L29,2)</f>
        <v>0</v>
      </c>
      <c r="AY129" s="139">
        <f>ROUND(BC129*L30,2)</f>
        <v>0</v>
      </c>
      <c r="AZ129" s="139">
        <f>ROUND(SUM(AZ130:AZ131),2)</f>
        <v>0</v>
      </c>
      <c r="BA129" s="139">
        <f>ROUND(SUM(BA130:BA131),2)</f>
        <v>0</v>
      </c>
      <c r="BB129" s="139">
        <f>ROUND(SUM(BB130:BB131),2)</f>
        <v>0</v>
      </c>
      <c r="BC129" s="139">
        <f>ROUND(SUM(BC130:BC131),2)</f>
        <v>0</v>
      </c>
      <c r="BD129" s="141">
        <f>ROUND(SUM(BD130:BD131),2)</f>
        <v>0</v>
      </c>
      <c r="BE129" s="4"/>
      <c r="BS129" s="142" t="s">
        <v>74</v>
      </c>
      <c r="BT129" s="142" t="s">
        <v>84</v>
      </c>
      <c r="BU129" s="142" t="s">
        <v>76</v>
      </c>
      <c r="BV129" s="142" t="s">
        <v>77</v>
      </c>
      <c r="BW129" s="142" t="s">
        <v>183</v>
      </c>
      <c r="BX129" s="142" t="s">
        <v>129</v>
      </c>
      <c r="CL129" s="142" t="s">
        <v>1</v>
      </c>
    </row>
    <row r="130" s="4" customFormat="1" ht="23.25" customHeight="1">
      <c r="A130" s="133" t="s">
        <v>85</v>
      </c>
      <c r="B130" s="71"/>
      <c r="C130" s="134"/>
      <c r="D130" s="134"/>
      <c r="E130" s="134"/>
      <c r="F130" s="135" t="s">
        <v>184</v>
      </c>
      <c r="G130" s="135"/>
      <c r="H130" s="135"/>
      <c r="I130" s="135"/>
      <c r="J130" s="135"/>
      <c r="K130" s="134"/>
      <c r="L130" s="135" t="s">
        <v>134</v>
      </c>
      <c r="M130" s="135"/>
      <c r="N130" s="135"/>
      <c r="O130" s="135"/>
      <c r="P130" s="135"/>
      <c r="Q130" s="135"/>
      <c r="R130" s="135"/>
      <c r="S130" s="135"/>
      <c r="T130" s="135"/>
      <c r="U130" s="135"/>
      <c r="V130" s="135"/>
      <c r="W130" s="135"/>
      <c r="X130" s="135"/>
      <c r="Y130" s="135"/>
      <c r="Z130" s="135"/>
      <c r="AA130" s="135"/>
      <c r="AB130" s="135"/>
      <c r="AC130" s="135"/>
      <c r="AD130" s="135"/>
      <c r="AE130" s="135"/>
      <c r="AF130" s="135"/>
      <c r="AG130" s="136">
        <f>'SO 2.10.1 - Železniční sv...'!J34</f>
        <v>0</v>
      </c>
      <c r="AH130" s="134"/>
      <c r="AI130" s="134"/>
      <c r="AJ130" s="134"/>
      <c r="AK130" s="134"/>
      <c r="AL130" s="134"/>
      <c r="AM130" s="134"/>
      <c r="AN130" s="136">
        <f>SUM(AG130,AT130)</f>
        <v>0</v>
      </c>
      <c r="AO130" s="134"/>
      <c r="AP130" s="134"/>
      <c r="AQ130" s="137" t="s">
        <v>88</v>
      </c>
      <c r="AR130" s="73"/>
      <c r="AS130" s="138">
        <v>0</v>
      </c>
      <c r="AT130" s="139">
        <f>ROUND(SUM(AV130:AW130),2)</f>
        <v>0</v>
      </c>
      <c r="AU130" s="140">
        <f>'SO 2.10.1 - Železniční sv...'!P127</f>
        <v>0</v>
      </c>
      <c r="AV130" s="139">
        <f>'SO 2.10.1 - Železniční sv...'!J37</f>
        <v>0</v>
      </c>
      <c r="AW130" s="139">
        <f>'SO 2.10.1 - Železniční sv...'!J38</f>
        <v>0</v>
      </c>
      <c r="AX130" s="139">
        <f>'SO 2.10.1 - Železniční sv...'!J39</f>
        <v>0</v>
      </c>
      <c r="AY130" s="139">
        <f>'SO 2.10.1 - Železniční sv...'!J40</f>
        <v>0</v>
      </c>
      <c r="AZ130" s="139">
        <f>'SO 2.10.1 - Železniční sv...'!F37</f>
        <v>0</v>
      </c>
      <c r="BA130" s="139">
        <f>'SO 2.10.1 - Železniční sv...'!F38</f>
        <v>0</v>
      </c>
      <c r="BB130" s="139">
        <f>'SO 2.10.1 - Železniční sv...'!F39</f>
        <v>0</v>
      </c>
      <c r="BC130" s="139">
        <f>'SO 2.10.1 - Železniční sv...'!F40</f>
        <v>0</v>
      </c>
      <c r="BD130" s="141">
        <f>'SO 2.10.1 - Železniční sv...'!F41</f>
        <v>0</v>
      </c>
      <c r="BE130" s="4"/>
      <c r="BT130" s="142" t="s">
        <v>135</v>
      </c>
      <c r="BV130" s="142" t="s">
        <v>77</v>
      </c>
      <c r="BW130" s="142" t="s">
        <v>185</v>
      </c>
      <c r="BX130" s="142" t="s">
        <v>183</v>
      </c>
      <c r="CL130" s="142" t="s">
        <v>1</v>
      </c>
    </row>
    <row r="131" s="4" customFormat="1" ht="23.25" customHeight="1">
      <c r="A131" s="133" t="s">
        <v>85</v>
      </c>
      <c r="B131" s="71"/>
      <c r="C131" s="134"/>
      <c r="D131" s="134"/>
      <c r="E131" s="134"/>
      <c r="F131" s="135" t="s">
        <v>186</v>
      </c>
      <c r="G131" s="135"/>
      <c r="H131" s="135"/>
      <c r="I131" s="135"/>
      <c r="J131" s="135"/>
      <c r="K131" s="134"/>
      <c r="L131" s="135" t="s">
        <v>146</v>
      </c>
      <c r="M131" s="135"/>
      <c r="N131" s="135"/>
      <c r="O131" s="135"/>
      <c r="P131" s="135"/>
      <c r="Q131" s="135"/>
      <c r="R131" s="135"/>
      <c r="S131" s="135"/>
      <c r="T131" s="135"/>
      <c r="U131" s="135"/>
      <c r="V131" s="135"/>
      <c r="W131" s="135"/>
      <c r="X131" s="135"/>
      <c r="Y131" s="135"/>
      <c r="Z131" s="135"/>
      <c r="AA131" s="135"/>
      <c r="AB131" s="135"/>
      <c r="AC131" s="135"/>
      <c r="AD131" s="135"/>
      <c r="AE131" s="135"/>
      <c r="AF131" s="135"/>
      <c r="AG131" s="136">
        <f>'SO 2.10.2 - Most'!J34</f>
        <v>0</v>
      </c>
      <c r="AH131" s="134"/>
      <c r="AI131" s="134"/>
      <c r="AJ131" s="134"/>
      <c r="AK131" s="134"/>
      <c r="AL131" s="134"/>
      <c r="AM131" s="134"/>
      <c r="AN131" s="136">
        <f>SUM(AG131,AT131)</f>
        <v>0</v>
      </c>
      <c r="AO131" s="134"/>
      <c r="AP131" s="134"/>
      <c r="AQ131" s="137" t="s">
        <v>88</v>
      </c>
      <c r="AR131" s="73"/>
      <c r="AS131" s="138">
        <v>0</v>
      </c>
      <c r="AT131" s="139">
        <f>ROUND(SUM(AV131:AW131),2)</f>
        <v>0</v>
      </c>
      <c r="AU131" s="140">
        <f>'SO 2.10.2 - Most'!P135</f>
        <v>0</v>
      </c>
      <c r="AV131" s="139">
        <f>'SO 2.10.2 - Most'!J37</f>
        <v>0</v>
      </c>
      <c r="AW131" s="139">
        <f>'SO 2.10.2 - Most'!J38</f>
        <v>0</v>
      </c>
      <c r="AX131" s="139">
        <f>'SO 2.10.2 - Most'!J39</f>
        <v>0</v>
      </c>
      <c r="AY131" s="139">
        <f>'SO 2.10.2 - Most'!J40</f>
        <v>0</v>
      </c>
      <c r="AZ131" s="139">
        <f>'SO 2.10.2 - Most'!F37</f>
        <v>0</v>
      </c>
      <c r="BA131" s="139">
        <f>'SO 2.10.2 - Most'!F38</f>
        <v>0</v>
      </c>
      <c r="BB131" s="139">
        <f>'SO 2.10.2 - Most'!F39</f>
        <v>0</v>
      </c>
      <c r="BC131" s="139">
        <f>'SO 2.10.2 - Most'!F40</f>
        <v>0</v>
      </c>
      <c r="BD131" s="141">
        <f>'SO 2.10.2 - Most'!F41</f>
        <v>0</v>
      </c>
      <c r="BE131" s="4"/>
      <c r="BT131" s="142" t="s">
        <v>135</v>
      </c>
      <c r="BV131" s="142" t="s">
        <v>77</v>
      </c>
      <c r="BW131" s="142" t="s">
        <v>187</v>
      </c>
      <c r="BX131" s="142" t="s">
        <v>183</v>
      </c>
      <c r="CL131" s="142" t="s">
        <v>1</v>
      </c>
    </row>
    <row r="132" s="4" customFormat="1" ht="23.25" customHeight="1">
      <c r="A132" s="133" t="s">
        <v>85</v>
      </c>
      <c r="B132" s="71"/>
      <c r="C132" s="134"/>
      <c r="D132" s="134"/>
      <c r="E132" s="135" t="s">
        <v>188</v>
      </c>
      <c r="F132" s="135"/>
      <c r="G132" s="135"/>
      <c r="H132" s="135"/>
      <c r="I132" s="135"/>
      <c r="J132" s="134"/>
      <c r="K132" s="135" t="s">
        <v>189</v>
      </c>
      <c r="L132" s="135"/>
      <c r="M132" s="135"/>
      <c r="N132" s="135"/>
      <c r="O132" s="135"/>
      <c r="P132" s="135"/>
      <c r="Q132" s="135"/>
      <c r="R132" s="135"/>
      <c r="S132" s="135"/>
      <c r="T132" s="135"/>
      <c r="U132" s="135"/>
      <c r="V132" s="135"/>
      <c r="W132" s="135"/>
      <c r="X132" s="135"/>
      <c r="Y132" s="135"/>
      <c r="Z132" s="135"/>
      <c r="AA132" s="135"/>
      <c r="AB132" s="135"/>
      <c r="AC132" s="135"/>
      <c r="AD132" s="135"/>
      <c r="AE132" s="135"/>
      <c r="AF132" s="135"/>
      <c r="AG132" s="136">
        <f>'SO 02.11 - Propustek v km...'!J32</f>
        <v>0</v>
      </c>
      <c r="AH132" s="134"/>
      <c r="AI132" s="134"/>
      <c r="AJ132" s="134"/>
      <c r="AK132" s="134"/>
      <c r="AL132" s="134"/>
      <c r="AM132" s="134"/>
      <c r="AN132" s="136">
        <f>SUM(AG132,AT132)</f>
        <v>0</v>
      </c>
      <c r="AO132" s="134"/>
      <c r="AP132" s="134"/>
      <c r="AQ132" s="137" t="s">
        <v>88</v>
      </c>
      <c r="AR132" s="73"/>
      <c r="AS132" s="138">
        <v>0</v>
      </c>
      <c r="AT132" s="139">
        <f>ROUND(SUM(AV132:AW132),2)</f>
        <v>0</v>
      </c>
      <c r="AU132" s="140">
        <f>'SO 02.11 - Propustek v km...'!P132</f>
        <v>0</v>
      </c>
      <c r="AV132" s="139">
        <f>'SO 02.11 - Propustek v km...'!J35</f>
        <v>0</v>
      </c>
      <c r="AW132" s="139">
        <f>'SO 02.11 - Propustek v km...'!J36</f>
        <v>0</v>
      </c>
      <c r="AX132" s="139">
        <f>'SO 02.11 - Propustek v km...'!J37</f>
        <v>0</v>
      </c>
      <c r="AY132" s="139">
        <f>'SO 02.11 - Propustek v km...'!J38</f>
        <v>0</v>
      </c>
      <c r="AZ132" s="139">
        <f>'SO 02.11 - Propustek v km...'!F35</f>
        <v>0</v>
      </c>
      <c r="BA132" s="139">
        <f>'SO 02.11 - Propustek v km...'!F36</f>
        <v>0</v>
      </c>
      <c r="BB132" s="139">
        <f>'SO 02.11 - Propustek v km...'!F37</f>
        <v>0</v>
      </c>
      <c r="BC132" s="139">
        <f>'SO 02.11 - Propustek v km...'!F38</f>
        <v>0</v>
      </c>
      <c r="BD132" s="141">
        <f>'SO 02.11 - Propustek v km...'!F39</f>
        <v>0</v>
      </c>
      <c r="BE132" s="4"/>
      <c r="BT132" s="142" t="s">
        <v>84</v>
      </c>
      <c r="BV132" s="142" t="s">
        <v>77</v>
      </c>
      <c r="BW132" s="142" t="s">
        <v>190</v>
      </c>
      <c r="BX132" s="142" t="s">
        <v>129</v>
      </c>
      <c r="CL132" s="142" t="s">
        <v>1</v>
      </c>
    </row>
    <row r="133" s="7" customFormat="1" ht="16.5" customHeight="1">
      <c r="A133" s="7"/>
      <c r="B133" s="120"/>
      <c r="C133" s="121"/>
      <c r="D133" s="122" t="s">
        <v>191</v>
      </c>
      <c r="E133" s="122"/>
      <c r="F133" s="122"/>
      <c r="G133" s="122"/>
      <c r="H133" s="122"/>
      <c r="I133" s="123"/>
      <c r="J133" s="122" t="s">
        <v>192</v>
      </c>
      <c r="K133" s="122"/>
      <c r="L133" s="122"/>
      <c r="M133" s="122"/>
      <c r="N133" s="122"/>
      <c r="O133" s="122"/>
      <c r="P133" s="122"/>
      <c r="Q133" s="122"/>
      <c r="R133" s="122"/>
      <c r="S133" s="122"/>
      <c r="T133" s="122"/>
      <c r="U133" s="122"/>
      <c r="V133" s="122"/>
      <c r="W133" s="122"/>
      <c r="X133" s="122"/>
      <c r="Y133" s="122"/>
      <c r="Z133" s="122"/>
      <c r="AA133" s="122"/>
      <c r="AB133" s="122"/>
      <c r="AC133" s="122"/>
      <c r="AD133" s="122"/>
      <c r="AE133" s="122"/>
      <c r="AF133" s="122"/>
      <c r="AG133" s="124">
        <f>ROUND(AG134+AG137+AG149+AG152,2)</f>
        <v>0</v>
      </c>
      <c r="AH133" s="123"/>
      <c r="AI133" s="123"/>
      <c r="AJ133" s="123"/>
      <c r="AK133" s="123"/>
      <c r="AL133" s="123"/>
      <c r="AM133" s="123"/>
      <c r="AN133" s="125">
        <f>SUM(AG133,AT133)</f>
        <v>0</v>
      </c>
      <c r="AO133" s="123"/>
      <c r="AP133" s="123"/>
      <c r="AQ133" s="126" t="s">
        <v>98</v>
      </c>
      <c r="AR133" s="127"/>
      <c r="AS133" s="128">
        <f>ROUND(AS134+AS137+AS149+AS152,2)</f>
        <v>0</v>
      </c>
      <c r="AT133" s="129">
        <f>ROUND(SUM(AV133:AW133),2)</f>
        <v>0</v>
      </c>
      <c r="AU133" s="130">
        <f>ROUND(AU134+AU137+AU149+AU152,5)</f>
        <v>0</v>
      </c>
      <c r="AV133" s="129">
        <f>ROUND(AZ133*L29,2)</f>
        <v>0</v>
      </c>
      <c r="AW133" s="129">
        <f>ROUND(BA133*L30,2)</f>
        <v>0</v>
      </c>
      <c r="AX133" s="129">
        <f>ROUND(BB133*L29,2)</f>
        <v>0</v>
      </c>
      <c r="AY133" s="129">
        <f>ROUND(BC133*L30,2)</f>
        <v>0</v>
      </c>
      <c r="AZ133" s="129">
        <f>ROUND(AZ134+AZ137+AZ149+AZ152,2)</f>
        <v>0</v>
      </c>
      <c r="BA133" s="129">
        <f>ROUND(BA134+BA137+BA149+BA152,2)</f>
        <v>0</v>
      </c>
      <c r="BB133" s="129">
        <f>ROUND(BB134+BB137+BB149+BB152,2)</f>
        <v>0</v>
      </c>
      <c r="BC133" s="129">
        <f>ROUND(BC134+BC137+BC149+BC152,2)</f>
        <v>0</v>
      </c>
      <c r="BD133" s="131">
        <f>ROUND(BD134+BD137+BD149+BD152,2)</f>
        <v>0</v>
      </c>
      <c r="BE133" s="7"/>
      <c r="BS133" s="132" t="s">
        <v>74</v>
      </c>
      <c r="BT133" s="132" t="s">
        <v>82</v>
      </c>
      <c r="BU133" s="132" t="s">
        <v>76</v>
      </c>
      <c r="BV133" s="132" t="s">
        <v>77</v>
      </c>
      <c r="BW133" s="132" t="s">
        <v>193</v>
      </c>
      <c r="BX133" s="132" t="s">
        <v>5</v>
      </c>
      <c r="CL133" s="132" t="s">
        <v>1</v>
      </c>
      <c r="CM133" s="132" t="s">
        <v>84</v>
      </c>
    </row>
    <row r="134" s="4" customFormat="1" ht="35.25" customHeight="1">
      <c r="A134" s="4"/>
      <c r="B134" s="71"/>
      <c r="C134" s="134"/>
      <c r="D134" s="134"/>
      <c r="E134" s="135" t="s">
        <v>194</v>
      </c>
      <c r="F134" s="135"/>
      <c r="G134" s="135"/>
      <c r="H134" s="135"/>
      <c r="I134" s="135"/>
      <c r="J134" s="134"/>
      <c r="K134" s="135" t="s">
        <v>195</v>
      </c>
      <c r="L134" s="135"/>
      <c r="M134" s="135"/>
      <c r="N134" s="135"/>
      <c r="O134" s="135"/>
      <c r="P134" s="135"/>
      <c r="Q134" s="135"/>
      <c r="R134" s="135"/>
      <c r="S134" s="135"/>
      <c r="T134" s="135"/>
      <c r="U134" s="135"/>
      <c r="V134" s="135"/>
      <c r="W134" s="135"/>
      <c r="X134" s="135"/>
      <c r="Y134" s="135"/>
      <c r="Z134" s="135"/>
      <c r="AA134" s="135"/>
      <c r="AB134" s="135"/>
      <c r="AC134" s="135"/>
      <c r="AD134" s="135"/>
      <c r="AE134" s="135"/>
      <c r="AF134" s="135"/>
      <c r="AG134" s="143">
        <f>ROUND(SUM(AG135:AG136),2)</f>
        <v>0</v>
      </c>
      <c r="AH134" s="134"/>
      <c r="AI134" s="134"/>
      <c r="AJ134" s="134"/>
      <c r="AK134" s="134"/>
      <c r="AL134" s="134"/>
      <c r="AM134" s="134"/>
      <c r="AN134" s="136">
        <f>SUM(AG134,AT134)</f>
        <v>0</v>
      </c>
      <c r="AO134" s="134"/>
      <c r="AP134" s="134"/>
      <c r="AQ134" s="137" t="s">
        <v>88</v>
      </c>
      <c r="AR134" s="73"/>
      <c r="AS134" s="138">
        <f>ROUND(SUM(AS135:AS136),2)</f>
        <v>0</v>
      </c>
      <c r="AT134" s="139">
        <f>ROUND(SUM(AV134:AW134),2)</f>
        <v>0</v>
      </c>
      <c r="AU134" s="140">
        <f>ROUND(SUM(AU135:AU136),5)</f>
        <v>0</v>
      </c>
      <c r="AV134" s="139">
        <f>ROUND(AZ134*L29,2)</f>
        <v>0</v>
      </c>
      <c r="AW134" s="139">
        <f>ROUND(BA134*L30,2)</f>
        <v>0</v>
      </c>
      <c r="AX134" s="139">
        <f>ROUND(BB134*L29,2)</f>
        <v>0</v>
      </c>
      <c r="AY134" s="139">
        <f>ROUND(BC134*L30,2)</f>
        <v>0</v>
      </c>
      <c r="AZ134" s="139">
        <f>ROUND(SUM(AZ135:AZ136),2)</f>
        <v>0</v>
      </c>
      <c r="BA134" s="139">
        <f>ROUND(SUM(BA135:BA136),2)</f>
        <v>0</v>
      </c>
      <c r="BB134" s="139">
        <f>ROUND(SUM(BB135:BB136),2)</f>
        <v>0</v>
      </c>
      <c r="BC134" s="139">
        <f>ROUND(SUM(BC135:BC136),2)</f>
        <v>0</v>
      </c>
      <c r="BD134" s="141">
        <f>ROUND(SUM(BD135:BD136),2)</f>
        <v>0</v>
      </c>
      <c r="BE134" s="4"/>
      <c r="BS134" s="142" t="s">
        <v>74</v>
      </c>
      <c r="BT134" s="142" t="s">
        <v>84</v>
      </c>
      <c r="BU134" s="142" t="s">
        <v>76</v>
      </c>
      <c r="BV134" s="142" t="s">
        <v>77</v>
      </c>
      <c r="BW134" s="142" t="s">
        <v>196</v>
      </c>
      <c r="BX134" s="142" t="s">
        <v>193</v>
      </c>
      <c r="CL134" s="142" t="s">
        <v>1</v>
      </c>
    </row>
    <row r="135" s="4" customFormat="1" ht="23.25" customHeight="1">
      <c r="A135" s="133" t="s">
        <v>85</v>
      </c>
      <c r="B135" s="71"/>
      <c r="C135" s="134"/>
      <c r="D135" s="134"/>
      <c r="E135" s="134"/>
      <c r="F135" s="135" t="s">
        <v>197</v>
      </c>
      <c r="G135" s="135"/>
      <c r="H135" s="135"/>
      <c r="I135" s="135"/>
      <c r="J135" s="135"/>
      <c r="K135" s="134"/>
      <c r="L135" s="135" t="s">
        <v>198</v>
      </c>
      <c r="M135" s="135"/>
      <c r="N135" s="135"/>
      <c r="O135" s="135"/>
      <c r="P135" s="135"/>
      <c r="Q135" s="135"/>
      <c r="R135" s="135"/>
      <c r="S135" s="135"/>
      <c r="T135" s="135"/>
      <c r="U135" s="135"/>
      <c r="V135" s="135"/>
      <c r="W135" s="135"/>
      <c r="X135" s="135"/>
      <c r="Y135" s="135"/>
      <c r="Z135" s="135"/>
      <c r="AA135" s="135"/>
      <c r="AB135" s="135"/>
      <c r="AC135" s="135"/>
      <c r="AD135" s="135"/>
      <c r="AE135" s="135"/>
      <c r="AF135" s="135"/>
      <c r="AG135" s="136">
        <f>'SO 03.1 - t.ú. Blatec – O...'!J34</f>
        <v>0</v>
      </c>
      <c r="AH135" s="134"/>
      <c r="AI135" s="134"/>
      <c r="AJ135" s="134"/>
      <c r="AK135" s="134"/>
      <c r="AL135" s="134"/>
      <c r="AM135" s="134"/>
      <c r="AN135" s="136">
        <f>SUM(AG135,AT135)</f>
        <v>0</v>
      </c>
      <c r="AO135" s="134"/>
      <c r="AP135" s="134"/>
      <c r="AQ135" s="137" t="s">
        <v>88</v>
      </c>
      <c r="AR135" s="73"/>
      <c r="AS135" s="138">
        <v>0</v>
      </c>
      <c r="AT135" s="139">
        <f>ROUND(SUM(AV135:AW135),2)</f>
        <v>0</v>
      </c>
      <c r="AU135" s="140">
        <f>'SO 03.1 - t.ú. Blatec – O...'!P132</f>
        <v>0</v>
      </c>
      <c r="AV135" s="139">
        <f>'SO 03.1 - t.ú. Blatec – O...'!J37</f>
        <v>0</v>
      </c>
      <c r="AW135" s="139">
        <f>'SO 03.1 - t.ú. Blatec – O...'!J38</f>
        <v>0</v>
      </c>
      <c r="AX135" s="139">
        <f>'SO 03.1 - t.ú. Blatec – O...'!J39</f>
        <v>0</v>
      </c>
      <c r="AY135" s="139">
        <f>'SO 03.1 - t.ú. Blatec – O...'!J40</f>
        <v>0</v>
      </c>
      <c r="AZ135" s="139">
        <f>'SO 03.1 - t.ú. Blatec – O...'!F37</f>
        <v>0</v>
      </c>
      <c r="BA135" s="139">
        <f>'SO 03.1 - t.ú. Blatec – O...'!F38</f>
        <v>0</v>
      </c>
      <c r="BB135" s="139">
        <f>'SO 03.1 - t.ú. Blatec – O...'!F39</f>
        <v>0</v>
      </c>
      <c r="BC135" s="139">
        <f>'SO 03.1 - t.ú. Blatec – O...'!F40</f>
        <v>0</v>
      </c>
      <c r="BD135" s="141">
        <f>'SO 03.1 - t.ú. Blatec – O...'!F41</f>
        <v>0</v>
      </c>
      <c r="BE135" s="4"/>
      <c r="BT135" s="142" t="s">
        <v>135</v>
      </c>
      <c r="BV135" s="142" t="s">
        <v>77</v>
      </c>
      <c r="BW135" s="142" t="s">
        <v>199</v>
      </c>
      <c r="BX135" s="142" t="s">
        <v>196</v>
      </c>
      <c r="CL135" s="142" t="s">
        <v>1</v>
      </c>
    </row>
    <row r="136" s="4" customFormat="1" ht="23.25" customHeight="1">
      <c r="A136" s="133" t="s">
        <v>85</v>
      </c>
      <c r="B136" s="71"/>
      <c r="C136" s="134"/>
      <c r="D136" s="134"/>
      <c r="E136" s="134"/>
      <c r="F136" s="135" t="s">
        <v>200</v>
      </c>
      <c r="G136" s="135"/>
      <c r="H136" s="135"/>
      <c r="I136" s="135"/>
      <c r="J136" s="135"/>
      <c r="K136" s="134"/>
      <c r="L136" s="135" t="s">
        <v>201</v>
      </c>
      <c r="M136" s="135"/>
      <c r="N136" s="135"/>
      <c r="O136" s="135"/>
      <c r="P136" s="135"/>
      <c r="Q136" s="135"/>
      <c r="R136" s="135"/>
      <c r="S136" s="135"/>
      <c r="T136" s="135"/>
      <c r="U136" s="135"/>
      <c r="V136" s="135"/>
      <c r="W136" s="135"/>
      <c r="X136" s="135"/>
      <c r="Y136" s="135"/>
      <c r="Z136" s="135"/>
      <c r="AA136" s="135"/>
      <c r="AB136" s="135"/>
      <c r="AC136" s="135"/>
      <c r="AD136" s="135"/>
      <c r="AE136" s="135"/>
      <c r="AF136" s="135"/>
      <c r="AG136" s="136">
        <f>'SO 03.2 -  t.ú. Blatec – ...'!J34</f>
        <v>0</v>
      </c>
      <c r="AH136" s="134"/>
      <c r="AI136" s="134"/>
      <c r="AJ136" s="134"/>
      <c r="AK136" s="134"/>
      <c r="AL136" s="134"/>
      <c r="AM136" s="134"/>
      <c r="AN136" s="136">
        <f>SUM(AG136,AT136)</f>
        <v>0</v>
      </c>
      <c r="AO136" s="134"/>
      <c r="AP136" s="134"/>
      <c r="AQ136" s="137" t="s">
        <v>88</v>
      </c>
      <c r="AR136" s="73"/>
      <c r="AS136" s="138">
        <v>0</v>
      </c>
      <c r="AT136" s="139">
        <f>ROUND(SUM(AV136:AW136),2)</f>
        <v>0</v>
      </c>
      <c r="AU136" s="140">
        <f>'SO 03.2 -  t.ú. Blatec – ...'!P128</f>
        <v>0</v>
      </c>
      <c r="AV136" s="139">
        <f>'SO 03.2 -  t.ú. Blatec – ...'!J37</f>
        <v>0</v>
      </c>
      <c r="AW136" s="139">
        <f>'SO 03.2 -  t.ú. Blatec – ...'!J38</f>
        <v>0</v>
      </c>
      <c r="AX136" s="139">
        <f>'SO 03.2 -  t.ú. Blatec – ...'!J39</f>
        <v>0</v>
      </c>
      <c r="AY136" s="139">
        <f>'SO 03.2 -  t.ú. Blatec – ...'!J40</f>
        <v>0</v>
      </c>
      <c r="AZ136" s="139">
        <f>'SO 03.2 -  t.ú. Blatec – ...'!F37</f>
        <v>0</v>
      </c>
      <c r="BA136" s="139">
        <f>'SO 03.2 -  t.ú. Blatec – ...'!F38</f>
        <v>0</v>
      </c>
      <c r="BB136" s="139">
        <f>'SO 03.2 -  t.ú. Blatec – ...'!F39</f>
        <v>0</v>
      </c>
      <c r="BC136" s="139">
        <f>'SO 03.2 -  t.ú. Blatec – ...'!F40</f>
        <v>0</v>
      </c>
      <c r="BD136" s="141">
        <f>'SO 03.2 -  t.ú. Blatec – ...'!F41</f>
        <v>0</v>
      </c>
      <c r="BE136" s="4"/>
      <c r="BT136" s="142" t="s">
        <v>135</v>
      </c>
      <c r="BV136" s="142" t="s">
        <v>77</v>
      </c>
      <c r="BW136" s="142" t="s">
        <v>202</v>
      </c>
      <c r="BX136" s="142" t="s">
        <v>196</v>
      </c>
      <c r="CL136" s="142" t="s">
        <v>1</v>
      </c>
    </row>
    <row r="137" s="4" customFormat="1" ht="35.25" customHeight="1">
      <c r="A137" s="4"/>
      <c r="B137" s="71"/>
      <c r="C137" s="134"/>
      <c r="D137" s="134"/>
      <c r="E137" s="135" t="s">
        <v>203</v>
      </c>
      <c r="F137" s="135"/>
      <c r="G137" s="135"/>
      <c r="H137" s="135"/>
      <c r="I137" s="135"/>
      <c r="J137" s="134"/>
      <c r="K137" s="135" t="s">
        <v>204</v>
      </c>
      <c r="L137" s="135"/>
      <c r="M137" s="135"/>
      <c r="N137" s="135"/>
      <c r="O137" s="135"/>
      <c r="P137" s="135"/>
      <c r="Q137" s="135"/>
      <c r="R137" s="135"/>
      <c r="S137" s="135"/>
      <c r="T137" s="135"/>
      <c r="U137" s="135"/>
      <c r="V137" s="135"/>
      <c r="W137" s="135"/>
      <c r="X137" s="135"/>
      <c r="Y137" s="135"/>
      <c r="Z137" s="135"/>
      <c r="AA137" s="135"/>
      <c r="AB137" s="135"/>
      <c r="AC137" s="135"/>
      <c r="AD137" s="135"/>
      <c r="AE137" s="135"/>
      <c r="AF137" s="135"/>
      <c r="AG137" s="143">
        <f>ROUND(SUM(AG138:AG148),2)</f>
        <v>0</v>
      </c>
      <c r="AH137" s="134"/>
      <c r="AI137" s="134"/>
      <c r="AJ137" s="134"/>
      <c r="AK137" s="134"/>
      <c r="AL137" s="134"/>
      <c r="AM137" s="134"/>
      <c r="AN137" s="136">
        <f>SUM(AG137,AT137)</f>
        <v>0</v>
      </c>
      <c r="AO137" s="134"/>
      <c r="AP137" s="134"/>
      <c r="AQ137" s="137" t="s">
        <v>88</v>
      </c>
      <c r="AR137" s="73"/>
      <c r="AS137" s="138">
        <f>ROUND(SUM(AS138:AS148),2)</f>
        <v>0</v>
      </c>
      <c r="AT137" s="139">
        <f>ROUND(SUM(AV137:AW137),2)</f>
        <v>0</v>
      </c>
      <c r="AU137" s="140">
        <f>ROUND(SUM(AU138:AU148),5)</f>
        <v>0</v>
      </c>
      <c r="AV137" s="139">
        <f>ROUND(AZ137*L29,2)</f>
        <v>0</v>
      </c>
      <c r="AW137" s="139">
        <f>ROUND(BA137*L30,2)</f>
        <v>0</v>
      </c>
      <c r="AX137" s="139">
        <f>ROUND(BB137*L29,2)</f>
        <v>0</v>
      </c>
      <c r="AY137" s="139">
        <f>ROUND(BC137*L30,2)</f>
        <v>0</v>
      </c>
      <c r="AZ137" s="139">
        <f>ROUND(SUM(AZ138:AZ148),2)</f>
        <v>0</v>
      </c>
      <c r="BA137" s="139">
        <f>ROUND(SUM(BA138:BA148),2)</f>
        <v>0</v>
      </c>
      <c r="BB137" s="139">
        <f>ROUND(SUM(BB138:BB148),2)</f>
        <v>0</v>
      </c>
      <c r="BC137" s="139">
        <f>ROUND(SUM(BC138:BC148),2)</f>
        <v>0</v>
      </c>
      <c r="BD137" s="141">
        <f>ROUND(SUM(BD138:BD148),2)</f>
        <v>0</v>
      </c>
      <c r="BE137" s="4"/>
      <c r="BS137" s="142" t="s">
        <v>74</v>
      </c>
      <c r="BT137" s="142" t="s">
        <v>84</v>
      </c>
      <c r="BU137" s="142" t="s">
        <v>76</v>
      </c>
      <c r="BV137" s="142" t="s">
        <v>77</v>
      </c>
      <c r="BW137" s="142" t="s">
        <v>205</v>
      </c>
      <c r="BX137" s="142" t="s">
        <v>193</v>
      </c>
      <c r="CL137" s="142" t="s">
        <v>1</v>
      </c>
    </row>
    <row r="138" s="4" customFormat="1" ht="23.25" customHeight="1">
      <c r="A138" s="133" t="s">
        <v>85</v>
      </c>
      <c r="B138" s="71"/>
      <c r="C138" s="134"/>
      <c r="D138" s="134"/>
      <c r="E138" s="134"/>
      <c r="F138" s="135" t="s">
        <v>206</v>
      </c>
      <c r="G138" s="135"/>
      <c r="H138" s="135"/>
      <c r="I138" s="135"/>
      <c r="J138" s="135"/>
      <c r="K138" s="134"/>
      <c r="L138" s="135" t="s">
        <v>207</v>
      </c>
      <c r="M138" s="135"/>
      <c r="N138" s="135"/>
      <c r="O138" s="135"/>
      <c r="P138" s="135"/>
      <c r="Q138" s="135"/>
      <c r="R138" s="135"/>
      <c r="S138" s="135"/>
      <c r="T138" s="135"/>
      <c r="U138" s="135"/>
      <c r="V138" s="135"/>
      <c r="W138" s="135"/>
      <c r="X138" s="135"/>
      <c r="Y138" s="135"/>
      <c r="Z138" s="135"/>
      <c r="AA138" s="135"/>
      <c r="AB138" s="135"/>
      <c r="AC138" s="135"/>
      <c r="AD138" s="135"/>
      <c r="AE138" s="135"/>
      <c r="AF138" s="135"/>
      <c r="AG138" s="136">
        <f>'PS 03.8 - žst. Blatec - d...'!J34</f>
        <v>0</v>
      </c>
      <c r="AH138" s="134"/>
      <c r="AI138" s="134"/>
      <c r="AJ138" s="134"/>
      <c r="AK138" s="134"/>
      <c r="AL138" s="134"/>
      <c r="AM138" s="134"/>
      <c r="AN138" s="136">
        <f>SUM(AG138,AT138)</f>
        <v>0</v>
      </c>
      <c r="AO138" s="134"/>
      <c r="AP138" s="134"/>
      <c r="AQ138" s="137" t="s">
        <v>88</v>
      </c>
      <c r="AR138" s="73"/>
      <c r="AS138" s="138">
        <v>0</v>
      </c>
      <c r="AT138" s="139">
        <f>ROUND(SUM(AV138:AW138),2)</f>
        <v>0</v>
      </c>
      <c r="AU138" s="140">
        <f>'PS 03.8 - žst. Blatec - d...'!P125</f>
        <v>0</v>
      </c>
      <c r="AV138" s="139">
        <f>'PS 03.8 - žst. Blatec - d...'!J37</f>
        <v>0</v>
      </c>
      <c r="AW138" s="139">
        <f>'PS 03.8 - žst. Blatec - d...'!J38</f>
        <v>0</v>
      </c>
      <c r="AX138" s="139">
        <f>'PS 03.8 - žst. Blatec - d...'!J39</f>
        <v>0</v>
      </c>
      <c r="AY138" s="139">
        <f>'PS 03.8 - žst. Blatec - d...'!J40</f>
        <v>0</v>
      </c>
      <c r="AZ138" s="139">
        <f>'PS 03.8 - žst. Blatec - d...'!F37</f>
        <v>0</v>
      </c>
      <c r="BA138" s="139">
        <f>'PS 03.8 - žst. Blatec - d...'!F38</f>
        <v>0</v>
      </c>
      <c r="BB138" s="139">
        <f>'PS 03.8 - žst. Blatec - d...'!F39</f>
        <v>0</v>
      </c>
      <c r="BC138" s="139">
        <f>'PS 03.8 - žst. Blatec - d...'!F40</f>
        <v>0</v>
      </c>
      <c r="BD138" s="141">
        <f>'PS 03.8 - žst. Blatec - d...'!F41</f>
        <v>0</v>
      </c>
      <c r="BE138" s="4"/>
      <c r="BT138" s="142" t="s">
        <v>135</v>
      </c>
      <c r="BV138" s="142" t="s">
        <v>77</v>
      </c>
      <c r="BW138" s="142" t="s">
        <v>208</v>
      </c>
      <c r="BX138" s="142" t="s">
        <v>205</v>
      </c>
      <c r="CL138" s="142" t="s">
        <v>209</v>
      </c>
    </row>
    <row r="139" s="4" customFormat="1" ht="23.25" customHeight="1">
      <c r="A139" s="133" t="s">
        <v>85</v>
      </c>
      <c r="B139" s="71"/>
      <c r="C139" s="134"/>
      <c r="D139" s="134"/>
      <c r="E139" s="134"/>
      <c r="F139" s="135" t="s">
        <v>210</v>
      </c>
      <c r="G139" s="135"/>
      <c r="H139" s="135"/>
      <c r="I139" s="135"/>
      <c r="J139" s="135"/>
      <c r="K139" s="134"/>
      <c r="L139" s="135" t="s">
        <v>211</v>
      </c>
      <c r="M139" s="135"/>
      <c r="N139" s="135"/>
      <c r="O139" s="135"/>
      <c r="P139" s="135"/>
      <c r="Q139" s="135"/>
      <c r="R139" s="135"/>
      <c r="S139" s="135"/>
      <c r="T139" s="135"/>
      <c r="U139" s="135"/>
      <c r="V139" s="135"/>
      <c r="W139" s="135"/>
      <c r="X139" s="135"/>
      <c r="Y139" s="135"/>
      <c r="Z139" s="135"/>
      <c r="AA139" s="135"/>
      <c r="AB139" s="135"/>
      <c r="AC139" s="135"/>
      <c r="AD139" s="135"/>
      <c r="AE139" s="135"/>
      <c r="AF139" s="135"/>
      <c r="AG139" s="136">
        <f>'PS 03.81 - žst. Blatec - ...'!J34</f>
        <v>0</v>
      </c>
      <c r="AH139" s="134"/>
      <c r="AI139" s="134"/>
      <c r="AJ139" s="134"/>
      <c r="AK139" s="134"/>
      <c r="AL139" s="134"/>
      <c r="AM139" s="134"/>
      <c r="AN139" s="136">
        <f>SUM(AG139,AT139)</f>
        <v>0</v>
      </c>
      <c r="AO139" s="134"/>
      <c r="AP139" s="134"/>
      <c r="AQ139" s="137" t="s">
        <v>88</v>
      </c>
      <c r="AR139" s="73"/>
      <c r="AS139" s="138">
        <v>0</v>
      </c>
      <c r="AT139" s="139">
        <f>ROUND(SUM(AV139:AW139),2)</f>
        <v>0</v>
      </c>
      <c r="AU139" s="140">
        <f>'PS 03.81 - žst. Blatec - ...'!P125</f>
        <v>0</v>
      </c>
      <c r="AV139" s="139">
        <f>'PS 03.81 - žst. Blatec - ...'!J37</f>
        <v>0</v>
      </c>
      <c r="AW139" s="139">
        <f>'PS 03.81 - žst. Blatec - ...'!J38</f>
        <v>0</v>
      </c>
      <c r="AX139" s="139">
        <f>'PS 03.81 - žst. Blatec - ...'!J39</f>
        <v>0</v>
      </c>
      <c r="AY139" s="139">
        <f>'PS 03.81 - žst. Blatec - ...'!J40</f>
        <v>0</v>
      </c>
      <c r="AZ139" s="139">
        <f>'PS 03.81 - žst. Blatec - ...'!F37</f>
        <v>0</v>
      </c>
      <c r="BA139" s="139">
        <f>'PS 03.81 - žst. Blatec - ...'!F38</f>
        <v>0</v>
      </c>
      <c r="BB139" s="139">
        <f>'PS 03.81 - žst. Blatec - ...'!F39</f>
        <v>0</v>
      </c>
      <c r="BC139" s="139">
        <f>'PS 03.81 - žst. Blatec - ...'!F40</f>
        <v>0</v>
      </c>
      <c r="BD139" s="141">
        <f>'PS 03.81 - žst. Blatec - ...'!F41</f>
        <v>0</v>
      </c>
      <c r="BE139" s="4"/>
      <c r="BT139" s="142" t="s">
        <v>135</v>
      </c>
      <c r="BV139" s="142" t="s">
        <v>77</v>
      </c>
      <c r="BW139" s="142" t="s">
        <v>212</v>
      </c>
      <c r="BX139" s="142" t="s">
        <v>205</v>
      </c>
      <c r="CL139" s="142" t="s">
        <v>209</v>
      </c>
    </row>
    <row r="140" s="4" customFormat="1" ht="16.5" customHeight="1">
      <c r="A140" s="133" t="s">
        <v>85</v>
      </c>
      <c r="B140" s="71"/>
      <c r="C140" s="134"/>
      <c r="D140" s="134"/>
      <c r="E140" s="134"/>
      <c r="F140" s="135" t="s">
        <v>213</v>
      </c>
      <c r="G140" s="135"/>
      <c r="H140" s="135"/>
      <c r="I140" s="135"/>
      <c r="J140" s="135"/>
      <c r="K140" s="134"/>
      <c r="L140" s="135" t="s">
        <v>214</v>
      </c>
      <c r="M140" s="135"/>
      <c r="N140" s="135"/>
      <c r="O140" s="135"/>
      <c r="P140" s="135"/>
      <c r="Q140" s="135"/>
      <c r="R140" s="135"/>
      <c r="S140" s="135"/>
      <c r="T140" s="135"/>
      <c r="U140" s="135"/>
      <c r="V140" s="135"/>
      <c r="W140" s="135"/>
      <c r="X140" s="135"/>
      <c r="Y140" s="135"/>
      <c r="Z140" s="135"/>
      <c r="AA140" s="135"/>
      <c r="AB140" s="135"/>
      <c r="AC140" s="135"/>
      <c r="AD140" s="135"/>
      <c r="AE140" s="135"/>
      <c r="AF140" s="135"/>
      <c r="AG140" s="136">
        <f>'SO 03.3 - žst. Blatec - D...'!J34</f>
        <v>0</v>
      </c>
      <c r="AH140" s="134"/>
      <c r="AI140" s="134"/>
      <c r="AJ140" s="134"/>
      <c r="AK140" s="134"/>
      <c r="AL140" s="134"/>
      <c r="AM140" s="134"/>
      <c r="AN140" s="136">
        <f>SUM(AG140,AT140)</f>
        <v>0</v>
      </c>
      <c r="AO140" s="134"/>
      <c r="AP140" s="134"/>
      <c r="AQ140" s="137" t="s">
        <v>88</v>
      </c>
      <c r="AR140" s="73"/>
      <c r="AS140" s="138">
        <v>0</v>
      </c>
      <c r="AT140" s="139">
        <f>ROUND(SUM(AV140:AW140),2)</f>
        <v>0</v>
      </c>
      <c r="AU140" s="140">
        <f>'SO 03.3 - žst. Blatec - D...'!P128</f>
        <v>0</v>
      </c>
      <c r="AV140" s="139">
        <f>'SO 03.3 - žst. Blatec - D...'!J37</f>
        <v>0</v>
      </c>
      <c r="AW140" s="139">
        <f>'SO 03.3 - žst. Blatec - D...'!J38</f>
        <v>0</v>
      </c>
      <c r="AX140" s="139">
        <f>'SO 03.3 - žst. Blatec - D...'!J39</f>
        <v>0</v>
      </c>
      <c r="AY140" s="139">
        <f>'SO 03.3 - žst. Blatec - D...'!J40</f>
        <v>0</v>
      </c>
      <c r="AZ140" s="139">
        <f>'SO 03.3 - žst. Blatec - D...'!F37</f>
        <v>0</v>
      </c>
      <c r="BA140" s="139">
        <f>'SO 03.3 - žst. Blatec - D...'!F38</f>
        <v>0</v>
      </c>
      <c r="BB140" s="139">
        <f>'SO 03.3 - žst. Blatec - D...'!F39</f>
        <v>0</v>
      </c>
      <c r="BC140" s="139">
        <f>'SO 03.3 - žst. Blatec - D...'!F40</f>
        <v>0</v>
      </c>
      <c r="BD140" s="141">
        <f>'SO 03.3 - žst. Blatec - D...'!F41</f>
        <v>0</v>
      </c>
      <c r="BE140" s="4"/>
      <c r="BT140" s="142" t="s">
        <v>135</v>
      </c>
      <c r="BV140" s="142" t="s">
        <v>77</v>
      </c>
      <c r="BW140" s="142" t="s">
        <v>215</v>
      </c>
      <c r="BX140" s="142" t="s">
        <v>205</v>
      </c>
      <c r="CL140" s="142" t="s">
        <v>209</v>
      </c>
    </row>
    <row r="141" s="4" customFormat="1" ht="23.25" customHeight="1">
      <c r="A141" s="133" t="s">
        <v>85</v>
      </c>
      <c r="B141" s="71"/>
      <c r="C141" s="134"/>
      <c r="D141" s="134"/>
      <c r="E141" s="134"/>
      <c r="F141" s="135" t="s">
        <v>216</v>
      </c>
      <c r="G141" s="135"/>
      <c r="H141" s="135"/>
      <c r="I141" s="135"/>
      <c r="J141" s="135"/>
      <c r="K141" s="134"/>
      <c r="L141" s="135" t="s">
        <v>217</v>
      </c>
      <c r="M141" s="135"/>
      <c r="N141" s="135"/>
      <c r="O141" s="135"/>
      <c r="P141" s="135"/>
      <c r="Q141" s="135"/>
      <c r="R141" s="135"/>
      <c r="S141" s="135"/>
      <c r="T141" s="135"/>
      <c r="U141" s="135"/>
      <c r="V141" s="135"/>
      <c r="W141" s="135"/>
      <c r="X141" s="135"/>
      <c r="Y141" s="135"/>
      <c r="Z141" s="135"/>
      <c r="AA141" s="135"/>
      <c r="AB141" s="135"/>
      <c r="AC141" s="135"/>
      <c r="AD141" s="135"/>
      <c r="AE141" s="135"/>
      <c r="AF141" s="135"/>
      <c r="AG141" s="136">
        <f>'SO 03.31 - Stavební práce...'!J34</f>
        <v>0</v>
      </c>
      <c r="AH141" s="134"/>
      <c r="AI141" s="134"/>
      <c r="AJ141" s="134"/>
      <c r="AK141" s="134"/>
      <c r="AL141" s="134"/>
      <c r="AM141" s="134"/>
      <c r="AN141" s="136">
        <f>SUM(AG141,AT141)</f>
        <v>0</v>
      </c>
      <c r="AO141" s="134"/>
      <c r="AP141" s="134"/>
      <c r="AQ141" s="137" t="s">
        <v>88</v>
      </c>
      <c r="AR141" s="73"/>
      <c r="AS141" s="138">
        <v>0</v>
      </c>
      <c r="AT141" s="139">
        <f>ROUND(SUM(AV141:AW141),2)</f>
        <v>0</v>
      </c>
      <c r="AU141" s="140">
        <f>'SO 03.31 - Stavební práce...'!P134</f>
        <v>0</v>
      </c>
      <c r="AV141" s="139">
        <f>'SO 03.31 - Stavební práce...'!J37</f>
        <v>0</v>
      </c>
      <c r="AW141" s="139">
        <f>'SO 03.31 - Stavební práce...'!J38</f>
        <v>0</v>
      </c>
      <c r="AX141" s="139">
        <f>'SO 03.31 - Stavební práce...'!J39</f>
        <v>0</v>
      </c>
      <c r="AY141" s="139">
        <f>'SO 03.31 - Stavební práce...'!J40</f>
        <v>0</v>
      </c>
      <c r="AZ141" s="139">
        <f>'SO 03.31 - Stavební práce...'!F37</f>
        <v>0</v>
      </c>
      <c r="BA141" s="139">
        <f>'SO 03.31 - Stavební práce...'!F38</f>
        <v>0</v>
      </c>
      <c r="BB141" s="139">
        <f>'SO 03.31 - Stavební práce...'!F39</f>
        <v>0</v>
      </c>
      <c r="BC141" s="139">
        <f>'SO 03.31 - Stavební práce...'!F40</f>
        <v>0</v>
      </c>
      <c r="BD141" s="141">
        <f>'SO 03.31 - Stavební práce...'!F41</f>
        <v>0</v>
      </c>
      <c r="BE141" s="4"/>
      <c r="BT141" s="142" t="s">
        <v>135</v>
      </c>
      <c r="BV141" s="142" t="s">
        <v>77</v>
      </c>
      <c r="BW141" s="142" t="s">
        <v>218</v>
      </c>
      <c r="BX141" s="142" t="s">
        <v>205</v>
      </c>
      <c r="CL141" s="142" t="s">
        <v>209</v>
      </c>
    </row>
    <row r="142" s="4" customFormat="1" ht="16.5" customHeight="1">
      <c r="A142" s="133" t="s">
        <v>85</v>
      </c>
      <c r="B142" s="71"/>
      <c r="C142" s="134"/>
      <c r="D142" s="134"/>
      <c r="E142" s="134"/>
      <c r="F142" s="135" t="s">
        <v>219</v>
      </c>
      <c r="G142" s="135"/>
      <c r="H142" s="135"/>
      <c r="I142" s="135"/>
      <c r="J142" s="135"/>
      <c r="K142" s="134"/>
      <c r="L142" s="135" t="s">
        <v>220</v>
      </c>
      <c r="M142" s="135"/>
      <c r="N142" s="135"/>
      <c r="O142" s="135"/>
      <c r="P142" s="135"/>
      <c r="Q142" s="135"/>
      <c r="R142" s="135"/>
      <c r="S142" s="135"/>
      <c r="T142" s="135"/>
      <c r="U142" s="135"/>
      <c r="V142" s="135"/>
      <c r="W142" s="135"/>
      <c r="X142" s="135"/>
      <c r="Y142" s="135"/>
      <c r="Z142" s="135"/>
      <c r="AA142" s="135"/>
      <c r="AB142" s="135"/>
      <c r="AC142" s="135"/>
      <c r="AD142" s="135"/>
      <c r="AE142" s="135"/>
      <c r="AF142" s="135"/>
      <c r="AG142" s="136">
        <f>'SO 03.4 - žst. Blatec - u...'!J34</f>
        <v>0</v>
      </c>
      <c r="AH142" s="134"/>
      <c r="AI142" s="134"/>
      <c r="AJ142" s="134"/>
      <c r="AK142" s="134"/>
      <c r="AL142" s="134"/>
      <c r="AM142" s="134"/>
      <c r="AN142" s="136">
        <f>SUM(AG142,AT142)</f>
        <v>0</v>
      </c>
      <c r="AO142" s="134"/>
      <c r="AP142" s="134"/>
      <c r="AQ142" s="137" t="s">
        <v>88</v>
      </c>
      <c r="AR142" s="73"/>
      <c r="AS142" s="138">
        <v>0</v>
      </c>
      <c r="AT142" s="139">
        <f>ROUND(SUM(AV142:AW142),2)</f>
        <v>0</v>
      </c>
      <c r="AU142" s="140">
        <f>'SO 03.4 - žst. Blatec - u...'!P125</f>
        <v>0</v>
      </c>
      <c r="AV142" s="139">
        <f>'SO 03.4 - žst. Blatec - u...'!J37</f>
        <v>0</v>
      </c>
      <c r="AW142" s="139">
        <f>'SO 03.4 - žst. Blatec - u...'!J38</f>
        <v>0</v>
      </c>
      <c r="AX142" s="139">
        <f>'SO 03.4 - žst. Blatec - u...'!J39</f>
        <v>0</v>
      </c>
      <c r="AY142" s="139">
        <f>'SO 03.4 - žst. Blatec - u...'!J40</f>
        <v>0</v>
      </c>
      <c r="AZ142" s="139">
        <f>'SO 03.4 - žst. Blatec - u...'!F37</f>
        <v>0</v>
      </c>
      <c r="BA142" s="139">
        <f>'SO 03.4 - žst. Blatec - u...'!F38</f>
        <v>0</v>
      </c>
      <c r="BB142" s="139">
        <f>'SO 03.4 - žst. Blatec - u...'!F39</f>
        <v>0</v>
      </c>
      <c r="BC142" s="139">
        <f>'SO 03.4 - žst. Blatec - u...'!F40</f>
        <v>0</v>
      </c>
      <c r="BD142" s="141">
        <f>'SO 03.4 - žst. Blatec - u...'!F41</f>
        <v>0</v>
      </c>
      <c r="BE142" s="4"/>
      <c r="BT142" s="142" t="s">
        <v>135</v>
      </c>
      <c r="BV142" s="142" t="s">
        <v>77</v>
      </c>
      <c r="BW142" s="142" t="s">
        <v>221</v>
      </c>
      <c r="BX142" s="142" t="s">
        <v>205</v>
      </c>
      <c r="CL142" s="142" t="s">
        <v>209</v>
      </c>
    </row>
    <row r="143" s="4" customFormat="1" ht="16.5" customHeight="1">
      <c r="A143" s="133" t="s">
        <v>85</v>
      </c>
      <c r="B143" s="71"/>
      <c r="C143" s="134"/>
      <c r="D143" s="134"/>
      <c r="E143" s="134"/>
      <c r="F143" s="135" t="s">
        <v>222</v>
      </c>
      <c r="G143" s="135"/>
      <c r="H143" s="135"/>
      <c r="I143" s="135"/>
      <c r="J143" s="135"/>
      <c r="K143" s="134"/>
      <c r="L143" s="135" t="s">
        <v>223</v>
      </c>
      <c r="M143" s="135"/>
      <c r="N143" s="135"/>
      <c r="O143" s="135"/>
      <c r="P143" s="135"/>
      <c r="Q143" s="135"/>
      <c r="R143" s="135"/>
      <c r="S143" s="135"/>
      <c r="T143" s="135"/>
      <c r="U143" s="135"/>
      <c r="V143" s="135"/>
      <c r="W143" s="135"/>
      <c r="X143" s="135"/>
      <c r="Y143" s="135"/>
      <c r="Z143" s="135"/>
      <c r="AA143" s="135"/>
      <c r="AB143" s="135"/>
      <c r="AC143" s="135"/>
      <c r="AD143" s="135"/>
      <c r="AE143" s="135"/>
      <c r="AF143" s="135"/>
      <c r="AG143" s="136">
        <f>'SO 03.5 - žst. Blatec - v...'!J34</f>
        <v>0</v>
      </c>
      <c r="AH143" s="134"/>
      <c r="AI143" s="134"/>
      <c r="AJ143" s="134"/>
      <c r="AK143" s="134"/>
      <c r="AL143" s="134"/>
      <c r="AM143" s="134"/>
      <c r="AN143" s="136">
        <f>SUM(AG143,AT143)</f>
        <v>0</v>
      </c>
      <c r="AO143" s="134"/>
      <c r="AP143" s="134"/>
      <c r="AQ143" s="137" t="s">
        <v>88</v>
      </c>
      <c r="AR143" s="73"/>
      <c r="AS143" s="138">
        <v>0</v>
      </c>
      <c r="AT143" s="139">
        <f>ROUND(SUM(AV143:AW143),2)</f>
        <v>0</v>
      </c>
      <c r="AU143" s="140">
        <f>'SO 03.5 - žst. Blatec - v...'!P125</f>
        <v>0</v>
      </c>
      <c r="AV143" s="139">
        <f>'SO 03.5 - žst. Blatec - v...'!J37</f>
        <v>0</v>
      </c>
      <c r="AW143" s="139">
        <f>'SO 03.5 - žst. Blatec - v...'!J38</f>
        <v>0</v>
      </c>
      <c r="AX143" s="139">
        <f>'SO 03.5 - žst. Blatec - v...'!J39</f>
        <v>0</v>
      </c>
      <c r="AY143" s="139">
        <f>'SO 03.5 - žst. Blatec - v...'!J40</f>
        <v>0</v>
      </c>
      <c r="AZ143" s="139">
        <f>'SO 03.5 - žst. Blatec - v...'!F37</f>
        <v>0</v>
      </c>
      <c r="BA143" s="139">
        <f>'SO 03.5 - žst. Blatec - v...'!F38</f>
        <v>0</v>
      </c>
      <c r="BB143" s="139">
        <f>'SO 03.5 - žst. Blatec - v...'!F39</f>
        <v>0</v>
      </c>
      <c r="BC143" s="139">
        <f>'SO 03.5 - žst. Blatec - v...'!F40</f>
        <v>0</v>
      </c>
      <c r="BD143" s="141">
        <f>'SO 03.5 - žst. Blatec - v...'!F41</f>
        <v>0</v>
      </c>
      <c r="BE143" s="4"/>
      <c r="BT143" s="142" t="s">
        <v>135</v>
      </c>
      <c r="BV143" s="142" t="s">
        <v>77</v>
      </c>
      <c r="BW143" s="142" t="s">
        <v>224</v>
      </c>
      <c r="BX143" s="142" t="s">
        <v>205</v>
      </c>
      <c r="CL143" s="142" t="s">
        <v>209</v>
      </c>
    </row>
    <row r="144" s="4" customFormat="1" ht="23.25" customHeight="1">
      <c r="A144" s="133" t="s">
        <v>85</v>
      </c>
      <c r="B144" s="71"/>
      <c r="C144" s="134"/>
      <c r="D144" s="134"/>
      <c r="E144" s="134"/>
      <c r="F144" s="135" t="s">
        <v>225</v>
      </c>
      <c r="G144" s="135"/>
      <c r="H144" s="135"/>
      <c r="I144" s="135"/>
      <c r="J144" s="135"/>
      <c r="K144" s="134"/>
      <c r="L144" s="135" t="s">
        <v>226</v>
      </c>
      <c r="M144" s="135"/>
      <c r="N144" s="135"/>
      <c r="O144" s="135"/>
      <c r="P144" s="135"/>
      <c r="Q144" s="135"/>
      <c r="R144" s="135"/>
      <c r="S144" s="135"/>
      <c r="T144" s="135"/>
      <c r="U144" s="135"/>
      <c r="V144" s="135"/>
      <c r="W144" s="135"/>
      <c r="X144" s="135"/>
      <c r="Y144" s="135"/>
      <c r="Z144" s="135"/>
      <c r="AA144" s="135"/>
      <c r="AB144" s="135"/>
      <c r="AC144" s="135"/>
      <c r="AD144" s="135"/>
      <c r="AE144" s="135"/>
      <c r="AF144" s="135"/>
      <c r="AG144" s="136">
        <f>'SO 03.51 - Stavební práce...'!J34</f>
        <v>0</v>
      </c>
      <c r="AH144" s="134"/>
      <c r="AI144" s="134"/>
      <c r="AJ144" s="134"/>
      <c r="AK144" s="134"/>
      <c r="AL144" s="134"/>
      <c r="AM144" s="134"/>
      <c r="AN144" s="136">
        <f>SUM(AG144,AT144)</f>
        <v>0</v>
      </c>
      <c r="AO144" s="134"/>
      <c r="AP144" s="134"/>
      <c r="AQ144" s="137" t="s">
        <v>88</v>
      </c>
      <c r="AR144" s="73"/>
      <c r="AS144" s="138">
        <v>0</v>
      </c>
      <c r="AT144" s="139">
        <f>ROUND(SUM(AV144:AW144),2)</f>
        <v>0</v>
      </c>
      <c r="AU144" s="140">
        <f>'SO 03.51 - Stavební práce...'!P131</f>
        <v>0</v>
      </c>
      <c r="AV144" s="139">
        <f>'SO 03.51 - Stavební práce...'!J37</f>
        <v>0</v>
      </c>
      <c r="AW144" s="139">
        <f>'SO 03.51 - Stavební práce...'!J38</f>
        <v>0</v>
      </c>
      <c r="AX144" s="139">
        <f>'SO 03.51 - Stavební práce...'!J39</f>
        <v>0</v>
      </c>
      <c r="AY144" s="139">
        <f>'SO 03.51 - Stavební práce...'!J40</f>
        <v>0</v>
      </c>
      <c r="AZ144" s="139">
        <f>'SO 03.51 - Stavební práce...'!F37</f>
        <v>0</v>
      </c>
      <c r="BA144" s="139">
        <f>'SO 03.51 - Stavební práce...'!F38</f>
        <v>0</v>
      </c>
      <c r="BB144" s="139">
        <f>'SO 03.51 - Stavební práce...'!F39</f>
        <v>0</v>
      </c>
      <c r="BC144" s="139">
        <f>'SO 03.51 - Stavební práce...'!F40</f>
        <v>0</v>
      </c>
      <c r="BD144" s="141">
        <f>'SO 03.51 - Stavební práce...'!F41</f>
        <v>0</v>
      </c>
      <c r="BE144" s="4"/>
      <c r="BT144" s="142" t="s">
        <v>135</v>
      </c>
      <c r="BV144" s="142" t="s">
        <v>77</v>
      </c>
      <c r="BW144" s="142" t="s">
        <v>227</v>
      </c>
      <c r="BX144" s="142" t="s">
        <v>205</v>
      </c>
      <c r="CL144" s="142" t="s">
        <v>209</v>
      </c>
    </row>
    <row r="145" s="4" customFormat="1" ht="16.5" customHeight="1">
      <c r="A145" s="133" t="s">
        <v>85</v>
      </c>
      <c r="B145" s="71"/>
      <c r="C145" s="134"/>
      <c r="D145" s="134"/>
      <c r="E145" s="134"/>
      <c r="F145" s="135" t="s">
        <v>228</v>
      </c>
      <c r="G145" s="135"/>
      <c r="H145" s="135"/>
      <c r="I145" s="135"/>
      <c r="J145" s="135"/>
      <c r="K145" s="134"/>
      <c r="L145" s="135" t="s">
        <v>229</v>
      </c>
      <c r="M145" s="135"/>
      <c r="N145" s="135"/>
      <c r="O145" s="135"/>
      <c r="P145" s="135"/>
      <c r="Q145" s="135"/>
      <c r="R145" s="135"/>
      <c r="S145" s="135"/>
      <c r="T145" s="135"/>
      <c r="U145" s="135"/>
      <c r="V145" s="135"/>
      <c r="W145" s="135"/>
      <c r="X145" s="135"/>
      <c r="Y145" s="135"/>
      <c r="Z145" s="135"/>
      <c r="AA145" s="135"/>
      <c r="AB145" s="135"/>
      <c r="AC145" s="135"/>
      <c r="AD145" s="135"/>
      <c r="AE145" s="135"/>
      <c r="AF145" s="135"/>
      <c r="AG145" s="136">
        <f>'SO 03.6 - žst. Blatec - e...'!J34</f>
        <v>0</v>
      </c>
      <c r="AH145" s="134"/>
      <c r="AI145" s="134"/>
      <c r="AJ145" s="134"/>
      <c r="AK145" s="134"/>
      <c r="AL145" s="134"/>
      <c r="AM145" s="134"/>
      <c r="AN145" s="136">
        <f>SUM(AG145,AT145)</f>
        <v>0</v>
      </c>
      <c r="AO145" s="134"/>
      <c r="AP145" s="134"/>
      <c r="AQ145" s="137" t="s">
        <v>88</v>
      </c>
      <c r="AR145" s="73"/>
      <c r="AS145" s="138">
        <v>0</v>
      </c>
      <c r="AT145" s="139">
        <f>ROUND(SUM(AV145:AW145),2)</f>
        <v>0</v>
      </c>
      <c r="AU145" s="140">
        <f>'SO 03.6 - žst. Blatec - e...'!P125</f>
        <v>0</v>
      </c>
      <c r="AV145" s="139">
        <f>'SO 03.6 - žst. Blatec - e...'!J37</f>
        <v>0</v>
      </c>
      <c r="AW145" s="139">
        <f>'SO 03.6 - žst. Blatec - e...'!J38</f>
        <v>0</v>
      </c>
      <c r="AX145" s="139">
        <f>'SO 03.6 - žst. Blatec - e...'!J39</f>
        <v>0</v>
      </c>
      <c r="AY145" s="139">
        <f>'SO 03.6 - žst. Blatec - e...'!J40</f>
        <v>0</v>
      </c>
      <c r="AZ145" s="139">
        <f>'SO 03.6 - žst. Blatec - e...'!F37</f>
        <v>0</v>
      </c>
      <c r="BA145" s="139">
        <f>'SO 03.6 - žst. Blatec - e...'!F38</f>
        <v>0</v>
      </c>
      <c r="BB145" s="139">
        <f>'SO 03.6 - žst. Blatec - e...'!F39</f>
        <v>0</v>
      </c>
      <c r="BC145" s="139">
        <f>'SO 03.6 - žst. Blatec - e...'!F40</f>
        <v>0</v>
      </c>
      <c r="BD145" s="141">
        <f>'SO 03.6 - žst. Blatec - e...'!F41</f>
        <v>0</v>
      </c>
      <c r="BE145" s="4"/>
      <c r="BT145" s="142" t="s">
        <v>135</v>
      </c>
      <c r="BV145" s="142" t="s">
        <v>77</v>
      </c>
      <c r="BW145" s="142" t="s">
        <v>230</v>
      </c>
      <c r="BX145" s="142" t="s">
        <v>205</v>
      </c>
      <c r="CL145" s="142" t="s">
        <v>209</v>
      </c>
    </row>
    <row r="146" s="4" customFormat="1" ht="23.25" customHeight="1">
      <c r="A146" s="133" t="s">
        <v>85</v>
      </c>
      <c r="B146" s="71"/>
      <c r="C146" s="134"/>
      <c r="D146" s="134"/>
      <c r="E146" s="134"/>
      <c r="F146" s="135" t="s">
        <v>231</v>
      </c>
      <c r="G146" s="135"/>
      <c r="H146" s="135"/>
      <c r="I146" s="135"/>
      <c r="J146" s="135"/>
      <c r="K146" s="134"/>
      <c r="L146" s="135" t="s">
        <v>232</v>
      </c>
      <c r="M146" s="135"/>
      <c r="N146" s="135"/>
      <c r="O146" s="135"/>
      <c r="P146" s="135"/>
      <c r="Q146" s="135"/>
      <c r="R146" s="135"/>
      <c r="S146" s="135"/>
      <c r="T146" s="135"/>
      <c r="U146" s="135"/>
      <c r="V146" s="135"/>
      <c r="W146" s="135"/>
      <c r="X146" s="135"/>
      <c r="Y146" s="135"/>
      <c r="Z146" s="135"/>
      <c r="AA146" s="135"/>
      <c r="AB146" s="135"/>
      <c r="AC146" s="135"/>
      <c r="AD146" s="135"/>
      <c r="AE146" s="135"/>
      <c r="AF146" s="135"/>
      <c r="AG146" s="136">
        <f>'SO 03.61 - Stavební práce...'!J34</f>
        <v>0</v>
      </c>
      <c r="AH146" s="134"/>
      <c r="AI146" s="134"/>
      <c r="AJ146" s="134"/>
      <c r="AK146" s="134"/>
      <c r="AL146" s="134"/>
      <c r="AM146" s="134"/>
      <c r="AN146" s="136">
        <f>SUM(AG146,AT146)</f>
        <v>0</v>
      </c>
      <c r="AO146" s="134"/>
      <c r="AP146" s="134"/>
      <c r="AQ146" s="137" t="s">
        <v>88</v>
      </c>
      <c r="AR146" s="73"/>
      <c r="AS146" s="138">
        <v>0</v>
      </c>
      <c r="AT146" s="139">
        <f>ROUND(SUM(AV146:AW146),2)</f>
        <v>0</v>
      </c>
      <c r="AU146" s="140">
        <f>'SO 03.61 - Stavební práce...'!P133</f>
        <v>0</v>
      </c>
      <c r="AV146" s="139">
        <f>'SO 03.61 - Stavební práce...'!J37</f>
        <v>0</v>
      </c>
      <c r="AW146" s="139">
        <f>'SO 03.61 - Stavební práce...'!J38</f>
        <v>0</v>
      </c>
      <c r="AX146" s="139">
        <f>'SO 03.61 - Stavební práce...'!J39</f>
        <v>0</v>
      </c>
      <c r="AY146" s="139">
        <f>'SO 03.61 - Stavební práce...'!J40</f>
        <v>0</v>
      </c>
      <c r="AZ146" s="139">
        <f>'SO 03.61 - Stavební práce...'!F37</f>
        <v>0</v>
      </c>
      <c r="BA146" s="139">
        <f>'SO 03.61 - Stavební práce...'!F38</f>
        <v>0</v>
      </c>
      <c r="BB146" s="139">
        <f>'SO 03.61 - Stavební práce...'!F39</f>
        <v>0</v>
      </c>
      <c r="BC146" s="139">
        <f>'SO 03.61 - Stavební práce...'!F40</f>
        <v>0</v>
      </c>
      <c r="BD146" s="141">
        <f>'SO 03.61 - Stavební práce...'!F41</f>
        <v>0</v>
      </c>
      <c r="BE146" s="4"/>
      <c r="BT146" s="142" t="s">
        <v>135</v>
      </c>
      <c r="BV146" s="142" t="s">
        <v>77</v>
      </c>
      <c r="BW146" s="142" t="s">
        <v>233</v>
      </c>
      <c r="BX146" s="142" t="s">
        <v>205</v>
      </c>
      <c r="CL146" s="142" t="s">
        <v>209</v>
      </c>
    </row>
    <row r="147" s="4" customFormat="1" ht="16.5" customHeight="1">
      <c r="A147" s="133" t="s">
        <v>85</v>
      </c>
      <c r="B147" s="71"/>
      <c r="C147" s="134"/>
      <c r="D147" s="134"/>
      <c r="E147" s="134"/>
      <c r="F147" s="135" t="s">
        <v>234</v>
      </c>
      <c r="G147" s="135"/>
      <c r="H147" s="135"/>
      <c r="I147" s="135"/>
      <c r="J147" s="135"/>
      <c r="K147" s="134"/>
      <c r="L147" s="135" t="s">
        <v>235</v>
      </c>
      <c r="M147" s="135"/>
      <c r="N147" s="135"/>
      <c r="O147" s="135"/>
      <c r="P147" s="135"/>
      <c r="Q147" s="135"/>
      <c r="R147" s="135"/>
      <c r="S147" s="135"/>
      <c r="T147" s="135"/>
      <c r="U147" s="135"/>
      <c r="V147" s="135"/>
      <c r="W147" s="135"/>
      <c r="X147" s="135"/>
      <c r="Y147" s="135"/>
      <c r="Z147" s="135"/>
      <c r="AA147" s="135"/>
      <c r="AB147" s="135"/>
      <c r="AC147" s="135"/>
      <c r="AD147" s="135"/>
      <c r="AE147" s="135"/>
      <c r="AF147" s="135"/>
      <c r="AG147" s="136">
        <f>'SO03.7 - žst. Blatec - ka...'!J34</f>
        <v>0</v>
      </c>
      <c r="AH147" s="134"/>
      <c r="AI147" s="134"/>
      <c r="AJ147" s="134"/>
      <c r="AK147" s="134"/>
      <c r="AL147" s="134"/>
      <c r="AM147" s="134"/>
      <c r="AN147" s="136">
        <f>SUM(AG147,AT147)</f>
        <v>0</v>
      </c>
      <c r="AO147" s="134"/>
      <c r="AP147" s="134"/>
      <c r="AQ147" s="137" t="s">
        <v>88</v>
      </c>
      <c r="AR147" s="73"/>
      <c r="AS147" s="138">
        <v>0</v>
      </c>
      <c r="AT147" s="139">
        <f>ROUND(SUM(AV147:AW147),2)</f>
        <v>0</v>
      </c>
      <c r="AU147" s="140">
        <f>'SO03.7 - žst. Blatec - ka...'!P125</f>
        <v>0</v>
      </c>
      <c r="AV147" s="139">
        <f>'SO03.7 - žst. Blatec - ka...'!J37</f>
        <v>0</v>
      </c>
      <c r="AW147" s="139">
        <f>'SO03.7 - žst. Blatec - ka...'!J38</f>
        <v>0</v>
      </c>
      <c r="AX147" s="139">
        <f>'SO03.7 - žst. Blatec - ka...'!J39</f>
        <v>0</v>
      </c>
      <c r="AY147" s="139">
        <f>'SO03.7 - žst. Blatec - ka...'!J40</f>
        <v>0</v>
      </c>
      <c r="AZ147" s="139">
        <f>'SO03.7 - žst. Blatec - ka...'!F37</f>
        <v>0</v>
      </c>
      <c r="BA147" s="139">
        <f>'SO03.7 - žst. Blatec - ka...'!F38</f>
        <v>0</v>
      </c>
      <c r="BB147" s="139">
        <f>'SO03.7 - žst. Blatec - ka...'!F39</f>
        <v>0</v>
      </c>
      <c r="BC147" s="139">
        <f>'SO03.7 - žst. Blatec - ka...'!F40</f>
        <v>0</v>
      </c>
      <c r="BD147" s="141">
        <f>'SO03.7 - žst. Blatec - ka...'!F41</f>
        <v>0</v>
      </c>
      <c r="BE147" s="4"/>
      <c r="BT147" s="142" t="s">
        <v>135</v>
      </c>
      <c r="BV147" s="142" t="s">
        <v>77</v>
      </c>
      <c r="BW147" s="142" t="s">
        <v>236</v>
      </c>
      <c r="BX147" s="142" t="s">
        <v>205</v>
      </c>
      <c r="CL147" s="142" t="s">
        <v>209</v>
      </c>
    </row>
    <row r="148" s="4" customFormat="1" ht="16.5" customHeight="1">
      <c r="A148" s="133" t="s">
        <v>85</v>
      </c>
      <c r="B148" s="71"/>
      <c r="C148" s="134"/>
      <c r="D148" s="134"/>
      <c r="E148" s="134"/>
      <c r="F148" s="135" t="s">
        <v>237</v>
      </c>
      <c r="G148" s="135"/>
      <c r="H148" s="135"/>
      <c r="I148" s="135"/>
      <c r="J148" s="135"/>
      <c r="K148" s="134"/>
      <c r="L148" s="135" t="s">
        <v>238</v>
      </c>
      <c r="M148" s="135"/>
      <c r="N148" s="135"/>
      <c r="O148" s="135"/>
      <c r="P148" s="135"/>
      <c r="Q148" s="135"/>
      <c r="R148" s="135"/>
      <c r="S148" s="135"/>
      <c r="T148" s="135"/>
      <c r="U148" s="135"/>
      <c r="V148" s="135"/>
      <c r="W148" s="135"/>
      <c r="X148" s="135"/>
      <c r="Y148" s="135"/>
      <c r="Z148" s="135"/>
      <c r="AA148" s="135"/>
      <c r="AB148" s="135"/>
      <c r="AC148" s="135"/>
      <c r="AD148" s="135"/>
      <c r="AE148" s="135"/>
      <c r="AF148" s="135"/>
      <c r="AG148" s="136">
        <f>'SO03.71 - Stavební práce ...'!J34</f>
        <v>0</v>
      </c>
      <c r="AH148" s="134"/>
      <c r="AI148" s="134"/>
      <c r="AJ148" s="134"/>
      <c r="AK148" s="134"/>
      <c r="AL148" s="134"/>
      <c r="AM148" s="134"/>
      <c r="AN148" s="136">
        <f>SUM(AG148,AT148)</f>
        <v>0</v>
      </c>
      <c r="AO148" s="134"/>
      <c r="AP148" s="134"/>
      <c r="AQ148" s="137" t="s">
        <v>88</v>
      </c>
      <c r="AR148" s="73"/>
      <c r="AS148" s="138">
        <v>0</v>
      </c>
      <c r="AT148" s="139">
        <f>ROUND(SUM(AV148:AW148),2)</f>
        <v>0</v>
      </c>
      <c r="AU148" s="140">
        <f>'SO03.71 - Stavební práce ...'!P134</f>
        <v>0</v>
      </c>
      <c r="AV148" s="139">
        <f>'SO03.71 - Stavební práce ...'!J37</f>
        <v>0</v>
      </c>
      <c r="AW148" s="139">
        <f>'SO03.71 - Stavební práce ...'!J38</f>
        <v>0</v>
      </c>
      <c r="AX148" s="139">
        <f>'SO03.71 - Stavební práce ...'!J39</f>
        <v>0</v>
      </c>
      <c r="AY148" s="139">
        <f>'SO03.71 - Stavební práce ...'!J40</f>
        <v>0</v>
      </c>
      <c r="AZ148" s="139">
        <f>'SO03.71 - Stavební práce ...'!F37</f>
        <v>0</v>
      </c>
      <c r="BA148" s="139">
        <f>'SO03.71 - Stavební práce ...'!F38</f>
        <v>0</v>
      </c>
      <c r="BB148" s="139">
        <f>'SO03.71 - Stavební práce ...'!F39</f>
        <v>0</v>
      </c>
      <c r="BC148" s="139">
        <f>'SO03.71 - Stavební práce ...'!F40</f>
        <v>0</v>
      </c>
      <c r="BD148" s="141">
        <f>'SO03.71 - Stavební práce ...'!F41</f>
        <v>0</v>
      </c>
      <c r="BE148" s="4"/>
      <c r="BT148" s="142" t="s">
        <v>135</v>
      </c>
      <c r="BV148" s="142" t="s">
        <v>77</v>
      </c>
      <c r="BW148" s="142" t="s">
        <v>239</v>
      </c>
      <c r="BX148" s="142" t="s">
        <v>205</v>
      </c>
      <c r="CL148" s="142" t="s">
        <v>209</v>
      </c>
    </row>
    <row r="149" s="4" customFormat="1" ht="35.25" customHeight="1">
      <c r="A149" s="4"/>
      <c r="B149" s="71"/>
      <c r="C149" s="134"/>
      <c r="D149" s="134"/>
      <c r="E149" s="135" t="s">
        <v>240</v>
      </c>
      <c r="F149" s="135"/>
      <c r="G149" s="135"/>
      <c r="H149" s="135"/>
      <c r="I149" s="135"/>
      <c r="J149" s="134"/>
      <c r="K149" s="135" t="s">
        <v>241</v>
      </c>
      <c r="L149" s="135"/>
      <c r="M149" s="135"/>
      <c r="N149" s="135"/>
      <c r="O149" s="135"/>
      <c r="P149" s="135"/>
      <c r="Q149" s="135"/>
      <c r="R149" s="135"/>
      <c r="S149" s="135"/>
      <c r="T149" s="135"/>
      <c r="U149" s="135"/>
      <c r="V149" s="135"/>
      <c r="W149" s="135"/>
      <c r="X149" s="135"/>
      <c r="Y149" s="135"/>
      <c r="Z149" s="135"/>
      <c r="AA149" s="135"/>
      <c r="AB149" s="135"/>
      <c r="AC149" s="135"/>
      <c r="AD149" s="135"/>
      <c r="AE149" s="135"/>
      <c r="AF149" s="135"/>
      <c r="AG149" s="143">
        <f>ROUND(SUM(AG150:AG151),2)</f>
        <v>0</v>
      </c>
      <c r="AH149" s="134"/>
      <c r="AI149" s="134"/>
      <c r="AJ149" s="134"/>
      <c r="AK149" s="134"/>
      <c r="AL149" s="134"/>
      <c r="AM149" s="134"/>
      <c r="AN149" s="136">
        <f>SUM(AG149,AT149)</f>
        <v>0</v>
      </c>
      <c r="AO149" s="134"/>
      <c r="AP149" s="134"/>
      <c r="AQ149" s="137" t="s">
        <v>88</v>
      </c>
      <c r="AR149" s="73"/>
      <c r="AS149" s="138">
        <f>ROUND(SUM(AS150:AS151),2)</f>
        <v>0</v>
      </c>
      <c r="AT149" s="139">
        <f>ROUND(SUM(AV149:AW149),2)</f>
        <v>0</v>
      </c>
      <c r="AU149" s="140">
        <f>ROUND(SUM(AU150:AU151),5)</f>
        <v>0</v>
      </c>
      <c r="AV149" s="139">
        <f>ROUND(AZ149*L29,2)</f>
        <v>0</v>
      </c>
      <c r="AW149" s="139">
        <f>ROUND(BA149*L30,2)</f>
        <v>0</v>
      </c>
      <c r="AX149" s="139">
        <f>ROUND(BB149*L29,2)</f>
        <v>0</v>
      </c>
      <c r="AY149" s="139">
        <f>ROUND(BC149*L30,2)</f>
        <v>0</v>
      </c>
      <c r="AZ149" s="139">
        <f>ROUND(SUM(AZ150:AZ151),2)</f>
        <v>0</v>
      </c>
      <c r="BA149" s="139">
        <f>ROUND(SUM(BA150:BA151),2)</f>
        <v>0</v>
      </c>
      <c r="BB149" s="139">
        <f>ROUND(SUM(BB150:BB151),2)</f>
        <v>0</v>
      </c>
      <c r="BC149" s="139">
        <f>ROUND(SUM(BC150:BC151),2)</f>
        <v>0</v>
      </c>
      <c r="BD149" s="141">
        <f>ROUND(SUM(BD150:BD151),2)</f>
        <v>0</v>
      </c>
      <c r="BE149" s="4"/>
      <c r="BS149" s="142" t="s">
        <v>74</v>
      </c>
      <c r="BT149" s="142" t="s">
        <v>84</v>
      </c>
      <c r="BU149" s="142" t="s">
        <v>76</v>
      </c>
      <c r="BV149" s="142" t="s">
        <v>77</v>
      </c>
      <c r="BW149" s="142" t="s">
        <v>242</v>
      </c>
      <c r="BX149" s="142" t="s">
        <v>193</v>
      </c>
      <c r="CL149" s="142" t="s">
        <v>1</v>
      </c>
    </row>
    <row r="150" s="4" customFormat="1" ht="23.25" customHeight="1">
      <c r="A150" s="133" t="s">
        <v>85</v>
      </c>
      <c r="B150" s="71"/>
      <c r="C150" s="134"/>
      <c r="D150" s="134"/>
      <c r="E150" s="134"/>
      <c r="F150" s="135" t="s">
        <v>243</v>
      </c>
      <c r="G150" s="135"/>
      <c r="H150" s="135"/>
      <c r="I150" s="135"/>
      <c r="J150" s="135"/>
      <c r="K150" s="134"/>
      <c r="L150" s="135" t="s">
        <v>244</v>
      </c>
      <c r="M150" s="135"/>
      <c r="N150" s="135"/>
      <c r="O150" s="135"/>
      <c r="P150" s="135"/>
      <c r="Q150" s="135"/>
      <c r="R150" s="135"/>
      <c r="S150" s="135"/>
      <c r="T150" s="135"/>
      <c r="U150" s="135"/>
      <c r="V150" s="135"/>
      <c r="W150" s="135"/>
      <c r="X150" s="135"/>
      <c r="Y150" s="135"/>
      <c r="Z150" s="135"/>
      <c r="AA150" s="135"/>
      <c r="AB150" s="135"/>
      <c r="AC150" s="135"/>
      <c r="AD150" s="135"/>
      <c r="AE150" s="135"/>
      <c r="AF150" s="135"/>
      <c r="AG150" s="136">
        <f>'SO03-SUOŽI - žst. Blatec ...'!J34</f>
        <v>0</v>
      </c>
      <c r="AH150" s="134"/>
      <c r="AI150" s="134"/>
      <c r="AJ150" s="134"/>
      <c r="AK150" s="134"/>
      <c r="AL150" s="134"/>
      <c r="AM150" s="134"/>
      <c r="AN150" s="136">
        <f>SUM(AG150,AT150)</f>
        <v>0</v>
      </c>
      <c r="AO150" s="134"/>
      <c r="AP150" s="134"/>
      <c r="AQ150" s="137" t="s">
        <v>88</v>
      </c>
      <c r="AR150" s="73"/>
      <c r="AS150" s="138">
        <v>0</v>
      </c>
      <c r="AT150" s="139">
        <f>ROUND(SUM(AV150:AW150),2)</f>
        <v>0</v>
      </c>
      <c r="AU150" s="140">
        <f>'SO03-SUOŽI - žst. Blatec ...'!P125</f>
        <v>0</v>
      </c>
      <c r="AV150" s="139">
        <f>'SO03-SUOŽI - žst. Blatec ...'!J37</f>
        <v>0</v>
      </c>
      <c r="AW150" s="139">
        <f>'SO03-SUOŽI - žst. Blatec ...'!J38</f>
        <v>0</v>
      </c>
      <c r="AX150" s="139">
        <f>'SO03-SUOŽI - žst. Blatec ...'!J39</f>
        <v>0</v>
      </c>
      <c r="AY150" s="139">
        <f>'SO03-SUOŽI - žst. Blatec ...'!J40</f>
        <v>0</v>
      </c>
      <c r="AZ150" s="139">
        <f>'SO03-SUOŽI - žst. Blatec ...'!F37</f>
        <v>0</v>
      </c>
      <c r="BA150" s="139">
        <f>'SO03-SUOŽI - žst. Blatec ...'!F38</f>
        <v>0</v>
      </c>
      <c r="BB150" s="139">
        <f>'SO03-SUOŽI - žst. Blatec ...'!F39</f>
        <v>0</v>
      </c>
      <c r="BC150" s="139">
        <f>'SO03-SUOŽI - žst. Blatec ...'!F40</f>
        <v>0</v>
      </c>
      <c r="BD150" s="141">
        <f>'SO03-SUOŽI - žst. Blatec ...'!F41</f>
        <v>0</v>
      </c>
      <c r="BE150" s="4"/>
      <c r="BT150" s="142" t="s">
        <v>135</v>
      </c>
      <c r="BV150" s="142" t="s">
        <v>77</v>
      </c>
      <c r="BW150" s="142" t="s">
        <v>245</v>
      </c>
      <c r="BX150" s="142" t="s">
        <v>242</v>
      </c>
      <c r="CL150" s="142" t="s">
        <v>1</v>
      </c>
    </row>
    <row r="151" s="4" customFormat="1" ht="23.25" customHeight="1">
      <c r="A151" s="133" t="s">
        <v>85</v>
      </c>
      <c r="B151" s="71"/>
      <c r="C151" s="134"/>
      <c r="D151" s="134"/>
      <c r="E151" s="134"/>
      <c r="F151" s="135" t="s">
        <v>246</v>
      </c>
      <c r="G151" s="135"/>
      <c r="H151" s="135"/>
      <c r="I151" s="135"/>
      <c r="J151" s="135"/>
      <c r="K151" s="134"/>
      <c r="L151" s="135" t="s">
        <v>244</v>
      </c>
      <c r="M151" s="135"/>
      <c r="N151" s="135"/>
      <c r="O151" s="135"/>
      <c r="P151" s="135"/>
      <c r="Q151" s="135"/>
      <c r="R151" s="135"/>
      <c r="S151" s="135"/>
      <c r="T151" s="135"/>
      <c r="U151" s="135"/>
      <c r="V151" s="135"/>
      <c r="W151" s="135"/>
      <c r="X151" s="135"/>
      <c r="Y151" s="135"/>
      <c r="Z151" s="135"/>
      <c r="AA151" s="135"/>
      <c r="AB151" s="135"/>
      <c r="AC151" s="135"/>
      <c r="AD151" s="135"/>
      <c r="AE151" s="135"/>
      <c r="AF151" s="135"/>
      <c r="AG151" s="136">
        <f>'SO03-URS - žst. Blatec – ...'!J34</f>
        <v>0</v>
      </c>
      <c r="AH151" s="134"/>
      <c r="AI151" s="134"/>
      <c r="AJ151" s="134"/>
      <c r="AK151" s="134"/>
      <c r="AL151" s="134"/>
      <c r="AM151" s="134"/>
      <c r="AN151" s="136">
        <f>SUM(AG151,AT151)</f>
        <v>0</v>
      </c>
      <c r="AO151" s="134"/>
      <c r="AP151" s="134"/>
      <c r="AQ151" s="137" t="s">
        <v>88</v>
      </c>
      <c r="AR151" s="73"/>
      <c r="AS151" s="138">
        <v>0</v>
      </c>
      <c r="AT151" s="139">
        <f>ROUND(SUM(AV151:AW151),2)</f>
        <v>0</v>
      </c>
      <c r="AU151" s="140">
        <f>'SO03-URS - žst. Blatec – ...'!P132</f>
        <v>0</v>
      </c>
      <c r="AV151" s="139">
        <f>'SO03-URS - žst. Blatec – ...'!J37</f>
        <v>0</v>
      </c>
      <c r="AW151" s="139">
        <f>'SO03-URS - žst. Blatec – ...'!J38</f>
        <v>0</v>
      </c>
      <c r="AX151" s="139">
        <f>'SO03-URS - žst. Blatec – ...'!J39</f>
        <v>0</v>
      </c>
      <c r="AY151" s="139">
        <f>'SO03-URS - žst. Blatec – ...'!J40</f>
        <v>0</v>
      </c>
      <c r="AZ151" s="139">
        <f>'SO03-URS - žst. Blatec – ...'!F37</f>
        <v>0</v>
      </c>
      <c r="BA151" s="139">
        <f>'SO03-URS - žst. Blatec – ...'!F38</f>
        <v>0</v>
      </c>
      <c r="BB151" s="139">
        <f>'SO03-URS - žst. Blatec – ...'!F39</f>
        <v>0</v>
      </c>
      <c r="BC151" s="139">
        <f>'SO03-URS - žst. Blatec – ...'!F40</f>
        <v>0</v>
      </c>
      <c r="BD151" s="141">
        <f>'SO03-URS - žst. Blatec – ...'!F41</f>
        <v>0</v>
      </c>
      <c r="BE151" s="4"/>
      <c r="BT151" s="142" t="s">
        <v>135</v>
      </c>
      <c r="BV151" s="142" t="s">
        <v>77</v>
      </c>
      <c r="BW151" s="142" t="s">
        <v>247</v>
      </c>
      <c r="BX151" s="142" t="s">
        <v>242</v>
      </c>
      <c r="CL151" s="142" t="s">
        <v>1</v>
      </c>
    </row>
    <row r="152" s="4" customFormat="1" ht="23.25" customHeight="1">
      <c r="A152" s="4"/>
      <c r="B152" s="71"/>
      <c r="C152" s="134"/>
      <c r="D152" s="134"/>
      <c r="E152" s="135" t="s">
        <v>248</v>
      </c>
      <c r="F152" s="135"/>
      <c r="G152" s="135"/>
      <c r="H152" s="135"/>
      <c r="I152" s="135"/>
      <c r="J152" s="134"/>
      <c r="K152" s="135" t="s">
        <v>249</v>
      </c>
      <c r="L152" s="135"/>
      <c r="M152" s="135"/>
      <c r="N152" s="135"/>
      <c r="O152" s="135"/>
      <c r="P152" s="135"/>
      <c r="Q152" s="135"/>
      <c r="R152" s="135"/>
      <c r="S152" s="135"/>
      <c r="T152" s="135"/>
      <c r="U152" s="135"/>
      <c r="V152" s="135"/>
      <c r="W152" s="135"/>
      <c r="X152" s="135"/>
      <c r="Y152" s="135"/>
      <c r="Z152" s="135"/>
      <c r="AA152" s="135"/>
      <c r="AB152" s="135"/>
      <c r="AC152" s="135"/>
      <c r="AD152" s="135"/>
      <c r="AE152" s="135"/>
      <c r="AF152" s="135"/>
      <c r="AG152" s="143">
        <f>ROUND(SUM(AG153:AG154),2)</f>
        <v>0</v>
      </c>
      <c r="AH152" s="134"/>
      <c r="AI152" s="134"/>
      <c r="AJ152" s="134"/>
      <c r="AK152" s="134"/>
      <c r="AL152" s="134"/>
      <c r="AM152" s="134"/>
      <c r="AN152" s="136">
        <f>SUM(AG152,AT152)</f>
        <v>0</v>
      </c>
      <c r="AO152" s="134"/>
      <c r="AP152" s="134"/>
      <c r="AQ152" s="137" t="s">
        <v>88</v>
      </c>
      <c r="AR152" s="73"/>
      <c r="AS152" s="138">
        <f>ROUND(SUM(AS153:AS154),2)</f>
        <v>0</v>
      </c>
      <c r="AT152" s="139">
        <f>ROUND(SUM(AV152:AW152),2)</f>
        <v>0</v>
      </c>
      <c r="AU152" s="140">
        <f>ROUND(SUM(AU153:AU154),5)</f>
        <v>0</v>
      </c>
      <c r="AV152" s="139">
        <f>ROUND(AZ152*L29,2)</f>
        <v>0</v>
      </c>
      <c r="AW152" s="139">
        <f>ROUND(BA152*L30,2)</f>
        <v>0</v>
      </c>
      <c r="AX152" s="139">
        <f>ROUND(BB152*L29,2)</f>
        <v>0</v>
      </c>
      <c r="AY152" s="139">
        <f>ROUND(BC152*L30,2)</f>
        <v>0</v>
      </c>
      <c r="AZ152" s="139">
        <f>ROUND(SUM(AZ153:AZ154),2)</f>
        <v>0</v>
      </c>
      <c r="BA152" s="139">
        <f>ROUND(SUM(BA153:BA154),2)</f>
        <v>0</v>
      </c>
      <c r="BB152" s="139">
        <f>ROUND(SUM(BB153:BB154),2)</f>
        <v>0</v>
      </c>
      <c r="BC152" s="139">
        <f>ROUND(SUM(BC153:BC154),2)</f>
        <v>0</v>
      </c>
      <c r="BD152" s="141">
        <f>ROUND(SUM(BD153:BD154),2)</f>
        <v>0</v>
      </c>
      <c r="BE152" s="4"/>
      <c r="BS152" s="142" t="s">
        <v>74</v>
      </c>
      <c r="BT152" s="142" t="s">
        <v>84</v>
      </c>
      <c r="BU152" s="142" t="s">
        <v>76</v>
      </c>
      <c r="BV152" s="142" t="s">
        <v>77</v>
      </c>
      <c r="BW152" s="142" t="s">
        <v>250</v>
      </c>
      <c r="BX152" s="142" t="s">
        <v>193</v>
      </c>
      <c r="CL152" s="142" t="s">
        <v>1</v>
      </c>
    </row>
    <row r="153" s="4" customFormat="1" ht="35.25" customHeight="1">
      <c r="A153" s="133" t="s">
        <v>85</v>
      </c>
      <c r="B153" s="71"/>
      <c r="C153" s="134"/>
      <c r="D153" s="134"/>
      <c r="E153" s="134"/>
      <c r="F153" s="135" t="s">
        <v>251</v>
      </c>
      <c r="G153" s="135"/>
      <c r="H153" s="135"/>
      <c r="I153" s="135"/>
      <c r="J153" s="135"/>
      <c r="K153" s="134"/>
      <c r="L153" s="135" t="s">
        <v>252</v>
      </c>
      <c r="M153" s="135"/>
      <c r="N153" s="135"/>
      <c r="O153" s="135"/>
      <c r="P153" s="135"/>
      <c r="Q153" s="135"/>
      <c r="R153" s="135"/>
      <c r="S153" s="135"/>
      <c r="T153" s="135"/>
      <c r="U153" s="135"/>
      <c r="V153" s="135"/>
      <c r="W153" s="135"/>
      <c r="X153" s="135"/>
      <c r="Y153" s="135"/>
      <c r="Z153" s="135"/>
      <c r="AA153" s="135"/>
      <c r="AB153" s="135"/>
      <c r="AC153" s="135"/>
      <c r="AD153" s="135"/>
      <c r="AE153" s="135"/>
      <c r="AF153" s="135"/>
      <c r="AG153" s="136">
        <f>'SO03.13 - t.ú. Blatec - O...'!J34</f>
        <v>0</v>
      </c>
      <c r="AH153" s="134"/>
      <c r="AI153" s="134"/>
      <c r="AJ153" s="134"/>
      <c r="AK153" s="134"/>
      <c r="AL153" s="134"/>
      <c r="AM153" s="134"/>
      <c r="AN153" s="136">
        <f>SUM(AG153,AT153)</f>
        <v>0</v>
      </c>
      <c r="AO153" s="134"/>
      <c r="AP153" s="134"/>
      <c r="AQ153" s="137" t="s">
        <v>88</v>
      </c>
      <c r="AR153" s="73"/>
      <c r="AS153" s="138">
        <v>0</v>
      </c>
      <c r="AT153" s="139">
        <f>ROUND(SUM(AV153:AW153),2)</f>
        <v>0</v>
      </c>
      <c r="AU153" s="140">
        <f>'SO03.13 - t.ú. Blatec - O...'!P126</f>
        <v>0</v>
      </c>
      <c r="AV153" s="139">
        <f>'SO03.13 - t.ú. Blatec - O...'!J37</f>
        <v>0</v>
      </c>
      <c r="AW153" s="139">
        <f>'SO03.13 - t.ú. Blatec - O...'!J38</f>
        <v>0</v>
      </c>
      <c r="AX153" s="139">
        <f>'SO03.13 - t.ú. Blatec - O...'!J39</f>
        <v>0</v>
      </c>
      <c r="AY153" s="139">
        <f>'SO03.13 - t.ú. Blatec - O...'!J40</f>
        <v>0</v>
      </c>
      <c r="AZ153" s="139">
        <f>'SO03.13 - t.ú. Blatec - O...'!F37</f>
        <v>0</v>
      </c>
      <c r="BA153" s="139">
        <f>'SO03.13 - t.ú. Blatec - O...'!F38</f>
        <v>0</v>
      </c>
      <c r="BB153" s="139">
        <f>'SO03.13 - t.ú. Blatec - O...'!F39</f>
        <v>0</v>
      </c>
      <c r="BC153" s="139">
        <f>'SO03.13 - t.ú. Blatec - O...'!F40</f>
        <v>0</v>
      </c>
      <c r="BD153" s="141">
        <f>'SO03.13 - t.ú. Blatec - O...'!F41</f>
        <v>0</v>
      </c>
      <c r="BE153" s="4"/>
      <c r="BT153" s="142" t="s">
        <v>135</v>
      </c>
      <c r="BV153" s="142" t="s">
        <v>77</v>
      </c>
      <c r="BW153" s="142" t="s">
        <v>253</v>
      </c>
      <c r="BX153" s="142" t="s">
        <v>250</v>
      </c>
      <c r="CL153" s="142" t="s">
        <v>209</v>
      </c>
    </row>
    <row r="154" s="4" customFormat="1" ht="16.5" customHeight="1">
      <c r="A154" s="133" t="s">
        <v>85</v>
      </c>
      <c r="B154" s="71"/>
      <c r="C154" s="134"/>
      <c r="D154" s="134"/>
      <c r="E154" s="134"/>
      <c r="F154" s="135" t="s">
        <v>254</v>
      </c>
      <c r="G154" s="135"/>
      <c r="H154" s="135"/>
      <c r="I154" s="135"/>
      <c r="J154" s="135"/>
      <c r="K154" s="134"/>
      <c r="L154" s="135" t="s">
        <v>255</v>
      </c>
      <c r="M154" s="135"/>
      <c r="N154" s="135"/>
      <c r="O154" s="135"/>
      <c r="P154" s="135"/>
      <c r="Q154" s="135"/>
      <c r="R154" s="135"/>
      <c r="S154" s="135"/>
      <c r="T154" s="135"/>
      <c r="U154" s="135"/>
      <c r="V154" s="135"/>
      <c r="W154" s="135"/>
      <c r="X154" s="135"/>
      <c r="Y154" s="135"/>
      <c r="Z154" s="135"/>
      <c r="AA154" s="135"/>
      <c r="AB154" s="135"/>
      <c r="AC154" s="135"/>
      <c r="AD154" s="135"/>
      <c r="AE154" s="135"/>
      <c r="AF154" s="135"/>
      <c r="AG154" s="136">
        <f>'SO03.131 - Stavební práce...'!J34</f>
        <v>0</v>
      </c>
      <c r="AH154" s="134"/>
      <c r="AI154" s="134"/>
      <c r="AJ154" s="134"/>
      <c r="AK154" s="134"/>
      <c r="AL154" s="134"/>
      <c r="AM154" s="134"/>
      <c r="AN154" s="136">
        <f>SUM(AG154,AT154)</f>
        <v>0</v>
      </c>
      <c r="AO154" s="134"/>
      <c r="AP154" s="134"/>
      <c r="AQ154" s="137" t="s">
        <v>88</v>
      </c>
      <c r="AR154" s="73"/>
      <c r="AS154" s="138">
        <v>0</v>
      </c>
      <c r="AT154" s="139">
        <f>ROUND(SUM(AV154:AW154),2)</f>
        <v>0</v>
      </c>
      <c r="AU154" s="140">
        <f>'SO03.131 - Stavební práce...'!P132</f>
        <v>0</v>
      </c>
      <c r="AV154" s="139">
        <f>'SO03.131 - Stavební práce...'!J37</f>
        <v>0</v>
      </c>
      <c r="AW154" s="139">
        <f>'SO03.131 - Stavební práce...'!J38</f>
        <v>0</v>
      </c>
      <c r="AX154" s="139">
        <f>'SO03.131 - Stavební práce...'!J39</f>
        <v>0</v>
      </c>
      <c r="AY154" s="139">
        <f>'SO03.131 - Stavební práce...'!J40</f>
        <v>0</v>
      </c>
      <c r="AZ154" s="139">
        <f>'SO03.131 - Stavební práce...'!F37</f>
        <v>0</v>
      </c>
      <c r="BA154" s="139">
        <f>'SO03.131 - Stavební práce...'!F38</f>
        <v>0</v>
      </c>
      <c r="BB154" s="139">
        <f>'SO03.131 - Stavební práce...'!F39</f>
        <v>0</v>
      </c>
      <c r="BC154" s="139">
        <f>'SO03.131 - Stavební práce...'!F40</f>
        <v>0</v>
      </c>
      <c r="BD154" s="141">
        <f>'SO03.131 - Stavební práce...'!F41</f>
        <v>0</v>
      </c>
      <c r="BE154" s="4"/>
      <c r="BT154" s="142" t="s">
        <v>135</v>
      </c>
      <c r="BV154" s="142" t="s">
        <v>77</v>
      </c>
      <c r="BW154" s="142" t="s">
        <v>256</v>
      </c>
      <c r="BX154" s="142" t="s">
        <v>250</v>
      </c>
      <c r="CL154" s="142" t="s">
        <v>209</v>
      </c>
    </row>
    <row r="155" s="7" customFormat="1" ht="16.5" customHeight="1">
      <c r="A155" s="133" t="s">
        <v>85</v>
      </c>
      <c r="B155" s="120"/>
      <c r="C155" s="121"/>
      <c r="D155" s="122" t="s">
        <v>257</v>
      </c>
      <c r="E155" s="122"/>
      <c r="F155" s="122"/>
      <c r="G155" s="122"/>
      <c r="H155" s="122"/>
      <c r="I155" s="123"/>
      <c r="J155" s="122" t="s">
        <v>258</v>
      </c>
      <c r="K155" s="122"/>
      <c r="L155" s="122"/>
      <c r="M155" s="122"/>
      <c r="N155" s="122"/>
      <c r="O155" s="122"/>
      <c r="P155" s="122"/>
      <c r="Q155" s="122"/>
      <c r="R155" s="122"/>
      <c r="S155" s="122"/>
      <c r="T155" s="122"/>
      <c r="U155" s="122"/>
      <c r="V155" s="122"/>
      <c r="W155" s="122"/>
      <c r="X155" s="122"/>
      <c r="Y155" s="122"/>
      <c r="Z155" s="122"/>
      <c r="AA155" s="122"/>
      <c r="AB155" s="122"/>
      <c r="AC155" s="122"/>
      <c r="AD155" s="122"/>
      <c r="AE155" s="122"/>
      <c r="AF155" s="122"/>
      <c r="AG155" s="125">
        <f>'VON - Vedlejší a ostatní ...'!J30</f>
        <v>0</v>
      </c>
      <c r="AH155" s="123"/>
      <c r="AI155" s="123"/>
      <c r="AJ155" s="123"/>
      <c r="AK155" s="123"/>
      <c r="AL155" s="123"/>
      <c r="AM155" s="123"/>
      <c r="AN155" s="125">
        <f>SUM(AG155,AT155)</f>
        <v>0</v>
      </c>
      <c r="AO155" s="123"/>
      <c r="AP155" s="123"/>
      <c r="AQ155" s="126" t="s">
        <v>98</v>
      </c>
      <c r="AR155" s="127"/>
      <c r="AS155" s="144">
        <v>0</v>
      </c>
      <c r="AT155" s="145">
        <f>ROUND(SUM(AV155:AW155),2)</f>
        <v>0</v>
      </c>
      <c r="AU155" s="146">
        <f>'VON - Vedlejší a ostatní ...'!P118</f>
        <v>0</v>
      </c>
      <c r="AV155" s="145">
        <f>'VON - Vedlejší a ostatní ...'!J33</f>
        <v>0</v>
      </c>
      <c r="AW155" s="145">
        <f>'VON - Vedlejší a ostatní ...'!J34</f>
        <v>0</v>
      </c>
      <c r="AX155" s="145">
        <f>'VON - Vedlejší a ostatní ...'!J35</f>
        <v>0</v>
      </c>
      <c r="AY155" s="145">
        <f>'VON - Vedlejší a ostatní ...'!J36</f>
        <v>0</v>
      </c>
      <c r="AZ155" s="145">
        <f>'VON - Vedlejší a ostatní ...'!F33</f>
        <v>0</v>
      </c>
      <c r="BA155" s="145">
        <f>'VON - Vedlejší a ostatní ...'!F34</f>
        <v>0</v>
      </c>
      <c r="BB155" s="145">
        <f>'VON - Vedlejší a ostatní ...'!F35</f>
        <v>0</v>
      </c>
      <c r="BC155" s="145">
        <f>'VON - Vedlejší a ostatní ...'!F36</f>
        <v>0</v>
      </c>
      <c r="BD155" s="147">
        <f>'VON - Vedlejší a ostatní ...'!F37</f>
        <v>0</v>
      </c>
      <c r="BE155" s="7"/>
      <c r="BT155" s="132" t="s">
        <v>82</v>
      </c>
      <c r="BV155" s="132" t="s">
        <v>77</v>
      </c>
      <c r="BW155" s="132" t="s">
        <v>259</v>
      </c>
      <c r="BX155" s="132" t="s">
        <v>5</v>
      </c>
      <c r="CL155" s="132" t="s">
        <v>1</v>
      </c>
      <c r="CM155" s="132" t="s">
        <v>84</v>
      </c>
    </row>
    <row r="156" s="2" customFormat="1" ht="30" customHeight="1">
      <c r="A156" s="39"/>
      <c r="B156" s="40"/>
      <c r="C156" s="41"/>
      <c r="D156" s="41"/>
      <c r="E156" s="41"/>
      <c r="F156" s="41"/>
      <c r="G156" s="41"/>
      <c r="H156" s="41"/>
      <c r="I156" s="41"/>
      <c r="J156" s="41"/>
      <c r="K156" s="41"/>
      <c r="L156" s="41"/>
      <c r="M156" s="41"/>
      <c r="N156" s="41"/>
      <c r="O156" s="41"/>
      <c r="P156" s="41"/>
      <c r="Q156" s="41"/>
      <c r="R156" s="41"/>
      <c r="S156" s="41"/>
      <c r="T156" s="41"/>
      <c r="U156" s="41"/>
      <c r="V156" s="41"/>
      <c r="W156" s="41"/>
      <c r="X156" s="41"/>
      <c r="Y156" s="41"/>
      <c r="Z156" s="41"/>
      <c r="AA156" s="41"/>
      <c r="AB156" s="41"/>
      <c r="AC156" s="41"/>
      <c r="AD156" s="41"/>
      <c r="AE156" s="41"/>
      <c r="AF156" s="41"/>
      <c r="AG156" s="41"/>
      <c r="AH156" s="41"/>
      <c r="AI156" s="41"/>
      <c r="AJ156" s="41"/>
      <c r="AK156" s="41"/>
      <c r="AL156" s="41"/>
      <c r="AM156" s="41"/>
      <c r="AN156" s="41"/>
      <c r="AO156" s="41"/>
      <c r="AP156" s="41"/>
      <c r="AQ156" s="41"/>
      <c r="AR156" s="45"/>
      <c r="AS156" s="39"/>
      <c r="AT156" s="39"/>
      <c r="AU156" s="39"/>
      <c r="AV156" s="39"/>
      <c r="AW156" s="39"/>
      <c r="AX156" s="39"/>
      <c r="AY156" s="39"/>
      <c r="AZ156" s="39"/>
      <c r="BA156" s="39"/>
      <c r="BB156" s="39"/>
      <c r="BC156" s="39"/>
      <c r="BD156" s="39"/>
      <c r="BE156" s="39"/>
    </row>
    <row r="157" s="2" customFormat="1" ht="6.96" customHeight="1">
      <c r="A157" s="39"/>
      <c r="B157" s="67"/>
      <c r="C157" s="68"/>
      <c r="D157" s="68"/>
      <c r="E157" s="68"/>
      <c r="F157" s="68"/>
      <c r="G157" s="68"/>
      <c r="H157" s="68"/>
      <c r="I157" s="68"/>
      <c r="J157" s="68"/>
      <c r="K157" s="68"/>
      <c r="L157" s="68"/>
      <c r="M157" s="68"/>
      <c r="N157" s="68"/>
      <c r="O157" s="68"/>
      <c r="P157" s="68"/>
      <c r="Q157" s="68"/>
      <c r="R157" s="68"/>
      <c r="S157" s="68"/>
      <c r="T157" s="68"/>
      <c r="U157" s="68"/>
      <c r="V157" s="68"/>
      <c r="W157" s="68"/>
      <c r="X157" s="68"/>
      <c r="Y157" s="68"/>
      <c r="Z157" s="68"/>
      <c r="AA157" s="68"/>
      <c r="AB157" s="68"/>
      <c r="AC157" s="68"/>
      <c r="AD157" s="68"/>
      <c r="AE157" s="68"/>
      <c r="AF157" s="68"/>
      <c r="AG157" s="68"/>
      <c r="AH157" s="68"/>
      <c r="AI157" s="68"/>
      <c r="AJ157" s="68"/>
      <c r="AK157" s="68"/>
      <c r="AL157" s="68"/>
      <c r="AM157" s="68"/>
      <c r="AN157" s="68"/>
      <c r="AO157" s="68"/>
      <c r="AP157" s="68"/>
      <c r="AQ157" s="68"/>
      <c r="AR157" s="45"/>
      <c r="AS157" s="39"/>
      <c r="AT157" s="39"/>
      <c r="AU157" s="39"/>
      <c r="AV157" s="39"/>
      <c r="AW157" s="39"/>
      <c r="AX157" s="39"/>
      <c r="AY157" s="39"/>
      <c r="AZ157" s="39"/>
      <c r="BA157" s="39"/>
      <c r="BB157" s="39"/>
      <c r="BC157" s="39"/>
      <c r="BD157" s="39"/>
      <c r="BE157" s="39"/>
    </row>
  </sheetData>
  <sheetProtection sheet="1" formatColumns="0" formatRows="0" objects="1" scenarios="1" spinCount="100000" saltValue="k3lDxLCyerVTmJYzqSSHyTqS/e/Hh0XK5AJxw1P6WLowHBjMEe+ogzOE+5a0SjNoz7C0x+qsJExfUaK2Xipz0g==" hashValue="DIKo5jyEgAKKlRheIBSd+fFGXvOv1W90S5mu5UhUTK2mAG5kd2PfXMaAePmrHPQcNj61GQ/JZcYiw2+zKvkhDQ==" algorithmName="SHA-512" password="CC35"/>
  <mergeCells count="282">
    <mergeCell ref="BE5:BE34"/>
    <mergeCell ref="K5:AJ5"/>
    <mergeCell ref="K6:AJ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N101:AP101"/>
    <mergeCell ref="AG101:AM101"/>
    <mergeCell ref="AN102:AP102"/>
    <mergeCell ref="AG102:AM102"/>
    <mergeCell ref="AG103:AM103"/>
    <mergeCell ref="AN103:AP103"/>
    <mergeCell ref="AG104:AM104"/>
    <mergeCell ref="AN104:AP104"/>
    <mergeCell ref="AN105:AP105"/>
    <mergeCell ref="AG105:AM105"/>
    <mergeCell ref="AN106:AP106"/>
    <mergeCell ref="AG106:AM106"/>
    <mergeCell ref="AG107:AM107"/>
    <mergeCell ref="AN107:AP107"/>
    <mergeCell ref="AN108:AP108"/>
    <mergeCell ref="AG108:AM108"/>
    <mergeCell ref="AN109:AP109"/>
    <mergeCell ref="AG109:AM109"/>
    <mergeCell ref="AG110:AM110"/>
    <mergeCell ref="AN110:AP110"/>
    <mergeCell ref="AG111:AM111"/>
    <mergeCell ref="AN111:AP111"/>
    <mergeCell ref="AG112:AM112"/>
    <mergeCell ref="AN112:AP112"/>
    <mergeCell ref="AG113:AM113"/>
    <mergeCell ref="AN113:AP113"/>
    <mergeCell ref="AN114:AP114"/>
    <mergeCell ref="AG114:AM114"/>
    <mergeCell ref="AN115:AP115"/>
    <mergeCell ref="AG115:AM115"/>
    <mergeCell ref="AN116:AP116"/>
    <mergeCell ref="AG116:AM116"/>
    <mergeCell ref="AN117:AP117"/>
    <mergeCell ref="AG117:AM117"/>
    <mergeCell ref="AN118:AP118"/>
    <mergeCell ref="AG118:AM118"/>
    <mergeCell ref="AG119:AM119"/>
    <mergeCell ref="AN119:AP119"/>
    <mergeCell ref="AN120:AP120"/>
    <mergeCell ref="AG120:AM120"/>
    <mergeCell ref="AG121:AM121"/>
    <mergeCell ref="AN121:AP121"/>
    <mergeCell ref="AG122:AM122"/>
    <mergeCell ref="AN122:AP122"/>
    <mergeCell ref="AN123:AP123"/>
    <mergeCell ref="AG123:AM123"/>
    <mergeCell ref="AG124:AM124"/>
    <mergeCell ref="AN124:AP124"/>
    <mergeCell ref="AN125:AP125"/>
    <mergeCell ref="AG125:AM125"/>
    <mergeCell ref="AN126:AP126"/>
    <mergeCell ref="AG126:AM126"/>
    <mergeCell ref="AN127:AP127"/>
    <mergeCell ref="AG127:AM127"/>
    <mergeCell ref="AN128:AP128"/>
    <mergeCell ref="AG128:AM128"/>
    <mergeCell ref="AN129:AP129"/>
    <mergeCell ref="AG129:AM129"/>
    <mergeCell ref="AG130:AM130"/>
    <mergeCell ref="AN130:AP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G137:AM137"/>
    <mergeCell ref="AN137:AP137"/>
    <mergeCell ref="AG138:AM138"/>
    <mergeCell ref="AN138:AP138"/>
    <mergeCell ref="AN139:AP139"/>
    <mergeCell ref="AG139:AM139"/>
    <mergeCell ref="AG140:AM140"/>
    <mergeCell ref="AN140:AP140"/>
    <mergeCell ref="AG141:AM141"/>
    <mergeCell ref="AN141:AP141"/>
    <mergeCell ref="AG142:AM142"/>
    <mergeCell ref="AN142:AP142"/>
    <mergeCell ref="AN143:AP143"/>
    <mergeCell ref="AG143:AM143"/>
    <mergeCell ref="AN144:AP144"/>
    <mergeCell ref="AG144:AM144"/>
    <mergeCell ref="AG145:AM145"/>
    <mergeCell ref="AN145:AP145"/>
    <mergeCell ref="AN146:AP146"/>
    <mergeCell ref="AG146:AM146"/>
    <mergeCell ref="AN147:AP147"/>
    <mergeCell ref="AG147:AM147"/>
    <mergeCell ref="AN148:AP148"/>
    <mergeCell ref="AG148:AM148"/>
    <mergeCell ref="AN149:AP149"/>
    <mergeCell ref="AG149:AM149"/>
    <mergeCell ref="AN150:AP150"/>
    <mergeCell ref="AG150:AM150"/>
    <mergeCell ref="AN151:AP151"/>
    <mergeCell ref="AG151:AM151"/>
    <mergeCell ref="AN152:AP152"/>
    <mergeCell ref="AG152:AM152"/>
    <mergeCell ref="AN153:AP153"/>
    <mergeCell ref="AG153:AM153"/>
    <mergeCell ref="AN154:AP154"/>
    <mergeCell ref="AG154:AM154"/>
    <mergeCell ref="AN155:AP155"/>
    <mergeCell ref="AG155:AM155"/>
    <mergeCell ref="L85:AJ85"/>
    <mergeCell ref="C92:G92"/>
    <mergeCell ref="I92:AF92"/>
    <mergeCell ref="J95:AF95"/>
    <mergeCell ref="D95:H95"/>
    <mergeCell ref="K96:AF96"/>
    <mergeCell ref="E96:I96"/>
    <mergeCell ref="K97:AF97"/>
    <mergeCell ref="E97:I97"/>
    <mergeCell ref="K98:AF98"/>
    <mergeCell ref="E98:I98"/>
    <mergeCell ref="J99:AF99"/>
    <mergeCell ref="D99:H99"/>
    <mergeCell ref="K100:AF100"/>
    <mergeCell ref="E100:I100"/>
    <mergeCell ref="K101:AF101"/>
    <mergeCell ref="E101:I101"/>
    <mergeCell ref="K102:AF102"/>
    <mergeCell ref="E102:I102"/>
    <mergeCell ref="E103:I103"/>
    <mergeCell ref="K103:AF103"/>
    <mergeCell ref="AM87:AN87"/>
    <mergeCell ref="AM89:AP89"/>
    <mergeCell ref="AS89:AT91"/>
    <mergeCell ref="AM90:AP90"/>
    <mergeCell ref="AN92:AP92"/>
    <mergeCell ref="AG92:AM92"/>
    <mergeCell ref="AG95:AM95"/>
    <mergeCell ref="AN95:AP95"/>
    <mergeCell ref="AN96:AP96"/>
    <mergeCell ref="AG96:AM96"/>
    <mergeCell ref="AG97:AM97"/>
    <mergeCell ref="AN97:AP97"/>
    <mergeCell ref="AG98:AM98"/>
    <mergeCell ref="AN98:AP98"/>
    <mergeCell ref="AG99:AM99"/>
    <mergeCell ref="AN99:AP99"/>
    <mergeCell ref="AN100:AP100"/>
    <mergeCell ref="AG100:AM100"/>
    <mergeCell ref="AG94:AM94"/>
    <mergeCell ref="AN94:AP94"/>
    <mergeCell ref="K104:AF104"/>
    <mergeCell ref="E104:I104"/>
    <mergeCell ref="K105:AF105"/>
    <mergeCell ref="E105:I105"/>
    <mergeCell ref="K106:AF106"/>
    <mergeCell ref="E106:I106"/>
    <mergeCell ref="K107:AF107"/>
    <mergeCell ref="E107:I107"/>
    <mergeCell ref="E108:I108"/>
    <mergeCell ref="K108:AF108"/>
    <mergeCell ref="J109:AF109"/>
    <mergeCell ref="D109:H109"/>
    <mergeCell ref="E110:I110"/>
    <mergeCell ref="K110:AF110"/>
    <mergeCell ref="L111:AF111"/>
    <mergeCell ref="F111:J111"/>
    <mergeCell ref="L112:AF112"/>
    <mergeCell ref="F112:J112"/>
    <mergeCell ref="E113:I113"/>
    <mergeCell ref="K113:AF113"/>
    <mergeCell ref="F114:J114"/>
    <mergeCell ref="L114:AF114"/>
    <mergeCell ref="L115:AF115"/>
    <mergeCell ref="F115:J115"/>
    <mergeCell ref="K116:AF116"/>
    <mergeCell ref="E116:I116"/>
    <mergeCell ref="K117:AF117"/>
    <mergeCell ref="E117:I117"/>
    <mergeCell ref="E118:I118"/>
    <mergeCell ref="K118:AF118"/>
    <mergeCell ref="L119:AF119"/>
    <mergeCell ref="F119:J119"/>
    <mergeCell ref="F120:J120"/>
    <mergeCell ref="L120:AF120"/>
    <mergeCell ref="K121:AF121"/>
    <mergeCell ref="E121:I121"/>
    <mergeCell ref="F122:J122"/>
    <mergeCell ref="L122:AF122"/>
    <mergeCell ref="L123:AF123"/>
    <mergeCell ref="F123:J123"/>
    <mergeCell ref="K124:AF124"/>
    <mergeCell ref="E124:I124"/>
    <mergeCell ref="F125:J125"/>
    <mergeCell ref="L125:AF125"/>
    <mergeCell ref="F126:J126"/>
    <mergeCell ref="L126:AF126"/>
    <mergeCell ref="K127:AF127"/>
    <mergeCell ref="E127:I127"/>
    <mergeCell ref="K128:AF128"/>
    <mergeCell ref="E128:I128"/>
    <mergeCell ref="E129:I129"/>
    <mergeCell ref="K129:AF129"/>
    <mergeCell ref="F130:J130"/>
    <mergeCell ref="L130:AF130"/>
    <mergeCell ref="L131:AF131"/>
    <mergeCell ref="F131:J131"/>
    <mergeCell ref="E132:I132"/>
    <mergeCell ref="K132:AF132"/>
    <mergeCell ref="J133:AF133"/>
    <mergeCell ref="D133:H133"/>
    <mergeCell ref="K134:AF134"/>
    <mergeCell ref="E134:I134"/>
    <mergeCell ref="L135:AF135"/>
    <mergeCell ref="F135:J135"/>
    <mergeCell ref="F136:J136"/>
    <mergeCell ref="L136:AF136"/>
    <mergeCell ref="E137:I137"/>
    <mergeCell ref="K137:AF137"/>
    <mergeCell ref="L138:AF138"/>
    <mergeCell ref="F138:J138"/>
    <mergeCell ref="L139:AF139"/>
    <mergeCell ref="F139:J139"/>
    <mergeCell ref="F140:J140"/>
    <mergeCell ref="L140:AF140"/>
    <mergeCell ref="L141:AF141"/>
    <mergeCell ref="F141:J141"/>
    <mergeCell ref="L142:AF142"/>
    <mergeCell ref="F142:J142"/>
    <mergeCell ref="L143:AF143"/>
    <mergeCell ref="F143:J143"/>
    <mergeCell ref="F144:J144"/>
    <mergeCell ref="L144:AF144"/>
    <mergeCell ref="L145:AF145"/>
    <mergeCell ref="F145:J145"/>
    <mergeCell ref="L146:AF146"/>
    <mergeCell ref="F146:J146"/>
    <mergeCell ref="F147:J147"/>
    <mergeCell ref="L147:AF147"/>
    <mergeCell ref="F148:J148"/>
    <mergeCell ref="L148:AF148"/>
    <mergeCell ref="E149:I149"/>
    <mergeCell ref="K149:AF149"/>
    <mergeCell ref="F150:J150"/>
    <mergeCell ref="L150:AF150"/>
    <mergeCell ref="L151:AF151"/>
    <mergeCell ref="F151:J151"/>
    <mergeCell ref="E152:I152"/>
    <mergeCell ref="K152:AF152"/>
    <mergeCell ref="F153:J153"/>
    <mergeCell ref="L153:AF153"/>
    <mergeCell ref="F154:J154"/>
    <mergeCell ref="L154:AF154"/>
    <mergeCell ref="D155:H155"/>
    <mergeCell ref="J155:AF155"/>
  </mergeCells>
  <hyperlinks>
    <hyperlink ref="A96" location="'PS 01.1 - Venkovní prvky'!C2" display="/"/>
    <hyperlink ref="A97" location="'PS 01.2 - Kabelizace'!C2" display="/"/>
    <hyperlink ref="A98" location="'PS 01.3 - URS - Zemní práce'!C2" display="/"/>
    <hyperlink ref="A100" location="'SO 01.1 - ŽST Blatec, výh...'!C2" display="/"/>
    <hyperlink ref="A101" location="'SO 01.2 - ŽST Blatec, kol...'!C2" display="/"/>
    <hyperlink ref="A102" location="'SO 01.3 - Blatec - Olomou...'!C2" display="/"/>
    <hyperlink ref="A103" location="'SO 01.4 - Blatec - Olomou...'!C2" display="/"/>
    <hyperlink ref="A104" location="'SO 01.5 - Zastávka Kožuša...'!C2" display="/"/>
    <hyperlink ref="A105" location="'SO 01.6 - Zastávka kožuša...'!C2" display="/"/>
    <hyperlink ref="A106" location="'SO 01.7 - Přejezdy'!C2" display="/"/>
    <hyperlink ref="A107" location="'SO 01.8 - Výstroj trati'!C2" display="/"/>
    <hyperlink ref="A108" location="'SO 01.9 - Následné podbití'!C2" display="/"/>
    <hyperlink ref="A111" location="'SO 02.12.1 - Železniční s...'!C2" display="/"/>
    <hyperlink ref="A112" location="'SO 02.12.2 - Propustek'!C2" display="/"/>
    <hyperlink ref="A114" location="'SO 02.2.1 - Železniční sv...'!C2" display="/"/>
    <hyperlink ref="A115" location="'SO 02.2.2 - Most'!C2" display="/"/>
    <hyperlink ref="A116" location="'SO 02.3 - Propustek v km ...'!C2" display="/"/>
    <hyperlink ref="A117" location="'SO 02.4 - Propustek v km ...'!C2" display="/"/>
    <hyperlink ref="A119" location="'SO 02.5.1 - Železniční sv...'!C2" display="/"/>
    <hyperlink ref="A120" location="'SO 02.5.2 - Most'!C2" display="/"/>
    <hyperlink ref="A122" location="'SO 02.6.1 - Železniční sv...'!C2" display="/"/>
    <hyperlink ref="A123" location="'SO 02.6.2 - Most'!C2" display="/"/>
    <hyperlink ref="A125" location="'SO 02.7.1 - Železniční sv...'!C2" display="/"/>
    <hyperlink ref="A126" location="'SO 02.7.2 - Propustek'!C2" display="/"/>
    <hyperlink ref="A127" location="'SO 02.8 - Propustek v km ...'!C2" display="/"/>
    <hyperlink ref="A128" location="'SO 02.9 - Propustek v km ...'!C2" display="/"/>
    <hyperlink ref="A130" location="'SO 2.10.1 - Železniční sv...'!C2" display="/"/>
    <hyperlink ref="A131" location="'SO 2.10.2 - Most'!C2" display="/"/>
    <hyperlink ref="A132" location="'SO 02.11 - Propustek v km...'!C2" display="/"/>
    <hyperlink ref="A135" location="'SO 03.1 - t.ú. Blatec – O...'!C2" display="/"/>
    <hyperlink ref="A136" location="'SO 03.2 -  t.ú. Blatec – ...'!C2" display="/"/>
    <hyperlink ref="A138" location="'PS 03.8 - žst. Blatec - d...'!C2" display="/"/>
    <hyperlink ref="A139" location="'PS 03.81 - žst. Blatec - ...'!C2" display="/"/>
    <hyperlink ref="A140" location="'SO 03.3 - žst. Blatec - D...'!C2" display="/"/>
    <hyperlink ref="A141" location="'SO 03.31 - Stavební práce...'!C2" display="/"/>
    <hyperlink ref="A142" location="'SO 03.4 - žst. Blatec - u...'!C2" display="/"/>
    <hyperlink ref="A143" location="'SO 03.5 - žst. Blatec - v...'!C2" display="/"/>
    <hyperlink ref="A144" location="'SO 03.51 - Stavební práce...'!C2" display="/"/>
    <hyperlink ref="A145" location="'SO 03.6 - žst. Blatec - e...'!C2" display="/"/>
    <hyperlink ref="A146" location="'SO 03.61 - Stavební práce...'!C2" display="/"/>
    <hyperlink ref="A147" location="'SO03.7 - žst. Blatec - ka...'!C2" display="/"/>
    <hyperlink ref="A148" location="'SO03.71 - Stavební práce ...'!C2" display="/"/>
    <hyperlink ref="A150" location="'SO03-SUOŽI - žst. Blatec ...'!C2" display="/"/>
    <hyperlink ref="A151" location="'SO03-URS - žst. Blatec – ...'!C2" display="/"/>
    <hyperlink ref="A153" location="'SO03.13 - t.ú. Blatec - O...'!C2" display="/"/>
    <hyperlink ref="A154" location="'SO03.131 - Stavební práce...'!C2" display="/"/>
    <hyperlink ref="A155" location="'VON - Vedlejší a ostatní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89</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262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264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ROUND((SUM(BE121:BE157)),  2)</f>
        <v>0</v>
      </c>
      <c r="G35" s="39"/>
      <c r="H35" s="39"/>
      <c r="I35" s="166">
        <v>0.20999999999999999</v>
      </c>
      <c r="J35" s="165">
        <f>ROUND(((SUM(BE121:BE157))*I35),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ROUND((SUM(BF121:BF157)),  2)</f>
        <v>0</v>
      </c>
      <c r="G36" s="39"/>
      <c r="H36" s="39"/>
      <c r="I36" s="166">
        <v>0.12</v>
      </c>
      <c r="J36" s="165">
        <f>ROUND(((SUM(BF121:BF157))*I36),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ROUND((SUM(BG121:BG157)),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ROUND((SUM(BH121:BH157)),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ROUND((SUM(BI121:BI157)),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262</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PS 01.1 - Venkovní prvky</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270</v>
      </c>
      <c r="E99" s="193"/>
      <c r="F99" s="193"/>
      <c r="G99" s="193"/>
      <c r="H99" s="193"/>
      <c r="I99" s="193"/>
      <c r="J99" s="194">
        <f>J122</f>
        <v>0</v>
      </c>
      <c r="K99" s="191"/>
      <c r="L99" s="195"/>
      <c r="S99" s="9"/>
      <c r="T99" s="9"/>
      <c r="U99" s="9"/>
      <c r="V99" s="9"/>
      <c r="W99" s="9"/>
      <c r="X99" s="9"/>
      <c r="Y99" s="9"/>
      <c r="Z99" s="9"/>
      <c r="AA99" s="9"/>
      <c r="AB99" s="9"/>
      <c r="AC99" s="9"/>
      <c r="AD99" s="9"/>
      <c r="AE99" s="9"/>
    </row>
    <row r="100" hidden="1"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hidden="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2" hidden="1"/>
    <row r="103" hidden="1"/>
    <row r="104" hidden="1"/>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271</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5" t="str">
        <f>E7</f>
        <v>Prostá rekonstrukce trati v úseku Olomouc - Blatec</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261</v>
      </c>
      <c r="D110" s="23"/>
      <c r="E110" s="23"/>
      <c r="F110" s="23"/>
      <c r="G110" s="23"/>
      <c r="H110" s="23"/>
      <c r="I110" s="23"/>
      <c r="J110" s="23"/>
      <c r="K110" s="23"/>
      <c r="L110" s="21"/>
    </row>
    <row r="111" s="2" customFormat="1" ht="16.5" customHeight="1">
      <c r="A111" s="39"/>
      <c r="B111" s="40"/>
      <c r="C111" s="41"/>
      <c r="D111" s="41"/>
      <c r="E111" s="185" t="s">
        <v>262</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263</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PS 01.1 - Venkovní prvky</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20. 1. 2025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Správa železnic, státní organizace</v>
      </c>
      <c r="G117" s="41"/>
      <c r="H117" s="41"/>
      <c r="I117" s="33" t="s">
        <v>30</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28</v>
      </c>
      <c r="D118" s="41"/>
      <c r="E118" s="41"/>
      <c r="F118" s="28" t="str">
        <f>IF(E20="","",E20)</f>
        <v>Vyplň údaj</v>
      </c>
      <c r="G118" s="41"/>
      <c r="H118" s="41"/>
      <c r="I118" s="33" t="s">
        <v>33</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0" customFormat="1" ht="29.28" customHeight="1">
      <c r="A120" s="196"/>
      <c r="B120" s="197"/>
      <c r="C120" s="198" t="s">
        <v>272</v>
      </c>
      <c r="D120" s="199" t="s">
        <v>60</v>
      </c>
      <c r="E120" s="199" t="s">
        <v>56</v>
      </c>
      <c r="F120" s="199" t="s">
        <v>57</v>
      </c>
      <c r="G120" s="199" t="s">
        <v>273</v>
      </c>
      <c r="H120" s="199" t="s">
        <v>274</v>
      </c>
      <c r="I120" s="199" t="s">
        <v>275</v>
      </c>
      <c r="J120" s="199" t="s">
        <v>267</v>
      </c>
      <c r="K120" s="200" t="s">
        <v>276</v>
      </c>
      <c r="L120" s="201"/>
      <c r="M120" s="101" t="s">
        <v>1</v>
      </c>
      <c r="N120" s="102" t="s">
        <v>39</v>
      </c>
      <c r="O120" s="102" t="s">
        <v>277</v>
      </c>
      <c r="P120" s="102" t="s">
        <v>278</v>
      </c>
      <c r="Q120" s="102" t="s">
        <v>279</v>
      </c>
      <c r="R120" s="102" t="s">
        <v>280</v>
      </c>
      <c r="S120" s="102" t="s">
        <v>281</v>
      </c>
      <c r="T120" s="103" t="s">
        <v>282</v>
      </c>
      <c r="U120" s="196"/>
      <c r="V120" s="196"/>
      <c r="W120" s="196"/>
      <c r="X120" s="196"/>
      <c r="Y120" s="196"/>
      <c r="Z120" s="196"/>
      <c r="AA120" s="196"/>
      <c r="AB120" s="196"/>
      <c r="AC120" s="196"/>
      <c r="AD120" s="196"/>
      <c r="AE120" s="196"/>
    </row>
    <row r="121" s="2" customFormat="1" ht="22.8" customHeight="1">
      <c r="A121" s="39"/>
      <c r="B121" s="40"/>
      <c r="C121" s="108" t="s">
        <v>283</v>
      </c>
      <c r="D121" s="41"/>
      <c r="E121" s="41"/>
      <c r="F121" s="41"/>
      <c r="G121" s="41"/>
      <c r="H121" s="41"/>
      <c r="I121" s="41"/>
      <c r="J121" s="202">
        <f>BK121</f>
        <v>0</v>
      </c>
      <c r="K121" s="41"/>
      <c r="L121" s="45"/>
      <c r="M121" s="104"/>
      <c r="N121" s="203"/>
      <c r="O121" s="105"/>
      <c r="P121" s="204">
        <f>P122</f>
        <v>0</v>
      </c>
      <c r="Q121" s="105"/>
      <c r="R121" s="204">
        <f>R122</f>
        <v>0</v>
      </c>
      <c r="S121" s="105"/>
      <c r="T121" s="205">
        <f>T122</f>
        <v>0</v>
      </c>
      <c r="U121" s="39"/>
      <c r="V121" s="39"/>
      <c r="W121" s="39"/>
      <c r="X121" s="39"/>
      <c r="Y121" s="39"/>
      <c r="Z121" s="39"/>
      <c r="AA121" s="39"/>
      <c r="AB121" s="39"/>
      <c r="AC121" s="39"/>
      <c r="AD121" s="39"/>
      <c r="AE121" s="39"/>
      <c r="AT121" s="18" t="s">
        <v>74</v>
      </c>
      <c r="AU121" s="18" t="s">
        <v>269</v>
      </c>
      <c r="BK121" s="206">
        <f>BK122</f>
        <v>0</v>
      </c>
    </row>
    <row r="122" s="11" customFormat="1" ht="25.92" customHeight="1">
      <c r="A122" s="11"/>
      <c r="B122" s="207"/>
      <c r="C122" s="208"/>
      <c r="D122" s="209" t="s">
        <v>74</v>
      </c>
      <c r="E122" s="210" t="s">
        <v>284</v>
      </c>
      <c r="F122" s="210" t="s">
        <v>285</v>
      </c>
      <c r="G122" s="208"/>
      <c r="H122" s="208"/>
      <c r="I122" s="211"/>
      <c r="J122" s="212">
        <f>BK122</f>
        <v>0</v>
      </c>
      <c r="K122" s="208"/>
      <c r="L122" s="213"/>
      <c r="M122" s="214"/>
      <c r="N122" s="215"/>
      <c r="O122" s="215"/>
      <c r="P122" s="216">
        <f>SUM(P123:P157)</f>
        <v>0</v>
      </c>
      <c r="Q122" s="215"/>
      <c r="R122" s="216">
        <f>SUM(R123:R157)</f>
        <v>0</v>
      </c>
      <c r="S122" s="215"/>
      <c r="T122" s="217">
        <f>SUM(T123:T157)</f>
        <v>0</v>
      </c>
      <c r="U122" s="11"/>
      <c r="V122" s="11"/>
      <c r="W122" s="11"/>
      <c r="X122" s="11"/>
      <c r="Y122" s="11"/>
      <c r="Z122" s="11"/>
      <c r="AA122" s="11"/>
      <c r="AB122" s="11"/>
      <c r="AC122" s="11"/>
      <c r="AD122" s="11"/>
      <c r="AE122" s="11"/>
      <c r="AR122" s="218" t="s">
        <v>286</v>
      </c>
      <c r="AT122" s="219" t="s">
        <v>74</v>
      </c>
      <c r="AU122" s="219" t="s">
        <v>75</v>
      </c>
      <c r="AY122" s="218" t="s">
        <v>287</v>
      </c>
      <c r="BK122" s="220">
        <f>SUM(BK123:BK157)</f>
        <v>0</v>
      </c>
    </row>
    <row r="123" s="2" customFormat="1" ht="16.5" customHeight="1">
      <c r="A123" s="39"/>
      <c r="B123" s="40"/>
      <c r="C123" s="221" t="s">
        <v>82</v>
      </c>
      <c r="D123" s="221" t="s">
        <v>288</v>
      </c>
      <c r="E123" s="222" t="s">
        <v>289</v>
      </c>
      <c r="F123" s="223" t="s">
        <v>290</v>
      </c>
      <c r="G123" s="224" t="s">
        <v>291</v>
      </c>
      <c r="H123" s="225">
        <v>1</v>
      </c>
      <c r="I123" s="226"/>
      <c r="J123" s="227">
        <f>ROUND(I123*H123,2)</f>
        <v>0</v>
      </c>
      <c r="K123" s="223" t="s">
        <v>292</v>
      </c>
      <c r="L123" s="45"/>
      <c r="M123" s="228" t="s">
        <v>1</v>
      </c>
      <c r="N123" s="229" t="s">
        <v>40</v>
      </c>
      <c r="O123" s="92"/>
      <c r="P123" s="230">
        <f>O123*H123</f>
        <v>0</v>
      </c>
      <c r="Q123" s="230">
        <v>0</v>
      </c>
      <c r="R123" s="230">
        <f>Q123*H123</f>
        <v>0</v>
      </c>
      <c r="S123" s="230">
        <v>0</v>
      </c>
      <c r="T123" s="231">
        <f>S123*H123</f>
        <v>0</v>
      </c>
      <c r="U123" s="39"/>
      <c r="V123" s="39"/>
      <c r="W123" s="39"/>
      <c r="X123" s="39"/>
      <c r="Y123" s="39"/>
      <c r="Z123" s="39"/>
      <c r="AA123" s="39"/>
      <c r="AB123" s="39"/>
      <c r="AC123" s="39"/>
      <c r="AD123" s="39"/>
      <c r="AE123" s="39"/>
      <c r="AR123" s="232" t="s">
        <v>82</v>
      </c>
      <c r="AT123" s="232" t="s">
        <v>288</v>
      </c>
      <c r="AU123" s="232" t="s">
        <v>82</v>
      </c>
      <c r="AY123" s="18" t="s">
        <v>287</v>
      </c>
      <c r="BE123" s="233">
        <f>IF(N123="základní",J123,0)</f>
        <v>0</v>
      </c>
      <c r="BF123" s="233">
        <f>IF(N123="snížená",J123,0)</f>
        <v>0</v>
      </c>
      <c r="BG123" s="233">
        <f>IF(N123="zákl. přenesená",J123,0)</f>
        <v>0</v>
      </c>
      <c r="BH123" s="233">
        <f>IF(N123="sníž. přenesená",J123,0)</f>
        <v>0</v>
      </c>
      <c r="BI123" s="233">
        <f>IF(N123="nulová",J123,0)</f>
        <v>0</v>
      </c>
      <c r="BJ123" s="18" t="s">
        <v>82</v>
      </c>
      <c r="BK123" s="233">
        <f>ROUND(I123*H123,2)</f>
        <v>0</v>
      </c>
      <c r="BL123" s="18" t="s">
        <v>82</v>
      </c>
      <c r="BM123" s="232" t="s">
        <v>293</v>
      </c>
    </row>
    <row r="124" s="2" customFormat="1" ht="16.5" customHeight="1">
      <c r="A124" s="39"/>
      <c r="B124" s="40"/>
      <c r="C124" s="221" t="s">
        <v>84</v>
      </c>
      <c r="D124" s="221" t="s">
        <v>288</v>
      </c>
      <c r="E124" s="222" t="s">
        <v>294</v>
      </c>
      <c r="F124" s="223" t="s">
        <v>295</v>
      </c>
      <c r="G124" s="224" t="s">
        <v>291</v>
      </c>
      <c r="H124" s="225">
        <v>1</v>
      </c>
      <c r="I124" s="226"/>
      <c r="J124" s="227">
        <f>ROUND(I124*H124,2)</f>
        <v>0</v>
      </c>
      <c r="K124" s="223" t="s">
        <v>292</v>
      </c>
      <c r="L124" s="45"/>
      <c r="M124" s="228" t="s">
        <v>1</v>
      </c>
      <c r="N124" s="229" t="s">
        <v>40</v>
      </c>
      <c r="O124" s="92"/>
      <c r="P124" s="230">
        <f>O124*H124</f>
        <v>0</v>
      </c>
      <c r="Q124" s="230">
        <v>0</v>
      </c>
      <c r="R124" s="230">
        <f>Q124*H124</f>
        <v>0</v>
      </c>
      <c r="S124" s="230">
        <v>0</v>
      </c>
      <c r="T124" s="231">
        <f>S124*H124</f>
        <v>0</v>
      </c>
      <c r="U124" s="39"/>
      <c r="V124" s="39"/>
      <c r="W124" s="39"/>
      <c r="X124" s="39"/>
      <c r="Y124" s="39"/>
      <c r="Z124" s="39"/>
      <c r="AA124" s="39"/>
      <c r="AB124" s="39"/>
      <c r="AC124" s="39"/>
      <c r="AD124" s="39"/>
      <c r="AE124" s="39"/>
      <c r="AR124" s="232" t="s">
        <v>82</v>
      </c>
      <c r="AT124" s="232" t="s">
        <v>288</v>
      </c>
      <c r="AU124" s="232" t="s">
        <v>82</v>
      </c>
      <c r="AY124" s="18" t="s">
        <v>287</v>
      </c>
      <c r="BE124" s="233">
        <f>IF(N124="základní",J124,0)</f>
        <v>0</v>
      </c>
      <c r="BF124" s="233">
        <f>IF(N124="snížená",J124,0)</f>
        <v>0</v>
      </c>
      <c r="BG124" s="233">
        <f>IF(N124="zákl. přenesená",J124,0)</f>
        <v>0</v>
      </c>
      <c r="BH124" s="233">
        <f>IF(N124="sníž. přenesená",J124,0)</f>
        <v>0</v>
      </c>
      <c r="BI124" s="233">
        <f>IF(N124="nulová",J124,0)</f>
        <v>0</v>
      </c>
      <c r="BJ124" s="18" t="s">
        <v>82</v>
      </c>
      <c r="BK124" s="233">
        <f>ROUND(I124*H124,2)</f>
        <v>0</v>
      </c>
      <c r="BL124" s="18" t="s">
        <v>82</v>
      </c>
      <c r="BM124" s="232" t="s">
        <v>296</v>
      </c>
    </row>
    <row r="125" s="2" customFormat="1" ht="16.5" customHeight="1">
      <c r="A125" s="39"/>
      <c r="B125" s="40"/>
      <c r="C125" s="221" t="s">
        <v>135</v>
      </c>
      <c r="D125" s="221" t="s">
        <v>288</v>
      </c>
      <c r="E125" s="222" t="s">
        <v>297</v>
      </c>
      <c r="F125" s="223" t="s">
        <v>298</v>
      </c>
      <c r="G125" s="224" t="s">
        <v>291</v>
      </c>
      <c r="H125" s="225">
        <v>6</v>
      </c>
      <c r="I125" s="226"/>
      <c r="J125" s="227">
        <f>ROUND(I125*H125,2)</f>
        <v>0</v>
      </c>
      <c r="K125" s="223" t="s">
        <v>292</v>
      </c>
      <c r="L125" s="45"/>
      <c r="M125" s="228" t="s">
        <v>1</v>
      </c>
      <c r="N125" s="229" t="s">
        <v>40</v>
      </c>
      <c r="O125" s="92"/>
      <c r="P125" s="230">
        <f>O125*H125</f>
        <v>0</v>
      </c>
      <c r="Q125" s="230">
        <v>0</v>
      </c>
      <c r="R125" s="230">
        <f>Q125*H125</f>
        <v>0</v>
      </c>
      <c r="S125" s="230">
        <v>0</v>
      </c>
      <c r="T125" s="231">
        <f>S125*H125</f>
        <v>0</v>
      </c>
      <c r="U125" s="39"/>
      <c r="V125" s="39"/>
      <c r="W125" s="39"/>
      <c r="X125" s="39"/>
      <c r="Y125" s="39"/>
      <c r="Z125" s="39"/>
      <c r="AA125" s="39"/>
      <c r="AB125" s="39"/>
      <c r="AC125" s="39"/>
      <c r="AD125" s="39"/>
      <c r="AE125" s="39"/>
      <c r="AR125" s="232" t="s">
        <v>82</v>
      </c>
      <c r="AT125" s="232" t="s">
        <v>288</v>
      </c>
      <c r="AU125" s="232" t="s">
        <v>82</v>
      </c>
      <c r="AY125" s="18" t="s">
        <v>287</v>
      </c>
      <c r="BE125" s="233">
        <f>IF(N125="základní",J125,0)</f>
        <v>0</v>
      </c>
      <c r="BF125" s="233">
        <f>IF(N125="snížená",J125,0)</f>
        <v>0</v>
      </c>
      <c r="BG125" s="233">
        <f>IF(N125="zákl. přenesená",J125,0)</f>
        <v>0</v>
      </c>
      <c r="BH125" s="233">
        <f>IF(N125="sníž. přenesená",J125,0)</f>
        <v>0</v>
      </c>
      <c r="BI125" s="233">
        <f>IF(N125="nulová",J125,0)</f>
        <v>0</v>
      </c>
      <c r="BJ125" s="18" t="s">
        <v>82</v>
      </c>
      <c r="BK125" s="233">
        <f>ROUND(I125*H125,2)</f>
        <v>0</v>
      </c>
      <c r="BL125" s="18" t="s">
        <v>82</v>
      </c>
      <c r="BM125" s="232" t="s">
        <v>299</v>
      </c>
    </row>
    <row r="126" s="2" customFormat="1" ht="16.5" customHeight="1">
      <c r="A126" s="39"/>
      <c r="B126" s="40"/>
      <c r="C126" s="221" t="s">
        <v>286</v>
      </c>
      <c r="D126" s="221" t="s">
        <v>288</v>
      </c>
      <c r="E126" s="222" t="s">
        <v>300</v>
      </c>
      <c r="F126" s="223" t="s">
        <v>301</v>
      </c>
      <c r="G126" s="224" t="s">
        <v>291</v>
      </c>
      <c r="H126" s="225">
        <v>6</v>
      </c>
      <c r="I126" s="226"/>
      <c r="J126" s="227">
        <f>ROUND(I126*H126,2)</f>
        <v>0</v>
      </c>
      <c r="K126" s="223" t="s">
        <v>292</v>
      </c>
      <c r="L126" s="45"/>
      <c r="M126" s="228" t="s">
        <v>1</v>
      </c>
      <c r="N126" s="229" t="s">
        <v>40</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82</v>
      </c>
      <c r="AT126" s="232" t="s">
        <v>288</v>
      </c>
      <c r="AU126" s="232" t="s">
        <v>82</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82</v>
      </c>
      <c r="BM126" s="232" t="s">
        <v>302</v>
      </c>
    </row>
    <row r="127" s="2" customFormat="1" ht="16.5" customHeight="1">
      <c r="A127" s="39"/>
      <c r="B127" s="40"/>
      <c r="C127" s="221" t="s">
        <v>303</v>
      </c>
      <c r="D127" s="221" t="s">
        <v>288</v>
      </c>
      <c r="E127" s="222" t="s">
        <v>304</v>
      </c>
      <c r="F127" s="223" t="s">
        <v>305</v>
      </c>
      <c r="G127" s="224" t="s">
        <v>291</v>
      </c>
      <c r="H127" s="225">
        <v>6</v>
      </c>
      <c r="I127" s="226"/>
      <c r="J127" s="227">
        <f>ROUND(I127*H127,2)</f>
        <v>0</v>
      </c>
      <c r="K127" s="223" t="s">
        <v>292</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82</v>
      </c>
      <c r="AT127" s="232" t="s">
        <v>288</v>
      </c>
      <c r="AU127" s="232" t="s">
        <v>82</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82</v>
      </c>
      <c r="BM127" s="232" t="s">
        <v>306</v>
      </c>
    </row>
    <row r="128" s="2" customFormat="1" ht="16.5" customHeight="1">
      <c r="A128" s="39"/>
      <c r="B128" s="40"/>
      <c r="C128" s="221" t="s">
        <v>307</v>
      </c>
      <c r="D128" s="221" t="s">
        <v>288</v>
      </c>
      <c r="E128" s="222" t="s">
        <v>308</v>
      </c>
      <c r="F128" s="223" t="s">
        <v>309</v>
      </c>
      <c r="G128" s="224" t="s">
        <v>291</v>
      </c>
      <c r="H128" s="225">
        <v>2</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82</v>
      </c>
      <c r="AT128" s="232" t="s">
        <v>288</v>
      </c>
      <c r="AU128" s="232" t="s">
        <v>82</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82</v>
      </c>
      <c r="BM128" s="232" t="s">
        <v>310</v>
      </c>
    </row>
    <row r="129" s="2" customFormat="1" ht="16.5" customHeight="1">
      <c r="A129" s="39"/>
      <c r="B129" s="40"/>
      <c r="C129" s="221" t="s">
        <v>311</v>
      </c>
      <c r="D129" s="221" t="s">
        <v>288</v>
      </c>
      <c r="E129" s="222" t="s">
        <v>312</v>
      </c>
      <c r="F129" s="223" t="s">
        <v>313</v>
      </c>
      <c r="G129" s="224" t="s">
        <v>291</v>
      </c>
      <c r="H129" s="225">
        <v>22</v>
      </c>
      <c r="I129" s="226"/>
      <c r="J129" s="227">
        <f>ROUND(I129*H129,2)</f>
        <v>0</v>
      </c>
      <c r="K129" s="223" t="s">
        <v>292</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82</v>
      </c>
      <c r="AT129" s="232" t="s">
        <v>288</v>
      </c>
      <c r="AU129" s="232" t="s">
        <v>82</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82</v>
      </c>
      <c r="BM129" s="232" t="s">
        <v>314</v>
      </c>
    </row>
    <row r="130" s="2" customFormat="1" ht="16.5" customHeight="1">
      <c r="A130" s="39"/>
      <c r="B130" s="40"/>
      <c r="C130" s="221" t="s">
        <v>315</v>
      </c>
      <c r="D130" s="221" t="s">
        <v>288</v>
      </c>
      <c r="E130" s="222" t="s">
        <v>316</v>
      </c>
      <c r="F130" s="223" t="s">
        <v>317</v>
      </c>
      <c r="G130" s="224" t="s">
        <v>291</v>
      </c>
      <c r="H130" s="225">
        <v>22</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82</v>
      </c>
      <c r="AT130" s="232" t="s">
        <v>288</v>
      </c>
      <c r="AU130" s="232" t="s">
        <v>82</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82</v>
      </c>
      <c r="BM130" s="232" t="s">
        <v>318</v>
      </c>
    </row>
    <row r="131" s="2" customFormat="1" ht="16.5" customHeight="1">
      <c r="A131" s="39"/>
      <c r="B131" s="40"/>
      <c r="C131" s="221" t="s">
        <v>319</v>
      </c>
      <c r="D131" s="221" t="s">
        <v>288</v>
      </c>
      <c r="E131" s="222" t="s">
        <v>320</v>
      </c>
      <c r="F131" s="223" t="s">
        <v>321</v>
      </c>
      <c r="G131" s="224" t="s">
        <v>291</v>
      </c>
      <c r="H131" s="225">
        <v>12</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82</v>
      </c>
      <c r="AT131" s="232" t="s">
        <v>288</v>
      </c>
      <c r="AU131" s="232" t="s">
        <v>82</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82</v>
      </c>
      <c r="BM131" s="232" t="s">
        <v>322</v>
      </c>
    </row>
    <row r="132" s="2" customFormat="1" ht="16.5" customHeight="1">
      <c r="A132" s="39"/>
      <c r="B132" s="40"/>
      <c r="C132" s="221" t="s">
        <v>323</v>
      </c>
      <c r="D132" s="221" t="s">
        <v>288</v>
      </c>
      <c r="E132" s="222" t="s">
        <v>324</v>
      </c>
      <c r="F132" s="223" t="s">
        <v>325</v>
      </c>
      <c r="G132" s="224" t="s">
        <v>291</v>
      </c>
      <c r="H132" s="225">
        <v>116</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82</v>
      </c>
      <c r="AT132" s="232" t="s">
        <v>288</v>
      </c>
      <c r="AU132" s="232" t="s">
        <v>82</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82</v>
      </c>
      <c r="BM132" s="232" t="s">
        <v>326</v>
      </c>
    </row>
    <row r="133" s="2" customFormat="1" ht="16.5" customHeight="1">
      <c r="A133" s="39"/>
      <c r="B133" s="40"/>
      <c r="C133" s="221" t="s">
        <v>327</v>
      </c>
      <c r="D133" s="221" t="s">
        <v>288</v>
      </c>
      <c r="E133" s="222" t="s">
        <v>328</v>
      </c>
      <c r="F133" s="223" t="s">
        <v>329</v>
      </c>
      <c r="G133" s="224" t="s">
        <v>291</v>
      </c>
      <c r="H133" s="225">
        <v>12</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82</v>
      </c>
      <c r="AT133" s="232" t="s">
        <v>288</v>
      </c>
      <c r="AU133" s="232" t="s">
        <v>82</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82</v>
      </c>
      <c r="BM133" s="232" t="s">
        <v>330</v>
      </c>
    </row>
    <row r="134" s="2" customFormat="1" ht="16.5" customHeight="1">
      <c r="A134" s="39"/>
      <c r="B134" s="40"/>
      <c r="C134" s="221" t="s">
        <v>8</v>
      </c>
      <c r="D134" s="221" t="s">
        <v>288</v>
      </c>
      <c r="E134" s="222" t="s">
        <v>331</v>
      </c>
      <c r="F134" s="223" t="s">
        <v>332</v>
      </c>
      <c r="G134" s="224" t="s">
        <v>291</v>
      </c>
      <c r="H134" s="225">
        <v>12</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82</v>
      </c>
      <c r="AT134" s="232" t="s">
        <v>288</v>
      </c>
      <c r="AU134" s="232" t="s">
        <v>82</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82</v>
      </c>
      <c r="BM134" s="232" t="s">
        <v>333</v>
      </c>
    </row>
    <row r="135" s="2" customFormat="1" ht="16.5" customHeight="1">
      <c r="A135" s="39"/>
      <c r="B135" s="40"/>
      <c r="C135" s="221" t="s">
        <v>334</v>
      </c>
      <c r="D135" s="221" t="s">
        <v>288</v>
      </c>
      <c r="E135" s="222" t="s">
        <v>335</v>
      </c>
      <c r="F135" s="223" t="s">
        <v>336</v>
      </c>
      <c r="G135" s="224" t="s">
        <v>291</v>
      </c>
      <c r="H135" s="225">
        <v>244</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82</v>
      </c>
      <c r="AT135" s="232" t="s">
        <v>288</v>
      </c>
      <c r="AU135" s="232" t="s">
        <v>82</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82</v>
      </c>
      <c r="BM135" s="232" t="s">
        <v>337</v>
      </c>
    </row>
    <row r="136" s="2" customFormat="1" ht="16.5" customHeight="1">
      <c r="A136" s="39"/>
      <c r="B136" s="40"/>
      <c r="C136" s="221" t="s">
        <v>338</v>
      </c>
      <c r="D136" s="221" t="s">
        <v>288</v>
      </c>
      <c r="E136" s="222" t="s">
        <v>339</v>
      </c>
      <c r="F136" s="223" t="s">
        <v>340</v>
      </c>
      <c r="G136" s="224" t="s">
        <v>291</v>
      </c>
      <c r="H136" s="225">
        <v>116</v>
      </c>
      <c r="I136" s="226"/>
      <c r="J136" s="227">
        <f>ROUND(I136*H136,2)</f>
        <v>0</v>
      </c>
      <c r="K136" s="223" t="s">
        <v>292</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82</v>
      </c>
      <c r="AT136" s="232" t="s">
        <v>288</v>
      </c>
      <c r="AU136" s="232" t="s">
        <v>82</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82</v>
      </c>
      <c r="BM136" s="232" t="s">
        <v>341</v>
      </c>
    </row>
    <row r="137" s="2" customFormat="1" ht="16.5" customHeight="1">
      <c r="A137" s="39"/>
      <c r="B137" s="40"/>
      <c r="C137" s="221" t="s">
        <v>342</v>
      </c>
      <c r="D137" s="221" t="s">
        <v>288</v>
      </c>
      <c r="E137" s="222" t="s">
        <v>343</v>
      </c>
      <c r="F137" s="223" t="s">
        <v>344</v>
      </c>
      <c r="G137" s="224" t="s">
        <v>291</v>
      </c>
      <c r="H137" s="225">
        <v>12</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82</v>
      </c>
      <c r="AT137" s="232" t="s">
        <v>288</v>
      </c>
      <c r="AU137" s="232" t="s">
        <v>82</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82</v>
      </c>
      <c r="BM137" s="232" t="s">
        <v>345</v>
      </c>
    </row>
    <row r="138" s="2" customFormat="1" ht="16.5" customHeight="1">
      <c r="A138" s="39"/>
      <c r="B138" s="40"/>
      <c r="C138" s="221" t="s">
        <v>346</v>
      </c>
      <c r="D138" s="221" t="s">
        <v>288</v>
      </c>
      <c r="E138" s="222" t="s">
        <v>347</v>
      </c>
      <c r="F138" s="223" t="s">
        <v>348</v>
      </c>
      <c r="G138" s="224" t="s">
        <v>291</v>
      </c>
      <c r="H138" s="225">
        <v>5</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82</v>
      </c>
      <c r="AT138" s="232" t="s">
        <v>288</v>
      </c>
      <c r="AU138" s="232" t="s">
        <v>82</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82</v>
      </c>
      <c r="BM138" s="232" t="s">
        <v>349</v>
      </c>
    </row>
    <row r="139" s="2" customFormat="1" ht="16.5" customHeight="1">
      <c r="A139" s="39"/>
      <c r="B139" s="40"/>
      <c r="C139" s="221" t="s">
        <v>350</v>
      </c>
      <c r="D139" s="221" t="s">
        <v>288</v>
      </c>
      <c r="E139" s="222" t="s">
        <v>351</v>
      </c>
      <c r="F139" s="223" t="s">
        <v>352</v>
      </c>
      <c r="G139" s="224" t="s">
        <v>291</v>
      </c>
      <c r="H139" s="225">
        <v>18</v>
      </c>
      <c r="I139" s="226"/>
      <c r="J139" s="227">
        <f>ROUND(I139*H139,2)</f>
        <v>0</v>
      </c>
      <c r="K139" s="223" t="s">
        <v>292</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82</v>
      </c>
      <c r="AT139" s="232" t="s">
        <v>288</v>
      </c>
      <c r="AU139" s="232" t="s">
        <v>82</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82</v>
      </c>
      <c r="BM139" s="232" t="s">
        <v>353</v>
      </c>
    </row>
    <row r="140" s="2" customFormat="1" ht="16.5" customHeight="1">
      <c r="A140" s="39"/>
      <c r="B140" s="40"/>
      <c r="C140" s="221" t="s">
        <v>354</v>
      </c>
      <c r="D140" s="221" t="s">
        <v>288</v>
      </c>
      <c r="E140" s="222" t="s">
        <v>355</v>
      </c>
      <c r="F140" s="223" t="s">
        <v>356</v>
      </c>
      <c r="G140" s="224" t="s">
        <v>291</v>
      </c>
      <c r="H140" s="225">
        <v>4</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82</v>
      </c>
      <c r="AT140" s="232" t="s">
        <v>288</v>
      </c>
      <c r="AU140" s="232" t="s">
        <v>82</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82</v>
      </c>
      <c r="BM140" s="232" t="s">
        <v>357</v>
      </c>
    </row>
    <row r="141" s="2" customFormat="1" ht="16.5" customHeight="1">
      <c r="A141" s="39"/>
      <c r="B141" s="40"/>
      <c r="C141" s="234" t="s">
        <v>358</v>
      </c>
      <c r="D141" s="234" t="s">
        <v>359</v>
      </c>
      <c r="E141" s="235" t="s">
        <v>360</v>
      </c>
      <c r="F141" s="236" t="s">
        <v>361</v>
      </c>
      <c r="G141" s="237" t="s">
        <v>291</v>
      </c>
      <c r="H141" s="238">
        <v>2</v>
      </c>
      <c r="I141" s="239"/>
      <c r="J141" s="240">
        <f>ROUND(I141*H141,2)</f>
        <v>0</v>
      </c>
      <c r="K141" s="236" t="s">
        <v>292</v>
      </c>
      <c r="L141" s="241"/>
      <c r="M141" s="242" t="s">
        <v>1</v>
      </c>
      <c r="N141" s="243"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84</v>
      </c>
      <c r="AT141" s="232" t="s">
        <v>359</v>
      </c>
      <c r="AU141" s="232" t="s">
        <v>82</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82</v>
      </c>
      <c r="BM141" s="232" t="s">
        <v>362</v>
      </c>
    </row>
    <row r="142" s="2" customFormat="1" ht="16.5" customHeight="1">
      <c r="A142" s="39"/>
      <c r="B142" s="40"/>
      <c r="C142" s="234" t="s">
        <v>363</v>
      </c>
      <c r="D142" s="234" t="s">
        <v>359</v>
      </c>
      <c r="E142" s="235" t="s">
        <v>364</v>
      </c>
      <c r="F142" s="236" t="s">
        <v>365</v>
      </c>
      <c r="G142" s="237" t="s">
        <v>291</v>
      </c>
      <c r="H142" s="238">
        <v>2</v>
      </c>
      <c r="I142" s="239"/>
      <c r="J142" s="240">
        <f>ROUND(I142*H142,2)</f>
        <v>0</v>
      </c>
      <c r="K142" s="236" t="s">
        <v>292</v>
      </c>
      <c r="L142" s="241"/>
      <c r="M142" s="242" t="s">
        <v>1</v>
      </c>
      <c r="N142" s="243"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84</v>
      </c>
      <c r="AT142" s="232" t="s">
        <v>359</v>
      </c>
      <c r="AU142" s="232" t="s">
        <v>82</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82</v>
      </c>
      <c r="BM142" s="232" t="s">
        <v>366</v>
      </c>
    </row>
    <row r="143" s="2" customFormat="1" ht="16.5" customHeight="1">
      <c r="A143" s="39"/>
      <c r="B143" s="40"/>
      <c r="C143" s="234" t="s">
        <v>7</v>
      </c>
      <c r="D143" s="234" t="s">
        <v>359</v>
      </c>
      <c r="E143" s="235" t="s">
        <v>367</v>
      </c>
      <c r="F143" s="236" t="s">
        <v>368</v>
      </c>
      <c r="G143" s="237" t="s">
        <v>291</v>
      </c>
      <c r="H143" s="238">
        <v>2</v>
      </c>
      <c r="I143" s="239"/>
      <c r="J143" s="240">
        <f>ROUND(I143*H143,2)</f>
        <v>0</v>
      </c>
      <c r="K143" s="236" t="s">
        <v>292</v>
      </c>
      <c r="L143" s="241"/>
      <c r="M143" s="242" t="s">
        <v>1</v>
      </c>
      <c r="N143" s="243"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84</v>
      </c>
      <c r="AT143" s="232" t="s">
        <v>359</v>
      </c>
      <c r="AU143" s="232" t="s">
        <v>82</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82</v>
      </c>
      <c r="BM143" s="232" t="s">
        <v>369</v>
      </c>
    </row>
    <row r="144" s="2" customFormat="1" ht="21.75" customHeight="1">
      <c r="A144" s="39"/>
      <c r="B144" s="40"/>
      <c r="C144" s="234" t="s">
        <v>370</v>
      </c>
      <c r="D144" s="234" t="s">
        <v>359</v>
      </c>
      <c r="E144" s="235" t="s">
        <v>371</v>
      </c>
      <c r="F144" s="236" t="s">
        <v>372</v>
      </c>
      <c r="G144" s="237" t="s">
        <v>291</v>
      </c>
      <c r="H144" s="238">
        <v>244</v>
      </c>
      <c r="I144" s="239"/>
      <c r="J144" s="240">
        <f>ROUND(I144*H144,2)</f>
        <v>0</v>
      </c>
      <c r="K144" s="236" t="s">
        <v>292</v>
      </c>
      <c r="L144" s="241"/>
      <c r="M144" s="242" t="s">
        <v>1</v>
      </c>
      <c r="N144" s="243"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84</v>
      </c>
      <c r="AT144" s="232" t="s">
        <v>359</v>
      </c>
      <c r="AU144" s="232" t="s">
        <v>82</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82</v>
      </c>
      <c r="BM144" s="232" t="s">
        <v>373</v>
      </c>
    </row>
    <row r="145" s="2" customFormat="1" ht="24.15" customHeight="1">
      <c r="A145" s="39"/>
      <c r="B145" s="40"/>
      <c r="C145" s="234" t="s">
        <v>374</v>
      </c>
      <c r="D145" s="234" t="s">
        <v>359</v>
      </c>
      <c r="E145" s="235" t="s">
        <v>375</v>
      </c>
      <c r="F145" s="236" t="s">
        <v>376</v>
      </c>
      <c r="G145" s="237" t="s">
        <v>291</v>
      </c>
      <c r="H145" s="238">
        <v>10</v>
      </c>
      <c r="I145" s="239"/>
      <c r="J145" s="240">
        <f>ROUND(I145*H145,2)</f>
        <v>0</v>
      </c>
      <c r="K145" s="236" t="s">
        <v>292</v>
      </c>
      <c r="L145" s="241"/>
      <c r="M145" s="242" t="s">
        <v>1</v>
      </c>
      <c r="N145" s="243"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84</v>
      </c>
      <c r="AT145" s="232" t="s">
        <v>359</v>
      </c>
      <c r="AU145" s="232" t="s">
        <v>82</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82</v>
      </c>
      <c r="BM145" s="232" t="s">
        <v>377</v>
      </c>
    </row>
    <row r="146" s="2" customFormat="1" ht="21.75" customHeight="1">
      <c r="A146" s="39"/>
      <c r="B146" s="40"/>
      <c r="C146" s="234" t="s">
        <v>378</v>
      </c>
      <c r="D146" s="234" t="s">
        <v>359</v>
      </c>
      <c r="E146" s="235" t="s">
        <v>379</v>
      </c>
      <c r="F146" s="236" t="s">
        <v>380</v>
      </c>
      <c r="G146" s="237" t="s">
        <v>291</v>
      </c>
      <c r="H146" s="238">
        <v>1</v>
      </c>
      <c r="I146" s="239"/>
      <c r="J146" s="240">
        <f>ROUND(I146*H146,2)</f>
        <v>0</v>
      </c>
      <c r="K146" s="236" t="s">
        <v>292</v>
      </c>
      <c r="L146" s="241"/>
      <c r="M146" s="242" t="s">
        <v>1</v>
      </c>
      <c r="N146" s="243"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84</v>
      </c>
      <c r="AT146" s="232" t="s">
        <v>359</v>
      </c>
      <c r="AU146" s="232" t="s">
        <v>82</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82</v>
      </c>
      <c r="BM146" s="232" t="s">
        <v>381</v>
      </c>
    </row>
    <row r="147" s="2" customFormat="1" ht="24.15" customHeight="1">
      <c r="A147" s="39"/>
      <c r="B147" s="40"/>
      <c r="C147" s="234" t="s">
        <v>382</v>
      </c>
      <c r="D147" s="234" t="s">
        <v>359</v>
      </c>
      <c r="E147" s="235" t="s">
        <v>383</v>
      </c>
      <c r="F147" s="236" t="s">
        <v>384</v>
      </c>
      <c r="G147" s="237" t="s">
        <v>291</v>
      </c>
      <c r="H147" s="238">
        <v>4</v>
      </c>
      <c r="I147" s="239"/>
      <c r="J147" s="240">
        <f>ROUND(I147*H147,2)</f>
        <v>0</v>
      </c>
      <c r="K147" s="236" t="s">
        <v>292</v>
      </c>
      <c r="L147" s="241"/>
      <c r="M147" s="242" t="s">
        <v>1</v>
      </c>
      <c r="N147" s="243"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84</v>
      </c>
      <c r="AT147" s="232" t="s">
        <v>359</v>
      </c>
      <c r="AU147" s="232" t="s">
        <v>82</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82</v>
      </c>
      <c r="BM147" s="232" t="s">
        <v>385</v>
      </c>
    </row>
    <row r="148" s="2" customFormat="1" ht="21.75" customHeight="1">
      <c r="A148" s="39"/>
      <c r="B148" s="40"/>
      <c r="C148" s="234" t="s">
        <v>386</v>
      </c>
      <c r="D148" s="234" t="s">
        <v>359</v>
      </c>
      <c r="E148" s="235" t="s">
        <v>387</v>
      </c>
      <c r="F148" s="236" t="s">
        <v>388</v>
      </c>
      <c r="G148" s="237" t="s">
        <v>291</v>
      </c>
      <c r="H148" s="238">
        <v>5</v>
      </c>
      <c r="I148" s="239"/>
      <c r="J148" s="240">
        <f>ROUND(I148*H148,2)</f>
        <v>0</v>
      </c>
      <c r="K148" s="236" t="s">
        <v>292</v>
      </c>
      <c r="L148" s="241"/>
      <c r="M148" s="242" t="s">
        <v>1</v>
      </c>
      <c r="N148" s="243"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84</v>
      </c>
      <c r="AT148" s="232" t="s">
        <v>359</v>
      </c>
      <c r="AU148" s="232" t="s">
        <v>82</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82</v>
      </c>
      <c r="BM148" s="232" t="s">
        <v>389</v>
      </c>
    </row>
    <row r="149" s="2" customFormat="1" ht="16.5" customHeight="1">
      <c r="A149" s="39"/>
      <c r="B149" s="40"/>
      <c r="C149" s="234" t="s">
        <v>390</v>
      </c>
      <c r="D149" s="234" t="s">
        <v>359</v>
      </c>
      <c r="E149" s="235" t="s">
        <v>391</v>
      </c>
      <c r="F149" s="236" t="s">
        <v>392</v>
      </c>
      <c r="G149" s="237" t="s">
        <v>291</v>
      </c>
      <c r="H149" s="238">
        <v>6</v>
      </c>
      <c r="I149" s="239"/>
      <c r="J149" s="240">
        <f>ROUND(I149*H149,2)</f>
        <v>0</v>
      </c>
      <c r="K149" s="236" t="s">
        <v>292</v>
      </c>
      <c r="L149" s="241"/>
      <c r="M149" s="242" t="s">
        <v>1</v>
      </c>
      <c r="N149" s="243"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84</v>
      </c>
      <c r="AT149" s="232" t="s">
        <v>359</v>
      </c>
      <c r="AU149" s="232" t="s">
        <v>82</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82</v>
      </c>
      <c r="BM149" s="232" t="s">
        <v>393</v>
      </c>
    </row>
    <row r="150" s="2" customFormat="1" ht="16.5" customHeight="1">
      <c r="A150" s="39"/>
      <c r="B150" s="40"/>
      <c r="C150" s="234" t="s">
        <v>394</v>
      </c>
      <c r="D150" s="234" t="s">
        <v>359</v>
      </c>
      <c r="E150" s="235" t="s">
        <v>395</v>
      </c>
      <c r="F150" s="236" t="s">
        <v>396</v>
      </c>
      <c r="G150" s="237" t="s">
        <v>291</v>
      </c>
      <c r="H150" s="238">
        <v>12</v>
      </c>
      <c r="I150" s="239"/>
      <c r="J150" s="240">
        <f>ROUND(I150*H150,2)</f>
        <v>0</v>
      </c>
      <c r="K150" s="236" t="s">
        <v>292</v>
      </c>
      <c r="L150" s="241"/>
      <c r="M150" s="242" t="s">
        <v>1</v>
      </c>
      <c r="N150" s="243"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84</v>
      </c>
      <c r="AT150" s="232" t="s">
        <v>359</v>
      </c>
      <c r="AU150" s="232" t="s">
        <v>82</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82</v>
      </c>
      <c r="BM150" s="232" t="s">
        <v>397</v>
      </c>
    </row>
    <row r="151" s="2" customFormat="1" ht="24.15" customHeight="1">
      <c r="A151" s="39"/>
      <c r="B151" s="40"/>
      <c r="C151" s="221" t="s">
        <v>398</v>
      </c>
      <c r="D151" s="221" t="s">
        <v>288</v>
      </c>
      <c r="E151" s="222" t="s">
        <v>399</v>
      </c>
      <c r="F151" s="223" t="s">
        <v>400</v>
      </c>
      <c r="G151" s="224" t="s">
        <v>291</v>
      </c>
      <c r="H151" s="225">
        <v>6</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401</v>
      </c>
      <c r="AT151" s="232" t="s">
        <v>288</v>
      </c>
      <c r="AU151" s="232" t="s">
        <v>82</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401</v>
      </c>
      <c r="BM151" s="232" t="s">
        <v>402</v>
      </c>
    </row>
    <row r="152" s="2" customFormat="1" ht="24.15" customHeight="1">
      <c r="A152" s="39"/>
      <c r="B152" s="40"/>
      <c r="C152" s="221" t="s">
        <v>403</v>
      </c>
      <c r="D152" s="221" t="s">
        <v>288</v>
      </c>
      <c r="E152" s="222" t="s">
        <v>404</v>
      </c>
      <c r="F152" s="223" t="s">
        <v>405</v>
      </c>
      <c r="G152" s="224" t="s">
        <v>291</v>
      </c>
      <c r="H152" s="225">
        <v>18</v>
      </c>
      <c r="I152" s="226"/>
      <c r="J152" s="227">
        <f>ROUND(I152*H152,2)</f>
        <v>0</v>
      </c>
      <c r="K152" s="223" t="s">
        <v>292</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401</v>
      </c>
      <c r="AT152" s="232" t="s">
        <v>288</v>
      </c>
      <c r="AU152" s="232" t="s">
        <v>82</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401</v>
      </c>
      <c r="BM152" s="232" t="s">
        <v>406</v>
      </c>
    </row>
    <row r="153" s="2" customFormat="1" ht="24.15" customHeight="1">
      <c r="A153" s="39"/>
      <c r="B153" s="40"/>
      <c r="C153" s="221" t="s">
        <v>407</v>
      </c>
      <c r="D153" s="221" t="s">
        <v>288</v>
      </c>
      <c r="E153" s="222" t="s">
        <v>408</v>
      </c>
      <c r="F153" s="223" t="s">
        <v>409</v>
      </c>
      <c r="G153" s="224" t="s">
        <v>410</v>
      </c>
      <c r="H153" s="225">
        <v>2</v>
      </c>
      <c r="I153" s="226"/>
      <c r="J153" s="227">
        <f>ROUND(I153*H153,2)</f>
        <v>0</v>
      </c>
      <c r="K153" s="223" t="s">
        <v>292</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401</v>
      </c>
      <c r="AT153" s="232" t="s">
        <v>288</v>
      </c>
      <c r="AU153" s="232" t="s">
        <v>82</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401</v>
      </c>
      <c r="BM153" s="232" t="s">
        <v>411</v>
      </c>
    </row>
    <row r="154" s="2" customFormat="1" ht="33" customHeight="1">
      <c r="A154" s="39"/>
      <c r="B154" s="40"/>
      <c r="C154" s="221" t="s">
        <v>412</v>
      </c>
      <c r="D154" s="221" t="s">
        <v>288</v>
      </c>
      <c r="E154" s="222" t="s">
        <v>413</v>
      </c>
      <c r="F154" s="223" t="s">
        <v>414</v>
      </c>
      <c r="G154" s="224" t="s">
        <v>410</v>
      </c>
      <c r="H154" s="225">
        <v>6</v>
      </c>
      <c r="I154" s="226"/>
      <c r="J154" s="227">
        <f>ROUND(I154*H154,2)</f>
        <v>0</v>
      </c>
      <c r="K154" s="223" t="s">
        <v>292</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401</v>
      </c>
      <c r="AT154" s="232" t="s">
        <v>288</v>
      </c>
      <c r="AU154" s="232" t="s">
        <v>82</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401</v>
      </c>
      <c r="BM154" s="232" t="s">
        <v>415</v>
      </c>
    </row>
    <row r="155" s="2" customFormat="1" ht="16.5" customHeight="1">
      <c r="A155" s="39"/>
      <c r="B155" s="40"/>
      <c r="C155" s="221" t="s">
        <v>416</v>
      </c>
      <c r="D155" s="221" t="s">
        <v>288</v>
      </c>
      <c r="E155" s="222" t="s">
        <v>417</v>
      </c>
      <c r="F155" s="223" t="s">
        <v>418</v>
      </c>
      <c r="G155" s="224" t="s">
        <v>410</v>
      </c>
      <c r="H155" s="225">
        <v>2</v>
      </c>
      <c r="I155" s="226"/>
      <c r="J155" s="227">
        <f>ROUND(I155*H155,2)</f>
        <v>0</v>
      </c>
      <c r="K155" s="223" t="s">
        <v>292</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401</v>
      </c>
      <c r="AT155" s="232" t="s">
        <v>288</v>
      </c>
      <c r="AU155" s="232" t="s">
        <v>82</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401</v>
      </c>
      <c r="BM155" s="232" t="s">
        <v>419</v>
      </c>
    </row>
    <row r="156" s="2" customFormat="1" ht="16.5" customHeight="1">
      <c r="A156" s="39"/>
      <c r="B156" s="40"/>
      <c r="C156" s="221" t="s">
        <v>420</v>
      </c>
      <c r="D156" s="221" t="s">
        <v>288</v>
      </c>
      <c r="E156" s="222" t="s">
        <v>421</v>
      </c>
      <c r="F156" s="223" t="s">
        <v>422</v>
      </c>
      <c r="G156" s="224" t="s">
        <v>410</v>
      </c>
      <c r="H156" s="225">
        <v>2</v>
      </c>
      <c r="I156" s="226"/>
      <c r="J156" s="227">
        <f>ROUND(I156*H156,2)</f>
        <v>0</v>
      </c>
      <c r="K156" s="223" t="s">
        <v>292</v>
      </c>
      <c r="L156" s="45"/>
      <c r="M156" s="228" t="s">
        <v>1</v>
      </c>
      <c r="N156" s="229"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401</v>
      </c>
      <c r="AT156" s="232" t="s">
        <v>288</v>
      </c>
      <c r="AU156" s="232" t="s">
        <v>82</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401</v>
      </c>
      <c r="BM156" s="232" t="s">
        <v>423</v>
      </c>
    </row>
    <row r="157" s="2" customFormat="1" ht="16.5" customHeight="1">
      <c r="A157" s="39"/>
      <c r="B157" s="40"/>
      <c r="C157" s="221" t="s">
        <v>424</v>
      </c>
      <c r="D157" s="221" t="s">
        <v>288</v>
      </c>
      <c r="E157" s="222" t="s">
        <v>425</v>
      </c>
      <c r="F157" s="223" t="s">
        <v>426</v>
      </c>
      <c r="G157" s="224" t="s">
        <v>291</v>
      </c>
      <c r="H157" s="225">
        <v>2</v>
      </c>
      <c r="I157" s="226"/>
      <c r="J157" s="227">
        <f>ROUND(I157*H157,2)</f>
        <v>0</v>
      </c>
      <c r="K157" s="223" t="s">
        <v>292</v>
      </c>
      <c r="L157" s="45"/>
      <c r="M157" s="244" t="s">
        <v>1</v>
      </c>
      <c r="N157" s="245" t="s">
        <v>40</v>
      </c>
      <c r="O157" s="246"/>
      <c r="P157" s="247">
        <f>O157*H157</f>
        <v>0</v>
      </c>
      <c r="Q157" s="247">
        <v>0</v>
      </c>
      <c r="R157" s="247">
        <f>Q157*H157</f>
        <v>0</v>
      </c>
      <c r="S157" s="247">
        <v>0</v>
      </c>
      <c r="T157" s="248">
        <f>S157*H157</f>
        <v>0</v>
      </c>
      <c r="U157" s="39"/>
      <c r="V157" s="39"/>
      <c r="W157" s="39"/>
      <c r="X157" s="39"/>
      <c r="Y157" s="39"/>
      <c r="Z157" s="39"/>
      <c r="AA157" s="39"/>
      <c r="AB157" s="39"/>
      <c r="AC157" s="39"/>
      <c r="AD157" s="39"/>
      <c r="AE157" s="39"/>
      <c r="AR157" s="232" t="s">
        <v>401</v>
      </c>
      <c r="AT157" s="232" t="s">
        <v>288</v>
      </c>
      <c r="AU157" s="232" t="s">
        <v>82</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401</v>
      </c>
      <c r="BM157" s="232" t="s">
        <v>427</v>
      </c>
    </row>
    <row r="158" s="2" customFormat="1" ht="6.96" customHeight="1">
      <c r="A158" s="39"/>
      <c r="B158" s="67"/>
      <c r="C158" s="68"/>
      <c r="D158" s="68"/>
      <c r="E158" s="68"/>
      <c r="F158" s="68"/>
      <c r="G158" s="68"/>
      <c r="H158" s="68"/>
      <c r="I158" s="68"/>
      <c r="J158" s="68"/>
      <c r="K158" s="68"/>
      <c r="L158" s="45"/>
      <c r="M158" s="39"/>
      <c r="O158" s="39"/>
      <c r="P158" s="39"/>
      <c r="Q158" s="39"/>
      <c r="R158" s="39"/>
      <c r="S158" s="39"/>
      <c r="T158" s="39"/>
      <c r="U158" s="39"/>
      <c r="V158" s="39"/>
      <c r="W158" s="39"/>
      <c r="X158" s="39"/>
      <c r="Y158" s="39"/>
      <c r="Z158" s="39"/>
      <c r="AA158" s="39"/>
      <c r="AB158" s="39"/>
      <c r="AC158" s="39"/>
      <c r="AD158" s="39"/>
      <c r="AE158" s="39"/>
    </row>
  </sheetData>
  <sheetProtection sheet="1" autoFilter="0" formatColumns="0" formatRows="0" objects="1" scenarios="1" spinCount="100000" saltValue="s/41f0ntBZjRN3H22Bs33yT8STHO/5ayuQcEmcMW0FpxapOeeB6IzRUD9tBCO9nzKtFr1c/hcrptfpN4P4Iv9A==" hashValue="OAYSSdxUmPdqCL1LjL6xPzxpWrMuSXWvClkMTFZyGdnXP7OAGMqmKCny3qp2thA78qhbf9UWLIy38/eEYDlm4g==" algorithmName="SHA-512" password="CC35"/>
  <autoFilter ref="C120:K157"/>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92</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262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428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ROUND((SUM(BE121:BE135)),  2)</f>
        <v>0</v>
      </c>
      <c r="G35" s="39"/>
      <c r="H35" s="39"/>
      <c r="I35" s="166">
        <v>0.20999999999999999</v>
      </c>
      <c r="J35" s="165">
        <f>ROUND(((SUM(BE121:BE135))*I35),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ROUND((SUM(BF121:BF135)),  2)</f>
        <v>0</v>
      </c>
      <c r="G36" s="39"/>
      <c r="H36" s="39"/>
      <c r="I36" s="166">
        <v>0.12</v>
      </c>
      <c r="J36" s="165">
        <f>ROUND(((SUM(BF121:BF135))*I36),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ROUND((SUM(BG121:BG135)),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ROUND((SUM(BH121:BH135)),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ROUND((SUM(BI121:BI135)),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262</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PS 01.2 - Kabelizace</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270</v>
      </c>
      <c r="E99" s="193"/>
      <c r="F99" s="193"/>
      <c r="G99" s="193"/>
      <c r="H99" s="193"/>
      <c r="I99" s="193"/>
      <c r="J99" s="194">
        <f>J122</f>
        <v>0</v>
      </c>
      <c r="K99" s="191"/>
      <c r="L99" s="195"/>
      <c r="S99" s="9"/>
      <c r="T99" s="9"/>
      <c r="U99" s="9"/>
      <c r="V99" s="9"/>
      <c r="W99" s="9"/>
      <c r="X99" s="9"/>
      <c r="Y99" s="9"/>
      <c r="Z99" s="9"/>
      <c r="AA99" s="9"/>
      <c r="AB99" s="9"/>
      <c r="AC99" s="9"/>
      <c r="AD99" s="9"/>
      <c r="AE99" s="9"/>
    </row>
    <row r="100" hidden="1"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hidden="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2" hidden="1"/>
    <row r="103" hidden="1"/>
    <row r="104" hidden="1"/>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271</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5" t="str">
        <f>E7</f>
        <v>Prostá rekonstrukce trati v úseku Olomouc - Blatec</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261</v>
      </c>
      <c r="D110" s="23"/>
      <c r="E110" s="23"/>
      <c r="F110" s="23"/>
      <c r="G110" s="23"/>
      <c r="H110" s="23"/>
      <c r="I110" s="23"/>
      <c r="J110" s="23"/>
      <c r="K110" s="23"/>
      <c r="L110" s="21"/>
    </row>
    <row r="111" s="2" customFormat="1" ht="16.5" customHeight="1">
      <c r="A111" s="39"/>
      <c r="B111" s="40"/>
      <c r="C111" s="41"/>
      <c r="D111" s="41"/>
      <c r="E111" s="185" t="s">
        <v>262</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263</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PS 01.2 - Kabelizace</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20. 1. 2025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Správa železnic, státní organizace</v>
      </c>
      <c r="G117" s="41"/>
      <c r="H117" s="41"/>
      <c r="I117" s="33" t="s">
        <v>30</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28</v>
      </c>
      <c r="D118" s="41"/>
      <c r="E118" s="41"/>
      <c r="F118" s="28" t="str">
        <f>IF(E20="","",E20)</f>
        <v>Vyplň údaj</v>
      </c>
      <c r="G118" s="41"/>
      <c r="H118" s="41"/>
      <c r="I118" s="33" t="s">
        <v>33</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0" customFormat="1" ht="29.28" customHeight="1">
      <c r="A120" s="196"/>
      <c r="B120" s="197"/>
      <c r="C120" s="198" t="s">
        <v>272</v>
      </c>
      <c r="D120" s="199" t="s">
        <v>60</v>
      </c>
      <c r="E120" s="199" t="s">
        <v>56</v>
      </c>
      <c r="F120" s="199" t="s">
        <v>57</v>
      </c>
      <c r="G120" s="199" t="s">
        <v>273</v>
      </c>
      <c r="H120" s="199" t="s">
        <v>274</v>
      </c>
      <c r="I120" s="199" t="s">
        <v>275</v>
      </c>
      <c r="J120" s="199" t="s">
        <v>267</v>
      </c>
      <c r="K120" s="200" t="s">
        <v>276</v>
      </c>
      <c r="L120" s="201"/>
      <c r="M120" s="101" t="s">
        <v>1</v>
      </c>
      <c r="N120" s="102" t="s">
        <v>39</v>
      </c>
      <c r="O120" s="102" t="s">
        <v>277</v>
      </c>
      <c r="P120" s="102" t="s">
        <v>278</v>
      </c>
      <c r="Q120" s="102" t="s">
        <v>279</v>
      </c>
      <c r="R120" s="102" t="s">
        <v>280</v>
      </c>
      <c r="S120" s="102" t="s">
        <v>281</v>
      </c>
      <c r="T120" s="103" t="s">
        <v>282</v>
      </c>
      <c r="U120" s="196"/>
      <c r="V120" s="196"/>
      <c r="W120" s="196"/>
      <c r="X120" s="196"/>
      <c r="Y120" s="196"/>
      <c r="Z120" s="196"/>
      <c r="AA120" s="196"/>
      <c r="AB120" s="196"/>
      <c r="AC120" s="196"/>
      <c r="AD120" s="196"/>
      <c r="AE120" s="196"/>
    </row>
    <row r="121" s="2" customFormat="1" ht="22.8" customHeight="1">
      <c r="A121" s="39"/>
      <c r="B121" s="40"/>
      <c r="C121" s="108" t="s">
        <v>283</v>
      </c>
      <c r="D121" s="41"/>
      <c r="E121" s="41"/>
      <c r="F121" s="41"/>
      <c r="G121" s="41"/>
      <c r="H121" s="41"/>
      <c r="I121" s="41"/>
      <c r="J121" s="202">
        <f>BK121</f>
        <v>0</v>
      </c>
      <c r="K121" s="41"/>
      <c r="L121" s="45"/>
      <c r="M121" s="104"/>
      <c r="N121" s="203"/>
      <c r="O121" s="105"/>
      <c r="P121" s="204">
        <f>P122</f>
        <v>0</v>
      </c>
      <c r="Q121" s="105"/>
      <c r="R121" s="204">
        <f>R122</f>
        <v>0</v>
      </c>
      <c r="S121" s="105"/>
      <c r="T121" s="205">
        <f>T122</f>
        <v>0</v>
      </c>
      <c r="U121" s="39"/>
      <c r="V121" s="39"/>
      <c r="W121" s="39"/>
      <c r="X121" s="39"/>
      <c r="Y121" s="39"/>
      <c r="Z121" s="39"/>
      <c r="AA121" s="39"/>
      <c r="AB121" s="39"/>
      <c r="AC121" s="39"/>
      <c r="AD121" s="39"/>
      <c r="AE121" s="39"/>
      <c r="AT121" s="18" t="s">
        <v>74</v>
      </c>
      <c r="AU121" s="18" t="s">
        <v>269</v>
      </c>
      <c r="BK121" s="206">
        <f>BK122</f>
        <v>0</v>
      </c>
    </row>
    <row r="122" s="11" customFormat="1" ht="25.92" customHeight="1">
      <c r="A122" s="11"/>
      <c r="B122" s="207"/>
      <c r="C122" s="208"/>
      <c r="D122" s="209" t="s">
        <v>74</v>
      </c>
      <c r="E122" s="210" t="s">
        <v>284</v>
      </c>
      <c r="F122" s="210" t="s">
        <v>285</v>
      </c>
      <c r="G122" s="208"/>
      <c r="H122" s="208"/>
      <c r="I122" s="211"/>
      <c r="J122" s="212">
        <f>BK122</f>
        <v>0</v>
      </c>
      <c r="K122" s="208"/>
      <c r="L122" s="213"/>
      <c r="M122" s="214"/>
      <c r="N122" s="215"/>
      <c r="O122" s="215"/>
      <c r="P122" s="216">
        <f>SUM(P123:P135)</f>
        <v>0</v>
      </c>
      <c r="Q122" s="215"/>
      <c r="R122" s="216">
        <f>SUM(R123:R135)</f>
        <v>0</v>
      </c>
      <c r="S122" s="215"/>
      <c r="T122" s="217">
        <f>SUM(T123:T135)</f>
        <v>0</v>
      </c>
      <c r="U122" s="11"/>
      <c r="V122" s="11"/>
      <c r="W122" s="11"/>
      <c r="X122" s="11"/>
      <c r="Y122" s="11"/>
      <c r="Z122" s="11"/>
      <c r="AA122" s="11"/>
      <c r="AB122" s="11"/>
      <c r="AC122" s="11"/>
      <c r="AD122" s="11"/>
      <c r="AE122" s="11"/>
      <c r="AR122" s="218" t="s">
        <v>286</v>
      </c>
      <c r="AT122" s="219" t="s">
        <v>74</v>
      </c>
      <c r="AU122" s="219" t="s">
        <v>75</v>
      </c>
      <c r="AY122" s="218" t="s">
        <v>287</v>
      </c>
      <c r="BK122" s="220">
        <f>SUM(BK123:BK135)</f>
        <v>0</v>
      </c>
    </row>
    <row r="123" s="2" customFormat="1" ht="24.15" customHeight="1">
      <c r="A123" s="39"/>
      <c r="B123" s="40"/>
      <c r="C123" s="234" t="s">
        <v>82</v>
      </c>
      <c r="D123" s="234" t="s">
        <v>359</v>
      </c>
      <c r="E123" s="235" t="s">
        <v>429</v>
      </c>
      <c r="F123" s="236" t="s">
        <v>430</v>
      </c>
      <c r="G123" s="237" t="s">
        <v>431</v>
      </c>
      <c r="H123" s="238">
        <v>160</v>
      </c>
      <c r="I123" s="239"/>
      <c r="J123" s="240">
        <f>ROUND(I123*H123,2)</f>
        <v>0</v>
      </c>
      <c r="K123" s="236" t="s">
        <v>292</v>
      </c>
      <c r="L123" s="241"/>
      <c r="M123" s="242" t="s">
        <v>1</v>
      </c>
      <c r="N123" s="243" t="s">
        <v>40</v>
      </c>
      <c r="O123" s="92"/>
      <c r="P123" s="230">
        <f>O123*H123</f>
        <v>0</v>
      </c>
      <c r="Q123" s="230">
        <v>0</v>
      </c>
      <c r="R123" s="230">
        <f>Q123*H123</f>
        <v>0</v>
      </c>
      <c r="S123" s="230">
        <v>0</v>
      </c>
      <c r="T123" s="231">
        <f>S123*H123</f>
        <v>0</v>
      </c>
      <c r="U123" s="39"/>
      <c r="V123" s="39"/>
      <c r="W123" s="39"/>
      <c r="X123" s="39"/>
      <c r="Y123" s="39"/>
      <c r="Z123" s="39"/>
      <c r="AA123" s="39"/>
      <c r="AB123" s="39"/>
      <c r="AC123" s="39"/>
      <c r="AD123" s="39"/>
      <c r="AE123" s="39"/>
      <c r="AR123" s="232" t="s">
        <v>84</v>
      </c>
      <c r="AT123" s="232" t="s">
        <v>359</v>
      </c>
      <c r="AU123" s="232" t="s">
        <v>82</v>
      </c>
      <c r="AY123" s="18" t="s">
        <v>287</v>
      </c>
      <c r="BE123" s="233">
        <f>IF(N123="základní",J123,0)</f>
        <v>0</v>
      </c>
      <c r="BF123" s="233">
        <f>IF(N123="snížená",J123,0)</f>
        <v>0</v>
      </c>
      <c r="BG123" s="233">
        <f>IF(N123="zákl. přenesená",J123,0)</f>
        <v>0</v>
      </c>
      <c r="BH123" s="233">
        <f>IF(N123="sníž. přenesená",J123,0)</f>
        <v>0</v>
      </c>
      <c r="BI123" s="233">
        <f>IF(N123="nulová",J123,0)</f>
        <v>0</v>
      </c>
      <c r="BJ123" s="18" t="s">
        <v>82</v>
      </c>
      <c r="BK123" s="233">
        <f>ROUND(I123*H123,2)</f>
        <v>0</v>
      </c>
      <c r="BL123" s="18" t="s">
        <v>82</v>
      </c>
      <c r="BM123" s="232" t="s">
        <v>432</v>
      </c>
    </row>
    <row r="124" s="2" customFormat="1" ht="24.15" customHeight="1">
      <c r="A124" s="39"/>
      <c r="B124" s="40"/>
      <c r="C124" s="234" t="s">
        <v>84</v>
      </c>
      <c r="D124" s="234" t="s">
        <v>359</v>
      </c>
      <c r="E124" s="235" t="s">
        <v>433</v>
      </c>
      <c r="F124" s="236" t="s">
        <v>434</v>
      </c>
      <c r="G124" s="237" t="s">
        <v>431</v>
      </c>
      <c r="H124" s="238">
        <v>200</v>
      </c>
      <c r="I124" s="239"/>
      <c r="J124" s="240">
        <f>ROUND(I124*H124,2)</f>
        <v>0</v>
      </c>
      <c r="K124" s="236" t="s">
        <v>292</v>
      </c>
      <c r="L124" s="241"/>
      <c r="M124" s="242" t="s">
        <v>1</v>
      </c>
      <c r="N124" s="243" t="s">
        <v>40</v>
      </c>
      <c r="O124" s="92"/>
      <c r="P124" s="230">
        <f>O124*H124</f>
        <v>0</v>
      </c>
      <c r="Q124" s="230">
        <v>0</v>
      </c>
      <c r="R124" s="230">
        <f>Q124*H124</f>
        <v>0</v>
      </c>
      <c r="S124" s="230">
        <v>0</v>
      </c>
      <c r="T124" s="231">
        <f>S124*H124</f>
        <v>0</v>
      </c>
      <c r="U124" s="39"/>
      <c r="V124" s="39"/>
      <c r="W124" s="39"/>
      <c r="X124" s="39"/>
      <c r="Y124" s="39"/>
      <c r="Z124" s="39"/>
      <c r="AA124" s="39"/>
      <c r="AB124" s="39"/>
      <c r="AC124" s="39"/>
      <c r="AD124" s="39"/>
      <c r="AE124" s="39"/>
      <c r="AR124" s="232" t="s">
        <v>84</v>
      </c>
      <c r="AT124" s="232" t="s">
        <v>359</v>
      </c>
      <c r="AU124" s="232" t="s">
        <v>82</v>
      </c>
      <c r="AY124" s="18" t="s">
        <v>287</v>
      </c>
      <c r="BE124" s="233">
        <f>IF(N124="základní",J124,0)</f>
        <v>0</v>
      </c>
      <c r="BF124" s="233">
        <f>IF(N124="snížená",J124,0)</f>
        <v>0</v>
      </c>
      <c r="BG124" s="233">
        <f>IF(N124="zákl. přenesená",J124,0)</f>
        <v>0</v>
      </c>
      <c r="BH124" s="233">
        <f>IF(N124="sníž. přenesená",J124,0)</f>
        <v>0</v>
      </c>
      <c r="BI124" s="233">
        <f>IF(N124="nulová",J124,0)</f>
        <v>0</v>
      </c>
      <c r="BJ124" s="18" t="s">
        <v>82</v>
      </c>
      <c r="BK124" s="233">
        <f>ROUND(I124*H124,2)</f>
        <v>0</v>
      </c>
      <c r="BL124" s="18" t="s">
        <v>82</v>
      </c>
      <c r="BM124" s="232" t="s">
        <v>435</v>
      </c>
    </row>
    <row r="125" s="2" customFormat="1" ht="24.15" customHeight="1">
      <c r="A125" s="39"/>
      <c r="B125" s="40"/>
      <c r="C125" s="234" t="s">
        <v>135</v>
      </c>
      <c r="D125" s="234" t="s">
        <v>359</v>
      </c>
      <c r="E125" s="235" t="s">
        <v>436</v>
      </c>
      <c r="F125" s="236" t="s">
        <v>437</v>
      </c>
      <c r="G125" s="237" t="s">
        <v>431</v>
      </c>
      <c r="H125" s="238">
        <v>100</v>
      </c>
      <c r="I125" s="239"/>
      <c r="J125" s="240">
        <f>ROUND(I125*H125,2)</f>
        <v>0</v>
      </c>
      <c r="K125" s="236" t="s">
        <v>292</v>
      </c>
      <c r="L125" s="241"/>
      <c r="M125" s="242" t="s">
        <v>1</v>
      </c>
      <c r="N125" s="243" t="s">
        <v>40</v>
      </c>
      <c r="O125" s="92"/>
      <c r="P125" s="230">
        <f>O125*H125</f>
        <v>0</v>
      </c>
      <c r="Q125" s="230">
        <v>0</v>
      </c>
      <c r="R125" s="230">
        <f>Q125*H125</f>
        <v>0</v>
      </c>
      <c r="S125" s="230">
        <v>0</v>
      </c>
      <c r="T125" s="231">
        <f>S125*H125</f>
        <v>0</v>
      </c>
      <c r="U125" s="39"/>
      <c r="V125" s="39"/>
      <c r="W125" s="39"/>
      <c r="X125" s="39"/>
      <c r="Y125" s="39"/>
      <c r="Z125" s="39"/>
      <c r="AA125" s="39"/>
      <c r="AB125" s="39"/>
      <c r="AC125" s="39"/>
      <c r="AD125" s="39"/>
      <c r="AE125" s="39"/>
      <c r="AR125" s="232" t="s">
        <v>84</v>
      </c>
      <c r="AT125" s="232" t="s">
        <v>359</v>
      </c>
      <c r="AU125" s="232" t="s">
        <v>82</v>
      </c>
      <c r="AY125" s="18" t="s">
        <v>287</v>
      </c>
      <c r="BE125" s="233">
        <f>IF(N125="základní",J125,0)</f>
        <v>0</v>
      </c>
      <c r="BF125" s="233">
        <f>IF(N125="snížená",J125,0)</f>
        <v>0</v>
      </c>
      <c r="BG125" s="233">
        <f>IF(N125="zákl. přenesená",J125,0)</f>
        <v>0</v>
      </c>
      <c r="BH125" s="233">
        <f>IF(N125="sníž. přenesená",J125,0)</f>
        <v>0</v>
      </c>
      <c r="BI125" s="233">
        <f>IF(N125="nulová",J125,0)</f>
        <v>0</v>
      </c>
      <c r="BJ125" s="18" t="s">
        <v>82</v>
      </c>
      <c r="BK125" s="233">
        <f>ROUND(I125*H125,2)</f>
        <v>0</v>
      </c>
      <c r="BL125" s="18" t="s">
        <v>82</v>
      </c>
      <c r="BM125" s="232" t="s">
        <v>438</v>
      </c>
    </row>
    <row r="126" s="2" customFormat="1" ht="24.15" customHeight="1">
      <c r="A126" s="39"/>
      <c r="B126" s="40"/>
      <c r="C126" s="234" t="s">
        <v>286</v>
      </c>
      <c r="D126" s="234" t="s">
        <v>359</v>
      </c>
      <c r="E126" s="235" t="s">
        <v>439</v>
      </c>
      <c r="F126" s="236" t="s">
        <v>440</v>
      </c>
      <c r="G126" s="237" t="s">
        <v>291</v>
      </c>
      <c r="H126" s="238">
        <v>8</v>
      </c>
      <c r="I126" s="239"/>
      <c r="J126" s="240">
        <f>ROUND(I126*H126,2)</f>
        <v>0</v>
      </c>
      <c r="K126" s="236" t="s">
        <v>292</v>
      </c>
      <c r="L126" s="241"/>
      <c r="M126" s="242" t="s">
        <v>1</v>
      </c>
      <c r="N126" s="243" t="s">
        <v>40</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84</v>
      </c>
      <c r="AT126" s="232" t="s">
        <v>359</v>
      </c>
      <c r="AU126" s="232" t="s">
        <v>82</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82</v>
      </c>
      <c r="BM126" s="232" t="s">
        <v>441</v>
      </c>
    </row>
    <row r="127" s="2" customFormat="1" ht="24.15" customHeight="1">
      <c r="A127" s="39"/>
      <c r="B127" s="40"/>
      <c r="C127" s="234" t="s">
        <v>303</v>
      </c>
      <c r="D127" s="234" t="s">
        <v>359</v>
      </c>
      <c r="E127" s="235" t="s">
        <v>442</v>
      </c>
      <c r="F127" s="236" t="s">
        <v>443</v>
      </c>
      <c r="G127" s="237" t="s">
        <v>291</v>
      </c>
      <c r="H127" s="238">
        <v>2</v>
      </c>
      <c r="I127" s="239"/>
      <c r="J127" s="240">
        <f>ROUND(I127*H127,2)</f>
        <v>0</v>
      </c>
      <c r="K127" s="236" t="s">
        <v>292</v>
      </c>
      <c r="L127" s="241"/>
      <c r="M127" s="242" t="s">
        <v>1</v>
      </c>
      <c r="N127" s="243"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84</v>
      </c>
      <c r="AT127" s="232" t="s">
        <v>359</v>
      </c>
      <c r="AU127" s="232" t="s">
        <v>82</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82</v>
      </c>
      <c r="BM127" s="232" t="s">
        <v>444</v>
      </c>
    </row>
    <row r="128" s="2" customFormat="1" ht="24.15" customHeight="1">
      <c r="A128" s="39"/>
      <c r="B128" s="40"/>
      <c r="C128" s="221" t="s">
        <v>307</v>
      </c>
      <c r="D128" s="221" t="s">
        <v>288</v>
      </c>
      <c r="E128" s="222" t="s">
        <v>445</v>
      </c>
      <c r="F128" s="223" t="s">
        <v>446</v>
      </c>
      <c r="G128" s="224" t="s">
        <v>431</v>
      </c>
      <c r="H128" s="225">
        <v>360</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82</v>
      </c>
      <c r="AT128" s="232" t="s">
        <v>288</v>
      </c>
      <c r="AU128" s="232" t="s">
        <v>82</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82</v>
      </c>
      <c r="BM128" s="232" t="s">
        <v>447</v>
      </c>
    </row>
    <row r="129" s="2" customFormat="1" ht="24.15" customHeight="1">
      <c r="A129" s="39"/>
      <c r="B129" s="40"/>
      <c r="C129" s="221" t="s">
        <v>311</v>
      </c>
      <c r="D129" s="221" t="s">
        <v>288</v>
      </c>
      <c r="E129" s="222" t="s">
        <v>448</v>
      </c>
      <c r="F129" s="223" t="s">
        <v>449</v>
      </c>
      <c r="G129" s="224" t="s">
        <v>431</v>
      </c>
      <c r="H129" s="225">
        <v>100</v>
      </c>
      <c r="I129" s="226"/>
      <c r="J129" s="227">
        <f>ROUND(I129*H129,2)</f>
        <v>0</v>
      </c>
      <c r="K129" s="223" t="s">
        <v>292</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82</v>
      </c>
      <c r="AT129" s="232" t="s">
        <v>288</v>
      </c>
      <c r="AU129" s="232" t="s">
        <v>82</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82</v>
      </c>
      <c r="BM129" s="232" t="s">
        <v>450</v>
      </c>
    </row>
    <row r="130" s="2" customFormat="1" ht="21.75" customHeight="1">
      <c r="A130" s="39"/>
      <c r="B130" s="40"/>
      <c r="C130" s="221" t="s">
        <v>315</v>
      </c>
      <c r="D130" s="221" t="s">
        <v>288</v>
      </c>
      <c r="E130" s="222" t="s">
        <v>451</v>
      </c>
      <c r="F130" s="223" t="s">
        <v>452</v>
      </c>
      <c r="G130" s="224" t="s">
        <v>291</v>
      </c>
      <c r="H130" s="225">
        <v>4</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82</v>
      </c>
      <c r="AT130" s="232" t="s">
        <v>288</v>
      </c>
      <c r="AU130" s="232" t="s">
        <v>82</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82</v>
      </c>
      <c r="BM130" s="232" t="s">
        <v>453</v>
      </c>
    </row>
    <row r="131" s="2" customFormat="1" ht="21.75" customHeight="1">
      <c r="A131" s="39"/>
      <c r="B131" s="40"/>
      <c r="C131" s="221" t="s">
        <v>319</v>
      </c>
      <c r="D131" s="221" t="s">
        <v>288</v>
      </c>
      <c r="E131" s="222" t="s">
        <v>454</v>
      </c>
      <c r="F131" s="223" t="s">
        <v>455</v>
      </c>
      <c r="G131" s="224" t="s">
        <v>291</v>
      </c>
      <c r="H131" s="225">
        <v>4</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82</v>
      </c>
      <c r="AT131" s="232" t="s">
        <v>288</v>
      </c>
      <c r="AU131" s="232" t="s">
        <v>82</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82</v>
      </c>
      <c r="BM131" s="232" t="s">
        <v>456</v>
      </c>
    </row>
    <row r="132" s="2" customFormat="1" ht="21.75" customHeight="1">
      <c r="A132" s="39"/>
      <c r="B132" s="40"/>
      <c r="C132" s="221" t="s">
        <v>323</v>
      </c>
      <c r="D132" s="221" t="s">
        <v>288</v>
      </c>
      <c r="E132" s="222" t="s">
        <v>457</v>
      </c>
      <c r="F132" s="223" t="s">
        <v>458</v>
      </c>
      <c r="G132" s="224" t="s">
        <v>291</v>
      </c>
      <c r="H132" s="225">
        <v>2</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82</v>
      </c>
      <c r="AT132" s="232" t="s">
        <v>288</v>
      </c>
      <c r="AU132" s="232" t="s">
        <v>82</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82</v>
      </c>
      <c r="BM132" s="232" t="s">
        <v>459</v>
      </c>
    </row>
    <row r="133" s="2" customFormat="1" ht="16.5" customHeight="1">
      <c r="A133" s="39"/>
      <c r="B133" s="40"/>
      <c r="C133" s="221" t="s">
        <v>327</v>
      </c>
      <c r="D133" s="221" t="s">
        <v>288</v>
      </c>
      <c r="E133" s="222" t="s">
        <v>460</v>
      </c>
      <c r="F133" s="223" t="s">
        <v>461</v>
      </c>
      <c r="G133" s="224" t="s">
        <v>291</v>
      </c>
      <c r="H133" s="225">
        <v>4</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82</v>
      </c>
      <c r="AT133" s="232" t="s">
        <v>288</v>
      </c>
      <c r="AU133" s="232" t="s">
        <v>82</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82</v>
      </c>
      <c r="BM133" s="232" t="s">
        <v>462</v>
      </c>
    </row>
    <row r="134" s="2" customFormat="1" ht="16.5" customHeight="1">
      <c r="A134" s="39"/>
      <c r="B134" s="40"/>
      <c r="C134" s="221" t="s">
        <v>8</v>
      </c>
      <c r="D134" s="221" t="s">
        <v>288</v>
      </c>
      <c r="E134" s="222" t="s">
        <v>463</v>
      </c>
      <c r="F134" s="223" t="s">
        <v>464</v>
      </c>
      <c r="G134" s="224" t="s">
        <v>291</v>
      </c>
      <c r="H134" s="225">
        <v>4</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82</v>
      </c>
      <c r="AT134" s="232" t="s">
        <v>288</v>
      </c>
      <c r="AU134" s="232" t="s">
        <v>82</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82</v>
      </c>
      <c r="BM134" s="232" t="s">
        <v>465</v>
      </c>
    </row>
    <row r="135" s="2" customFormat="1" ht="16.5" customHeight="1">
      <c r="A135" s="39"/>
      <c r="B135" s="40"/>
      <c r="C135" s="221" t="s">
        <v>334</v>
      </c>
      <c r="D135" s="221" t="s">
        <v>288</v>
      </c>
      <c r="E135" s="222" t="s">
        <v>466</v>
      </c>
      <c r="F135" s="223" t="s">
        <v>467</v>
      </c>
      <c r="G135" s="224" t="s">
        <v>291</v>
      </c>
      <c r="H135" s="225">
        <v>2</v>
      </c>
      <c r="I135" s="226"/>
      <c r="J135" s="227">
        <f>ROUND(I135*H135,2)</f>
        <v>0</v>
      </c>
      <c r="K135" s="223" t="s">
        <v>292</v>
      </c>
      <c r="L135" s="45"/>
      <c r="M135" s="244" t="s">
        <v>1</v>
      </c>
      <c r="N135" s="245" t="s">
        <v>40</v>
      </c>
      <c r="O135" s="246"/>
      <c r="P135" s="247">
        <f>O135*H135</f>
        <v>0</v>
      </c>
      <c r="Q135" s="247">
        <v>0</v>
      </c>
      <c r="R135" s="247">
        <f>Q135*H135</f>
        <v>0</v>
      </c>
      <c r="S135" s="247">
        <v>0</v>
      </c>
      <c r="T135" s="248">
        <f>S135*H135</f>
        <v>0</v>
      </c>
      <c r="U135" s="39"/>
      <c r="V135" s="39"/>
      <c r="W135" s="39"/>
      <c r="X135" s="39"/>
      <c r="Y135" s="39"/>
      <c r="Z135" s="39"/>
      <c r="AA135" s="39"/>
      <c r="AB135" s="39"/>
      <c r="AC135" s="39"/>
      <c r="AD135" s="39"/>
      <c r="AE135" s="39"/>
      <c r="AR135" s="232" t="s">
        <v>82</v>
      </c>
      <c r="AT135" s="232" t="s">
        <v>288</v>
      </c>
      <c r="AU135" s="232" t="s">
        <v>82</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82</v>
      </c>
      <c r="BM135" s="232" t="s">
        <v>468</v>
      </c>
    </row>
    <row r="136" s="2" customFormat="1" ht="6.96" customHeight="1">
      <c r="A136" s="39"/>
      <c r="B136" s="67"/>
      <c r="C136" s="68"/>
      <c r="D136" s="68"/>
      <c r="E136" s="68"/>
      <c r="F136" s="68"/>
      <c r="G136" s="68"/>
      <c r="H136" s="68"/>
      <c r="I136" s="68"/>
      <c r="J136" s="68"/>
      <c r="K136" s="68"/>
      <c r="L136" s="45"/>
      <c r="M136" s="39"/>
      <c r="O136" s="39"/>
      <c r="P136" s="39"/>
      <c r="Q136" s="39"/>
      <c r="R136" s="39"/>
      <c r="S136" s="39"/>
      <c r="T136" s="39"/>
      <c r="U136" s="39"/>
      <c r="V136" s="39"/>
      <c r="W136" s="39"/>
      <c r="X136" s="39"/>
      <c r="Y136" s="39"/>
      <c r="Z136" s="39"/>
      <c r="AA136" s="39"/>
      <c r="AB136" s="39"/>
      <c r="AC136" s="39"/>
      <c r="AD136" s="39"/>
      <c r="AE136" s="39"/>
    </row>
  </sheetData>
  <sheetProtection sheet="1" autoFilter="0" formatColumns="0" formatRows="0" objects="1" scenarios="1" spinCount="100000" saltValue="rMRcQNAKH1GJuLvFE9/c7GFZkdZIG+24xbilG4AIuwhspch41CMthSv3V5CycCaw9Ed6vI6ewS3hHW4rR2Pv/g==" hashValue="GWW8hNMzIIllgPAwCjb6/l1ZMCUd4k/R24UTV/X/a3DahwURql3DKo96nXUW9tqif0a34JZaYshLSzqKFmT5Zw==" algorithmName="SHA-512" password="CC35"/>
  <autoFilter ref="C120:K135"/>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95</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262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469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ROUND((SUM(BE122:BE127)),  2)</f>
        <v>0</v>
      </c>
      <c r="G35" s="39"/>
      <c r="H35" s="39"/>
      <c r="I35" s="166">
        <v>0.20999999999999999</v>
      </c>
      <c r="J35" s="165">
        <f>ROUND(((SUM(BE122:BE127))*I35),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ROUND((SUM(BF122:BF127)),  2)</f>
        <v>0</v>
      </c>
      <c r="G36" s="39"/>
      <c r="H36" s="39"/>
      <c r="I36" s="166">
        <v>0.12</v>
      </c>
      <c r="J36" s="165">
        <f>ROUND(((SUM(BF122:BF127))*I36),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ROUND((SUM(BG122:BG127)),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ROUND((SUM(BH122:BH127)),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ROUND((SUM(BI122:BI127)),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262</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PS 01.3 - URS - Zemní práce</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470</v>
      </c>
      <c r="E99" s="193"/>
      <c r="F99" s="193"/>
      <c r="G99" s="193"/>
      <c r="H99" s="193"/>
      <c r="I99" s="193"/>
      <c r="J99" s="194">
        <f>J123</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471</v>
      </c>
      <c r="E100" s="251"/>
      <c r="F100" s="251"/>
      <c r="G100" s="251"/>
      <c r="H100" s="251"/>
      <c r="I100" s="251"/>
      <c r="J100" s="252">
        <f>J124</f>
        <v>0</v>
      </c>
      <c r="K100" s="134"/>
      <c r="L100" s="253"/>
      <c r="S100" s="12"/>
      <c r="T100" s="12"/>
      <c r="U100" s="12"/>
      <c r="V100" s="12"/>
      <c r="W100" s="12"/>
      <c r="X100" s="12"/>
      <c r="Y100" s="12"/>
      <c r="Z100" s="12"/>
      <c r="AA100" s="12"/>
      <c r="AB100" s="12"/>
      <c r="AC100" s="12"/>
      <c r="AD100" s="12"/>
      <c r="AE100" s="12"/>
    </row>
    <row r="101" hidden="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hidden="1"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3" hidden="1"/>
    <row r="104" hidden="1"/>
    <row r="105" hidden="1"/>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271</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5" t="str">
        <f>E7</f>
        <v>Prostá rekonstrukce trati v úseku Olomouc - Blatec</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261</v>
      </c>
      <c r="D111" s="23"/>
      <c r="E111" s="23"/>
      <c r="F111" s="23"/>
      <c r="G111" s="23"/>
      <c r="H111" s="23"/>
      <c r="I111" s="23"/>
      <c r="J111" s="23"/>
      <c r="K111" s="23"/>
      <c r="L111" s="21"/>
    </row>
    <row r="112" s="2" customFormat="1" ht="16.5" customHeight="1">
      <c r="A112" s="39"/>
      <c r="B112" s="40"/>
      <c r="C112" s="41"/>
      <c r="D112" s="41"/>
      <c r="E112" s="185" t="s">
        <v>262</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263</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PS 01.3 - URS - Zemní práce</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20. 1. 2025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Správa železnic, státní organizace</v>
      </c>
      <c r="G118" s="41"/>
      <c r="H118" s="41"/>
      <c r="I118" s="33" t="s">
        <v>30</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28</v>
      </c>
      <c r="D119" s="41"/>
      <c r="E119" s="41"/>
      <c r="F119" s="28" t="str">
        <f>IF(E20="","",E20)</f>
        <v>Vyplň údaj</v>
      </c>
      <c r="G119" s="41"/>
      <c r="H119" s="41"/>
      <c r="I119" s="33" t="s">
        <v>33</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0" customFormat="1" ht="29.28" customHeight="1">
      <c r="A121" s="196"/>
      <c r="B121" s="197"/>
      <c r="C121" s="198" t="s">
        <v>272</v>
      </c>
      <c r="D121" s="199" t="s">
        <v>60</v>
      </c>
      <c r="E121" s="199" t="s">
        <v>56</v>
      </c>
      <c r="F121" s="199" t="s">
        <v>57</v>
      </c>
      <c r="G121" s="199" t="s">
        <v>273</v>
      </c>
      <c r="H121" s="199" t="s">
        <v>274</v>
      </c>
      <c r="I121" s="199" t="s">
        <v>275</v>
      </c>
      <c r="J121" s="199" t="s">
        <v>267</v>
      </c>
      <c r="K121" s="200" t="s">
        <v>276</v>
      </c>
      <c r="L121" s="201"/>
      <c r="M121" s="101" t="s">
        <v>1</v>
      </c>
      <c r="N121" s="102" t="s">
        <v>39</v>
      </c>
      <c r="O121" s="102" t="s">
        <v>277</v>
      </c>
      <c r="P121" s="102" t="s">
        <v>278</v>
      </c>
      <c r="Q121" s="102" t="s">
        <v>279</v>
      </c>
      <c r="R121" s="102" t="s">
        <v>280</v>
      </c>
      <c r="S121" s="102" t="s">
        <v>281</v>
      </c>
      <c r="T121" s="103" t="s">
        <v>282</v>
      </c>
      <c r="U121" s="196"/>
      <c r="V121" s="196"/>
      <c r="W121" s="196"/>
      <c r="X121" s="196"/>
      <c r="Y121" s="196"/>
      <c r="Z121" s="196"/>
      <c r="AA121" s="196"/>
      <c r="AB121" s="196"/>
      <c r="AC121" s="196"/>
      <c r="AD121" s="196"/>
      <c r="AE121" s="196"/>
    </row>
    <row r="122" s="2" customFormat="1" ht="22.8" customHeight="1">
      <c r="A122" s="39"/>
      <c r="B122" s="40"/>
      <c r="C122" s="108" t="s">
        <v>283</v>
      </c>
      <c r="D122" s="41"/>
      <c r="E122" s="41"/>
      <c r="F122" s="41"/>
      <c r="G122" s="41"/>
      <c r="H122" s="41"/>
      <c r="I122" s="41"/>
      <c r="J122" s="202">
        <f>BK122</f>
        <v>0</v>
      </c>
      <c r="K122" s="41"/>
      <c r="L122" s="45"/>
      <c r="M122" s="104"/>
      <c r="N122" s="203"/>
      <c r="O122" s="105"/>
      <c r="P122" s="204">
        <f>P123</f>
        <v>0</v>
      </c>
      <c r="Q122" s="105"/>
      <c r="R122" s="204">
        <f>R123</f>
        <v>0</v>
      </c>
      <c r="S122" s="105"/>
      <c r="T122" s="205">
        <f>T123</f>
        <v>0</v>
      </c>
      <c r="U122" s="39"/>
      <c r="V122" s="39"/>
      <c r="W122" s="39"/>
      <c r="X122" s="39"/>
      <c r="Y122" s="39"/>
      <c r="Z122" s="39"/>
      <c r="AA122" s="39"/>
      <c r="AB122" s="39"/>
      <c r="AC122" s="39"/>
      <c r="AD122" s="39"/>
      <c r="AE122" s="39"/>
      <c r="AT122" s="18" t="s">
        <v>74</v>
      </c>
      <c r="AU122" s="18" t="s">
        <v>269</v>
      </c>
      <c r="BK122" s="206">
        <f>BK123</f>
        <v>0</v>
      </c>
    </row>
    <row r="123" s="11" customFormat="1" ht="25.92" customHeight="1">
      <c r="A123" s="11"/>
      <c r="B123" s="207"/>
      <c r="C123" s="208"/>
      <c r="D123" s="209" t="s">
        <v>74</v>
      </c>
      <c r="E123" s="210" t="s">
        <v>359</v>
      </c>
      <c r="F123" s="210" t="s">
        <v>472</v>
      </c>
      <c r="G123" s="208"/>
      <c r="H123" s="208"/>
      <c r="I123" s="211"/>
      <c r="J123" s="212">
        <f>BK123</f>
        <v>0</v>
      </c>
      <c r="K123" s="208"/>
      <c r="L123" s="213"/>
      <c r="M123" s="214"/>
      <c r="N123" s="215"/>
      <c r="O123" s="215"/>
      <c r="P123" s="216">
        <f>P124</f>
        <v>0</v>
      </c>
      <c r="Q123" s="215"/>
      <c r="R123" s="216">
        <f>R124</f>
        <v>0</v>
      </c>
      <c r="S123" s="215"/>
      <c r="T123" s="217">
        <f>T124</f>
        <v>0</v>
      </c>
      <c r="U123" s="11"/>
      <c r="V123" s="11"/>
      <c r="W123" s="11"/>
      <c r="X123" s="11"/>
      <c r="Y123" s="11"/>
      <c r="Z123" s="11"/>
      <c r="AA123" s="11"/>
      <c r="AB123" s="11"/>
      <c r="AC123" s="11"/>
      <c r="AD123" s="11"/>
      <c r="AE123" s="11"/>
      <c r="AR123" s="218" t="s">
        <v>135</v>
      </c>
      <c r="AT123" s="219" t="s">
        <v>74</v>
      </c>
      <c r="AU123" s="219" t="s">
        <v>75</v>
      </c>
      <c r="AY123" s="218" t="s">
        <v>287</v>
      </c>
      <c r="BK123" s="220">
        <f>BK124</f>
        <v>0</v>
      </c>
    </row>
    <row r="124" s="11" customFormat="1" ht="22.8" customHeight="1">
      <c r="A124" s="11"/>
      <c r="B124" s="207"/>
      <c r="C124" s="208"/>
      <c r="D124" s="209" t="s">
        <v>74</v>
      </c>
      <c r="E124" s="254" t="s">
        <v>473</v>
      </c>
      <c r="F124" s="254" t="s">
        <v>474</v>
      </c>
      <c r="G124" s="208"/>
      <c r="H124" s="208"/>
      <c r="I124" s="211"/>
      <c r="J124" s="255">
        <f>BK124</f>
        <v>0</v>
      </c>
      <c r="K124" s="208"/>
      <c r="L124" s="213"/>
      <c r="M124" s="214"/>
      <c r="N124" s="215"/>
      <c r="O124" s="215"/>
      <c r="P124" s="216">
        <f>SUM(P125:P127)</f>
        <v>0</v>
      </c>
      <c r="Q124" s="215"/>
      <c r="R124" s="216">
        <f>SUM(R125:R127)</f>
        <v>0</v>
      </c>
      <c r="S124" s="215"/>
      <c r="T124" s="217">
        <f>SUM(T125:T127)</f>
        <v>0</v>
      </c>
      <c r="U124" s="11"/>
      <c r="V124" s="11"/>
      <c r="W124" s="11"/>
      <c r="X124" s="11"/>
      <c r="Y124" s="11"/>
      <c r="Z124" s="11"/>
      <c r="AA124" s="11"/>
      <c r="AB124" s="11"/>
      <c r="AC124" s="11"/>
      <c r="AD124" s="11"/>
      <c r="AE124" s="11"/>
      <c r="AR124" s="218" t="s">
        <v>135</v>
      </c>
      <c r="AT124" s="219" t="s">
        <v>74</v>
      </c>
      <c r="AU124" s="219" t="s">
        <v>82</v>
      </c>
      <c r="AY124" s="218" t="s">
        <v>287</v>
      </c>
      <c r="BK124" s="220">
        <f>SUM(BK125:BK127)</f>
        <v>0</v>
      </c>
    </row>
    <row r="125" s="2" customFormat="1" ht="16.5" customHeight="1">
      <c r="A125" s="39"/>
      <c r="B125" s="40"/>
      <c r="C125" s="221" t="s">
        <v>82</v>
      </c>
      <c r="D125" s="221" t="s">
        <v>288</v>
      </c>
      <c r="E125" s="222" t="s">
        <v>475</v>
      </c>
      <c r="F125" s="223" t="s">
        <v>476</v>
      </c>
      <c r="G125" s="224" t="s">
        <v>431</v>
      </c>
      <c r="H125" s="225">
        <v>210</v>
      </c>
      <c r="I125" s="226"/>
      <c r="J125" s="227">
        <f>ROUND(I125*H125,2)</f>
        <v>0</v>
      </c>
      <c r="K125" s="223" t="s">
        <v>477</v>
      </c>
      <c r="L125" s="45"/>
      <c r="M125" s="228" t="s">
        <v>1</v>
      </c>
      <c r="N125" s="229" t="s">
        <v>40</v>
      </c>
      <c r="O125" s="92"/>
      <c r="P125" s="230">
        <f>O125*H125</f>
        <v>0</v>
      </c>
      <c r="Q125" s="230">
        <v>0</v>
      </c>
      <c r="R125" s="230">
        <f>Q125*H125</f>
        <v>0</v>
      </c>
      <c r="S125" s="230">
        <v>0</v>
      </c>
      <c r="T125" s="231">
        <f>S125*H125</f>
        <v>0</v>
      </c>
      <c r="U125" s="39"/>
      <c r="V125" s="39"/>
      <c r="W125" s="39"/>
      <c r="X125" s="39"/>
      <c r="Y125" s="39"/>
      <c r="Z125" s="39"/>
      <c r="AA125" s="39"/>
      <c r="AB125" s="39"/>
      <c r="AC125" s="39"/>
      <c r="AD125" s="39"/>
      <c r="AE125" s="39"/>
      <c r="AR125" s="232" t="s">
        <v>478</v>
      </c>
      <c r="AT125" s="232" t="s">
        <v>288</v>
      </c>
      <c r="AU125" s="232" t="s">
        <v>84</v>
      </c>
      <c r="AY125" s="18" t="s">
        <v>287</v>
      </c>
      <c r="BE125" s="233">
        <f>IF(N125="základní",J125,0)</f>
        <v>0</v>
      </c>
      <c r="BF125" s="233">
        <f>IF(N125="snížená",J125,0)</f>
        <v>0</v>
      </c>
      <c r="BG125" s="233">
        <f>IF(N125="zákl. přenesená",J125,0)</f>
        <v>0</v>
      </c>
      <c r="BH125" s="233">
        <f>IF(N125="sníž. přenesená",J125,0)</f>
        <v>0</v>
      </c>
      <c r="BI125" s="233">
        <f>IF(N125="nulová",J125,0)</f>
        <v>0</v>
      </c>
      <c r="BJ125" s="18" t="s">
        <v>82</v>
      </c>
      <c r="BK125" s="233">
        <f>ROUND(I125*H125,2)</f>
        <v>0</v>
      </c>
      <c r="BL125" s="18" t="s">
        <v>478</v>
      </c>
      <c r="BM125" s="232" t="s">
        <v>479</v>
      </c>
    </row>
    <row r="126" s="2" customFormat="1" ht="16.5" customHeight="1">
      <c r="A126" s="39"/>
      <c r="B126" s="40"/>
      <c r="C126" s="221" t="s">
        <v>84</v>
      </c>
      <c r="D126" s="221" t="s">
        <v>288</v>
      </c>
      <c r="E126" s="222" t="s">
        <v>480</v>
      </c>
      <c r="F126" s="223" t="s">
        <v>481</v>
      </c>
      <c r="G126" s="224" t="s">
        <v>431</v>
      </c>
      <c r="H126" s="225">
        <v>210</v>
      </c>
      <c r="I126" s="226"/>
      <c r="J126" s="227">
        <f>ROUND(I126*H126,2)</f>
        <v>0</v>
      </c>
      <c r="K126" s="223" t="s">
        <v>477</v>
      </c>
      <c r="L126" s="45"/>
      <c r="M126" s="228" t="s">
        <v>1</v>
      </c>
      <c r="N126" s="229" t="s">
        <v>40</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478</v>
      </c>
      <c r="AT126" s="232" t="s">
        <v>288</v>
      </c>
      <c r="AU126" s="232" t="s">
        <v>84</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478</v>
      </c>
      <c r="BM126" s="232" t="s">
        <v>482</v>
      </c>
    </row>
    <row r="127" s="2" customFormat="1" ht="16.5" customHeight="1">
      <c r="A127" s="39"/>
      <c r="B127" s="40"/>
      <c r="C127" s="221" t="s">
        <v>135</v>
      </c>
      <c r="D127" s="221" t="s">
        <v>288</v>
      </c>
      <c r="E127" s="222" t="s">
        <v>483</v>
      </c>
      <c r="F127" s="223" t="s">
        <v>484</v>
      </c>
      <c r="G127" s="224" t="s">
        <v>485</v>
      </c>
      <c r="H127" s="225">
        <v>210</v>
      </c>
      <c r="I127" s="226"/>
      <c r="J127" s="227">
        <f>ROUND(I127*H127,2)</f>
        <v>0</v>
      </c>
      <c r="K127" s="223" t="s">
        <v>477</v>
      </c>
      <c r="L127" s="45"/>
      <c r="M127" s="244" t="s">
        <v>1</v>
      </c>
      <c r="N127" s="245" t="s">
        <v>40</v>
      </c>
      <c r="O127" s="246"/>
      <c r="P127" s="247">
        <f>O127*H127</f>
        <v>0</v>
      </c>
      <c r="Q127" s="247">
        <v>0</v>
      </c>
      <c r="R127" s="247">
        <f>Q127*H127</f>
        <v>0</v>
      </c>
      <c r="S127" s="247">
        <v>0</v>
      </c>
      <c r="T127" s="248">
        <f>S127*H127</f>
        <v>0</v>
      </c>
      <c r="U127" s="39"/>
      <c r="V127" s="39"/>
      <c r="W127" s="39"/>
      <c r="X127" s="39"/>
      <c r="Y127" s="39"/>
      <c r="Z127" s="39"/>
      <c r="AA127" s="39"/>
      <c r="AB127" s="39"/>
      <c r="AC127" s="39"/>
      <c r="AD127" s="39"/>
      <c r="AE127" s="39"/>
      <c r="AR127" s="232" t="s">
        <v>478</v>
      </c>
      <c r="AT127" s="232" t="s">
        <v>288</v>
      </c>
      <c r="AU127" s="232" t="s">
        <v>84</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478</v>
      </c>
      <c r="BM127" s="232" t="s">
        <v>486</v>
      </c>
    </row>
    <row r="128" s="2" customFormat="1" ht="6.96" customHeight="1">
      <c r="A128" s="39"/>
      <c r="B128" s="67"/>
      <c r="C128" s="68"/>
      <c r="D128" s="68"/>
      <c r="E128" s="68"/>
      <c r="F128" s="68"/>
      <c r="G128" s="68"/>
      <c r="H128" s="68"/>
      <c r="I128" s="68"/>
      <c r="J128" s="68"/>
      <c r="K128" s="68"/>
      <c r="L128" s="45"/>
      <c r="M128" s="39"/>
      <c r="O128" s="39"/>
      <c r="P128" s="39"/>
      <c r="Q128" s="39"/>
      <c r="R128" s="39"/>
      <c r="S128" s="39"/>
      <c r="T128" s="39"/>
      <c r="U128" s="39"/>
      <c r="V128" s="39"/>
      <c r="W128" s="39"/>
      <c r="X128" s="39"/>
      <c r="Y128" s="39"/>
      <c r="Z128" s="39"/>
      <c r="AA128" s="39"/>
      <c r="AB128" s="39"/>
      <c r="AC128" s="39"/>
      <c r="AD128" s="39"/>
      <c r="AE128" s="39"/>
    </row>
  </sheetData>
  <sheetProtection sheet="1" autoFilter="0" formatColumns="0" formatRows="0" objects="1" scenarios="1" spinCount="100000" saltValue="2Pp6pfYlj397lYLK5iNa9Dap3pYY9e+Bvh1gujKQUMZ2TReCX8DfYooktAm3pLZfK/pxCfzFdtPuOfgx4RJysQ==" hashValue="R8tFXUDPnemRZActoML3yYE+W5KYaTLGwmJ+tKR85IbjIQHc1MZvWKzWQJoLk7zX1B8MJlh28zCLCXw0yzZRYg==" algorithmName="SHA-512" password="CC35"/>
  <autoFilter ref="C121:K127"/>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102</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487</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488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ROUND((SUM(BE123:BE175)),  2)</f>
        <v>0</v>
      </c>
      <c r="G35" s="39"/>
      <c r="H35" s="39"/>
      <c r="I35" s="166">
        <v>0.20999999999999999</v>
      </c>
      <c r="J35" s="165">
        <f>ROUND(((SUM(BE123:BE175))*I35),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ROUND((SUM(BF123:BF175)),  2)</f>
        <v>0</v>
      </c>
      <c r="G36" s="39"/>
      <c r="H36" s="39"/>
      <c r="I36" s="166">
        <v>0.12</v>
      </c>
      <c r="J36" s="165">
        <f>ROUND(((SUM(BF123:BF175))*I36),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ROUND((SUM(BG123:BG175)),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ROUND((SUM(BH123:BH175)),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ROUND((SUM(BI123:BI175)),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487</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01.1 - ŽST Blatec, výhybka č. 6</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J124</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490</v>
      </c>
      <c r="E100" s="251"/>
      <c r="F100" s="251"/>
      <c r="G100" s="251"/>
      <c r="H100" s="251"/>
      <c r="I100" s="251"/>
      <c r="J100" s="252">
        <f>J125</f>
        <v>0</v>
      </c>
      <c r="K100" s="134"/>
      <c r="L100" s="253"/>
      <c r="S100" s="12"/>
      <c r="T100" s="12"/>
      <c r="U100" s="12"/>
      <c r="V100" s="12"/>
      <c r="W100" s="12"/>
      <c r="X100" s="12"/>
      <c r="Y100" s="12"/>
      <c r="Z100" s="12"/>
      <c r="AA100" s="12"/>
      <c r="AB100" s="12"/>
      <c r="AC100" s="12"/>
      <c r="AD100" s="12"/>
      <c r="AE100" s="12"/>
    </row>
    <row r="101" hidden="1" s="9" customFormat="1" ht="24.96" customHeight="1">
      <c r="A101" s="9"/>
      <c r="B101" s="190"/>
      <c r="C101" s="191"/>
      <c r="D101" s="192" t="s">
        <v>270</v>
      </c>
      <c r="E101" s="193"/>
      <c r="F101" s="193"/>
      <c r="G101" s="193"/>
      <c r="H101" s="193"/>
      <c r="I101" s="193"/>
      <c r="J101" s="194">
        <f>J165</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2" customFormat="1" ht="16.5" customHeight="1">
      <c r="A113" s="39"/>
      <c r="B113" s="40"/>
      <c r="C113" s="41"/>
      <c r="D113" s="41"/>
      <c r="E113" s="185" t="s">
        <v>487</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263</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SO 01.1 - ŽST Blatec, výhybka č. 6</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F14</f>
        <v xml:space="preserve"> </v>
      </c>
      <c r="G117" s="41"/>
      <c r="H117" s="41"/>
      <c r="I117" s="33" t="s">
        <v>22</v>
      </c>
      <c r="J117" s="80" t="str">
        <f>IF(J14="","",J14)</f>
        <v>20. 1. 2025</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E17</f>
        <v>Správa železnic, státní organizace</v>
      </c>
      <c r="G119" s="41"/>
      <c r="H119" s="41"/>
      <c r="I119" s="33" t="s">
        <v>30</v>
      </c>
      <c r="J119" s="37" t="str">
        <f>E23</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28</v>
      </c>
      <c r="D120" s="41"/>
      <c r="E120" s="41"/>
      <c r="F120" s="28" t="str">
        <f>IF(E20="","",E20)</f>
        <v>Vyplň údaj</v>
      </c>
      <c r="G120" s="41"/>
      <c r="H120" s="41"/>
      <c r="I120" s="33" t="s">
        <v>33</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0" customFormat="1" ht="29.28" customHeight="1">
      <c r="A122" s="196"/>
      <c r="B122" s="197"/>
      <c r="C122" s="198" t="s">
        <v>272</v>
      </c>
      <c r="D122" s="199" t="s">
        <v>60</v>
      </c>
      <c r="E122" s="199" t="s">
        <v>56</v>
      </c>
      <c r="F122" s="199" t="s">
        <v>57</v>
      </c>
      <c r="G122" s="199" t="s">
        <v>273</v>
      </c>
      <c r="H122" s="199" t="s">
        <v>274</v>
      </c>
      <c r="I122" s="199" t="s">
        <v>275</v>
      </c>
      <c r="J122" s="199" t="s">
        <v>267</v>
      </c>
      <c r="K122" s="200" t="s">
        <v>276</v>
      </c>
      <c r="L122" s="201"/>
      <c r="M122" s="101" t="s">
        <v>1</v>
      </c>
      <c r="N122" s="102" t="s">
        <v>39</v>
      </c>
      <c r="O122" s="102" t="s">
        <v>277</v>
      </c>
      <c r="P122" s="102" t="s">
        <v>278</v>
      </c>
      <c r="Q122" s="102" t="s">
        <v>279</v>
      </c>
      <c r="R122" s="102" t="s">
        <v>280</v>
      </c>
      <c r="S122" s="102" t="s">
        <v>281</v>
      </c>
      <c r="T122" s="103" t="s">
        <v>282</v>
      </c>
      <c r="U122" s="196"/>
      <c r="V122" s="196"/>
      <c r="W122" s="196"/>
      <c r="X122" s="196"/>
      <c r="Y122" s="196"/>
      <c r="Z122" s="196"/>
      <c r="AA122" s="196"/>
      <c r="AB122" s="196"/>
      <c r="AC122" s="196"/>
      <c r="AD122" s="196"/>
      <c r="AE122" s="196"/>
    </row>
    <row r="123" s="2" customFormat="1" ht="22.8" customHeight="1">
      <c r="A123" s="39"/>
      <c r="B123" s="40"/>
      <c r="C123" s="108" t="s">
        <v>283</v>
      </c>
      <c r="D123" s="41"/>
      <c r="E123" s="41"/>
      <c r="F123" s="41"/>
      <c r="G123" s="41"/>
      <c r="H123" s="41"/>
      <c r="I123" s="41"/>
      <c r="J123" s="202">
        <f>BK123</f>
        <v>0</v>
      </c>
      <c r="K123" s="41"/>
      <c r="L123" s="45"/>
      <c r="M123" s="104"/>
      <c r="N123" s="203"/>
      <c r="O123" s="105"/>
      <c r="P123" s="204">
        <f>P124+P165</f>
        <v>0</v>
      </c>
      <c r="Q123" s="105"/>
      <c r="R123" s="204">
        <f>R124+R165</f>
        <v>241.19</v>
      </c>
      <c r="S123" s="105"/>
      <c r="T123" s="205">
        <f>T124+T165</f>
        <v>0</v>
      </c>
      <c r="U123" s="39"/>
      <c r="V123" s="39"/>
      <c r="W123" s="39"/>
      <c r="X123" s="39"/>
      <c r="Y123" s="39"/>
      <c r="Z123" s="39"/>
      <c r="AA123" s="39"/>
      <c r="AB123" s="39"/>
      <c r="AC123" s="39"/>
      <c r="AD123" s="39"/>
      <c r="AE123" s="39"/>
      <c r="AT123" s="18" t="s">
        <v>74</v>
      </c>
      <c r="AU123" s="18" t="s">
        <v>269</v>
      </c>
      <c r="BK123" s="206">
        <f>BK124+BK165</f>
        <v>0</v>
      </c>
    </row>
    <row r="124" s="11" customFormat="1" ht="25.92" customHeight="1">
      <c r="A124" s="11"/>
      <c r="B124" s="207"/>
      <c r="C124" s="208"/>
      <c r="D124" s="209" t="s">
        <v>74</v>
      </c>
      <c r="E124" s="210" t="s">
        <v>491</v>
      </c>
      <c r="F124" s="210" t="s">
        <v>492</v>
      </c>
      <c r="G124" s="208"/>
      <c r="H124" s="208"/>
      <c r="I124" s="211"/>
      <c r="J124" s="212">
        <f>BK124</f>
        <v>0</v>
      </c>
      <c r="K124" s="208"/>
      <c r="L124" s="213"/>
      <c r="M124" s="214"/>
      <c r="N124" s="215"/>
      <c r="O124" s="215"/>
      <c r="P124" s="216">
        <f>P125</f>
        <v>0</v>
      </c>
      <c r="Q124" s="215"/>
      <c r="R124" s="216">
        <f>R125</f>
        <v>241.19</v>
      </c>
      <c r="S124" s="215"/>
      <c r="T124" s="217">
        <f>T125</f>
        <v>0</v>
      </c>
      <c r="U124" s="11"/>
      <c r="V124" s="11"/>
      <c r="W124" s="11"/>
      <c r="X124" s="11"/>
      <c r="Y124" s="11"/>
      <c r="Z124" s="11"/>
      <c r="AA124" s="11"/>
      <c r="AB124" s="11"/>
      <c r="AC124" s="11"/>
      <c r="AD124" s="11"/>
      <c r="AE124" s="11"/>
      <c r="AR124" s="218" t="s">
        <v>82</v>
      </c>
      <c r="AT124" s="219" t="s">
        <v>74</v>
      </c>
      <c r="AU124" s="219" t="s">
        <v>75</v>
      </c>
      <c r="AY124" s="218" t="s">
        <v>287</v>
      </c>
      <c r="BK124" s="220">
        <f>BK125</f>
        <v>0</v>
      </c>
    </row>
    <row r="125" s="11" customFormat="1" ht="22.8" customHeight="1">
      <c r="A125" s="11"/>
      <c r="B125" s="207"/>
      <c r="C125" s="208"/>
      <c r="D125" s="209" t="s">
        <v>74</v>
      </c>
      <c r="E125" s="254" t="s">
        <v>303</v>
      </c>
      <c r="F125" s="254" t="s">
        <v>493</v>
      </c>
      <c r="G125" s="208"/>
      <c r="H125" s="208"/>
      <c r="I125" s="211"/>
      <c r="J125" s="255">
        <f>BK125</f>
        <v>0</v>
      </c>
      <c r="K125" s="208"/>
      <c r="L125" s="213"/>
      <c r="M125" s="214"/>
      <c r="N125" s="215"/>
      <c r="O125" s="215"/>
      <c r="P125" s="216">
        <f>SUM(P126:P164)</f>
        <v>0</v>
      </c>
      <c r="Q125" s="215"/>
      <c r="R125" s="216">
        <f>SUM(R126:R164)</f>
        <v>241.19</v>
      </c>
      <c r="S125" s="215"/>
      <c r="T125" s="217">
        <f>SUM(T126:T164)</f>
        <v>0</v>
      </c>
      <c r="U125" s="11"/>
      <c r="V125" s="11"/>
      <c r="W125" s="11"/>
      <c r="X125" s="11"/>
      <c r="Y125" s="11"/>
      <c r="Z125" s="11"/>
      <c r="AA125" s="11"/>
      <c r="AB125" s="11"/>
      <c r="AC125" s="11"/>
      <c r="AD125" s="11"/>
      <c r="AE125" s="11"/>
      <c r="AR125" s="218" t="s">
        <v>82</v>
      </c>
      <c r="AT125" s="219" t="s">
        <v>74</v>
      </c>
      <c r="AU125" s="219" t="s">
        <v>82</v>
      </c>
      <c r="AY125" s="218" t="s">
        <v>287</v>
      </c>
      <c r="BK125" s="220">
        <f>SUM(BK126:BK164)</f>
        <v>0</v>
      </c>
    </row>
    <row r="126" s="2" customFormat="1" ht="16.5" customHeight="1">
      <c r="A126" s="39"/>
      <c r="B126" s="40"/>
      <c r="C126" s="221" t="s">
        <v>82</v>
      </c>
      <c r="D126" s="221" t="s">
        <v>288</v>
      </c>
      <c r="E126" s="222" t="s">
        <v>494</v>
      </c>
      <c r="F126" s="223" t="s">
        <v>495</v>
      </c>
      <c r="G126" s="224" t="s">
        <v>485</v>
      </c>
      <c r="H126" s="225">
        <v>30</v>
      </c>
      <c r="I126" s="226"/>
      <c r="J126" s="227">
        <f>ROUND(I126*H126,2)</f>
        <v>0</v>
      </c>
      <c r="K126" s="223" t="s">
        <v>292</v>
      </c>
      <c r="L126" s="45"/>
      <c r="M126" s="228" t="s">
        <v>1</v>
      </c>
      <c r="N126" s="229" t="s">
        <v>40</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286</v>
      </c>
      <c r="AT126" s="232" t="s">
        <v>288</v>
      </c>
      <c r="AU126" s="232" t="s">
        <v>84</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286</v>
      </c>
      <c r="BM126" s="232" t="s">
        <v>496</v>
      </c>
    </row>
    <row r="127" s="2" customFormat="1">
      <c r="A127" s="39"/>
      <c r="B127" s="40"/>
      <c r="C127" s="41"/>
      <c r="D127" s="256" t="s">
        <v>497</v>
      </c>
      <c r="E127" s="41"/>
      <c r="F127" s="257" t="s">
        <v>498</v>
      </c>
      <c r="G127" s="41"/>
      <c r="H127" s="41"/>
      <c r="I127" s="258"/>
      <c r="J127" s="41"/>
      <c r="K127" s="41"/>
      <c r="L127" s="45"/>
      <c r="M127" s="259"/>
      <c r="N127" s="260"/>
      <c r="O127" s="92"/>
      <c r="P127" s="92"/>
      <c r="Q127" s="92"/>
      <c r="R127" s="92"/>
      <c r="S127" s="92"/>
      <c r="T127" s="93"/>
      <c r="U127" s="39"/>
      <c r="V127" s="39"/>
      <c r="W127" s="39"/>
      <c r="X127" s="39"/>
      <c r="Y127" s="39"/>
      <c r="Z127" s="39"/>
      <c r="AA127" s="39"/>
      <c r="AB127" s="39"/>
      <c r="AC127" s="39"/>
      <c r="AD127" s="39"/>
      <c r="AE127" s="39"/>
      <c r="AT127" s="18" t="s">
        <v>497</v>
      </c>
      <c r="AU127" s="18" t="s">
        <v>84</v>
      </c>
    </row>
    <row r="128" s="2" customFormat="1" ht="16.5" customHeight="1">
      <c r="A128" s="39"/>
      <c r="B128" s="40"/>
      <c r="C128" s="234" t="s">
        <v>84</v>
      </c>
      <c r="D128" s="234" t="s">
        <v>359</v>
      </c>
      <c r="E128" s="235" t="s">
        <v>499</v>
      </c>
      <c r="F128" s="236" t="s">
        <v>500</v>
      </c>
      <c r="G128" s="237" t="s">
        <v>410</v>
      </c>
      <c r="H128" s="238">
        <v>225</v>
      </c>
      <c r="I128" s="239"/>
      <c r="J128" s="240">
        <f>ROUND(I128*H128,2)</f>
        <v>0</v>
      </c>
      <c r="K128" s="236" t="s">
        <v>292</v>
      </c>
      <c r="L128" s="241"/>
      <c r="M128" s="242" t="s">
        <v>1</v>
      </c>
      <c r="N128" s="243" t="s">
        <v>40</v>
      </c>
      <c r="O128" s="92"/>
      <c r="P128" s="230">
        <f>O128*H128</f>
        <v>0</v>
      </c>
      <c r="Q128" s="230">
        <v>1</v>
      </c>
      <c r="R128" s="230">
        <f>Q128*H128</f>
        <v>225</v>
      </c>
      <c r="S128" s="230">
        <v>0</v>
      </c>
      <c r="T128" s="231">
        <f>S128*H128</f>
        <v>0</v>
      </c>
      <c r="U128" s="39"/>
      <c r="V128" s="39"/>
      <c r="W128" s="39"/>
      <c r="X128" s="39"/>
      <c r="Y128" s="39"/>
      <c r="Z128" s="39"/>
      <c r="AA128" s="39"/>
      <c r="AB128" s="39"/>
      <c r="AC128" s="39"/>
      <c r="AD128" s="39"/>
      <c r="AE128" s="39"/>
      <c r="AR128" s="232" t="s">
        <v>315</v>
      </c>
      <c r="AT128" s="232" t="s">
        <v>359</v>
      </c>
      <c r="AU128" s="232" t="s">
        <v>84</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286</v>
      </c>
      <c r="BM128" s="232" t="s">
        <v>501</v>
      </c>
    </row>
    <row r="129" s="2" customFormat="1">
      <c r="A129" s="39"/>
      <c r="B129" s="40"/>
      <c r="C129" s="41"/>
      <c r="D129" s="256" t="s">
        <v>497</v>
      </c>
      <c r="E129" s="41"/>
      <c r="F129" s="257" t="s">
        <v>502</v>
      </c>
      <c r="G129" s="41"/>
      <c r="H129" s="41"/>
      <c r="I129" s="258"/>
      <c r="J129" s="41"/>
      <c r="K129" s="41"/>
      <c r="L129" s="45"/>
      <c r="M129" s="259"/>
      <c r="N129" s="260"/>
      <c r="O129" s="92"/>
      <c r="P129" s="92"/>
      <c r="Q129" s="92"/>
      <c r="R129" s="92"/>
      <c r="S129" s="92"/>
      <c r="T129" s="93"/>
      <c r="U129" s="39"/>
      <c r="V129" s="39"/>
      <c r="W129" s="39"/>
      <c r="X129" s="39"/>
      <c r="Y129" s="39"/>
      <c r="Z129" s="39"/>
      <c r="AA129" s="39"/>
      <c r="AB129" s="39"/>
      <c r="AC129" s="39"/>
      <c r="AD129" s="39"/>
      <c r="AE129" s="39"/>
      <c r="AT129" s="18" t="s">
        <v>497</v>
      </c>
      <c r="AU129" s="18" t="s">
        <v>84</v>
      </c>
    </row>
    <row r="130" s="2" customFormat="1" ht="21.75" customHeight="1">
      <c r="A130" s="39"/>
      <c r="B130" s="40"/>
      <c r="C130" s="234" t="s">
        <v>135</v>
      </c>
      <c r="D130" s="234" t="s">
        <v>359</v>
      </c>
      <c r="E130" s="235" t="s">
        <v>503</v>
      </c>
      <c r="F130" s="236" t="s">
        <v>504</v>
      </c>
      <c r="G130" s="237" t="s">
        <v>291</v>
      </c>
      <c r="H130" s="238">
        <v>1</v>
      </c>
      <c r="I130" s="239"/>
      <c r="J130" s="240">
        <f>ROUND(I130*H130,2)</f>
        <v>0</v>
      </c>
      <c r="K130" s="236" t="s">
        <v>1</v>
      </c>
      <c r="L130" s="241"/>
      <c r="M130" s="242" t="s">
        <v>1</v>
      </c>
      <c r="N130" s="243" t="s">
        <v>40</v>
      </c>
      <c r="O130" s="92"/>
      <c r="P130" s="230">
        <f>O130*H130</f>
        <v>0</v>
      </c>
      <c r="Q130" s="230">
        <v>13.19</v>
      </c>
      <c r="R130" s="230">
        <f>Q130*H130</f>
        <v>13.19</v>
      </c>
      <c r="S130" s="230">
        <v>0</v>
      </c>
      <c r="T130" s="231">
        <f>S130*H130</f>
        <v>0</v>
      </c>
      <c r="U130" s="39"/>
      <c r="V130" s="39"/>
      <c r="W130" s="39"/>
      <c r="X130" s="39"/>
      <c r="Y130" s="39"/>
      <c r="Z130" s="39"/>
      <c r="AA130" s="39"/>
      <c r="AB130" s="39"/>
      <c r="AC130" s="39"/>
      <c r="AD130" s="39"/>
      <c r="AE130" s="39"/>
      <c r="AR130" s="232" t="s">
        <v>315</v>
      </c>
      <c r="AT130" s="232" t="s">
        <v>359</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505</v>
      </c>
    </row>
    <row r="131" s="2" customFormat="1" ht="16.5" customHeight="1">
      <c r="A131" s="39"/>
      <c r="B131" s="40"/>
      <c r="C131" s="234" t="s">
        <v>286</v>
      </c>
      <c r="D131" s="234" t="s">
        <v>359</v>
      </c>
      <c r="E131" s="235" t="s">
        <v>506</v>
      </c>
      <c r="F131" s="236" t="s">
        <v>507</v>
      </c>
      <c r="G131" s="237" t="s">
        <v>410</v>
      </c>
      <c r="H131" s="238">
        <v>3</v>
      </c>
      <c r="I131" s="239"/>
      <c r="J131" s="240">
        <f>ROUND(I131*H131,2)</f>
        <v>0</v>
      </c>
      <c r="K131" s="236" t="s">
        <v>292</v>
      </c>
      <c r="L131" s="241"/>
      <c r="M131" s="242" t="s">
        <v>1</v>
      </c>
      <c r="N131" s="243" t="s">
        <v>40</v>
      </c>
      <c r="O131" s="92"/>
      <c r="P131" s="230">
        <f>O131*H131</f>
        <v>0</v>
      </c>
      <c r="Q131" s="230">
        <v>1</v>
      </c>
      <c r="R131" s="230">
        <f>Q131*H131</f>
        <v>3</v>
      </c>
      <c r="S131" s="230">
        <v>0</v>
      </c>
      <c r="T131" s="231">
        <f>S131*H131</f>
        <v>0</v>
      </c>
      <c r="U131" s="39"/>
      <c r="V131" s="39"/>
      <c r="W131" s="39"/>
      <c r="X131" s="39"/>
      <c r="Y131" s="39"/>
      <c r="Z131" s="39"/>
      <c r="AA131" s="39"/>
      <c r="AB131" s="39"/>
      <c r="AC131" s="39"/>
      <c r="AD131" s="39"/>
      <c r="AE131" s="39"/>
      <c r="AR131" s="232" t="s">
        <v>315</v>
      </c>
      <c r="AT131" s="232" t="s">
        <v>359</v>
      </c>
      <c r="AU131" s="232" t="s">
        <v>84</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286</v>
      </c>
      <c r="BM131" s="232" t="s">
        <v>508</v>
      </c>
    </row>
    <row r="132" s="2" customFormat="1">
      <c r="A132" s="39"/>
      <c r="B132" s="40"/>
      <c r="C132" s="41"/>
      <c r="D132" s="256" t="s">
        <v>497</v>
      </c>
      <c r="E132" s="41"/>
      <c r="F132" s="257" t="s">
        <v>509</v>
      </c>
      <c r="G132" s="41"/>
      <c r="H132" s="41"/>
      <c r="I132" s="258"/>
      <c r="J132" s="41"/>
      <c r="K132" s="41"/>
      <c r="L132" s="45"/>
      <c r="M132" s="259"/>
      <c r="N132" s="260"/>
      <c r="O132" s="92"/>
      <c r="P132" s="92"/>
      <c r="Q132" s="92"/>
      <c r="R132" s="92"/>
      <c r="S132" s="92"/>
      <c r="T132" s="93"/>
      <c r="U132" s="39"/>
      <c r="V132" s="39"/>
      <c r="W132" s="39"/>
      <c r="X132" s="39"/>
      <c r="Y132" s="39"/>
      <c r="Z132" s="39"/>
      <c r="AA132" s="39"/>
      <c r="AB132" s="39"/>
      <c r="AC132" s="39"/>
      <c r="AD132" s="39"/>
      <c r="AE132" s="39"/>
      <c r="AT132" s="18" t="s">
        <v>497</v>
      </c>
      <c r="AU132" s="18" t="s">
        <v>84</v>
      </c>
    </row>
    <row r="133" s="2" customFormat="1" ht="16.5" customHeight="1">
      <c r="A133" s="39"/>
      <c r="B133" s="40"/>
      <c r="C133" s="221" t="s">
        <v>303</v>
      </c>
      <c r="D133" s="221" t="s">
        <v>288</v>
      </c>
      <c r="E133" s="222" t="s">
        <v>510</v>
      </c>
      <c r="F133" s="223" t="s">
        <v>511</v>
      </c>
      <c r="G133" s="224" t="s">
        <v>512</v>
      </c>
      <c r="H133" s="225">
        <v>85</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286</v>
      </c>
      <c r="AT133" s="232" t="s">
        <v>288</v>
      </c>
      <c r="AU133" s="232" t="s">
        <v>84</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286</v>
      </c>
      <c r="BM133" s="232" t="s">
        <v>513</v>
      </c>
    </row>
    <row r="134" s="2" customFormat="1">
      <c r="A134" s="39"/>
      <c r="B134" s="40"/>
      <c r="C134" s="41"/>
      <c r="D134" s="256" t="s">
        <v>497</v>
      </c>
      <c r="E134" s="41"/>
      <c r="F134" s="257" t="s">
        <v>514</v>
      </c>
      <c r="G134" s="41"/>
      <c r="H134" s="41"/>
      <c r="I134" s="258"/>
      <c r="J134" s="41"/>
      <c r="K134" s="41"/>
      <c r="L134" s="45"/>
      <c r="M134" s="259"/>
      <c r="N134" s="260"/>
      <c r="O134" s="92"/>
      <c r="P134" s="92"/>
      <c r="Q134" s="92"/>
      <c r="R134" s="92"/>
      <c r="S134" s="92"/>
      <c r="T134" s="93"/>
      <c r="U134" s="39"/>
      <c r="V134" s="39"/>
      <c r="W134" s="39"/>
      <c r="X134" s="39"/>
      <c r="Y134" s="39"/>
      <c r="Z134" s="39"/>
      <c r="AA134" s="39"/>
      <c r="AB134" s="39"/>
      <c r="AC134" s="39"/>
      <c r="AD134" s="39"/>
      <c r="AE134" s="39"/>
      <c r="AT134" s="18" t="s">
        <v>497</v>
      </c>
      <c r="AU134" s="18" t="s">
        <v>84</v>
      </c>
    </row>
    <row r="135" s="2" customFormat="1" ht="16.5" customHeight="1">
      <c r="A135" s="39"/>
      <c r="B135" s="40"/>
      <c r="C135" s="221" t="s">
        <v>307</v>
      </c>
      <c r="D135" s="221" t="s">
        <v>288</v>
      </c>
      <c r="E135" s="222" t="s">
        <v>515</v>
      </c>
      <c r="F135" s="223" t="s">
        <v>516</v>
      </c>
      <c r="G135" s="224" t="s">
        <v>512</v>
      </c>
      <c r="H135" s="225">
        <v>225</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286</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517</v>
      </c>
    </row>
    <row r="136" s="2" customFormat="1">
      <c r="A136" s="39"/>
      <c r="B136" s="40"/>
      <c r="C136" s="41"/>
      <c r="D136" s="256" t="s">
        <v>497</v>
      </c>
      <c r="E136" s="41"/>
      <c r="F136" s="257" t="s">
        <v>502</v>
      </c>
      <c r="G136" s="41"/>
      <c r="H136" s="41"/>
      <c r="I136" s="258"/>
      <c r="J136" s="41"/>
      <c r="K136" s="41"/>
      <c r="L136" s="45"/>
      <c r="M136" s="259"/>
      <c r="N136" s="260"/>
      <c r="O136" s="92"/>
      <c r="P136" s="92"/>
      <c r="Q136" s="92"/>
      <c r="R136" s="92"/>
      <c r="S136" s="92"/>
      <c r="T136" s="93"/>
      <c r="U136" s="39"/>
      <c r="V136" s="39"/>
      <c r="W136" s="39"/>
      <c r="X136" s="39"/>
      <c r="Y136" s="39"/>
      <c r="Z136" s="39"/>
      <c r="AA136" s="39"/>
      <c r="AB136" s="39"/>
      <c r="AC136" s="39"/>
      <c r="AD136" s="39"/>
      <c r="AE136" s="39"/>
      <c r="AT136" s="18" t="s">
        <v>497</v>
      </c>
      <c r="AU136" s="18" t="s">
        <v>84</v>
      </c>
    </row>
    <row r="137" s="2" customFormat="1" ht="16.5" customHeight="1">
      <c r="A137" s="39"/>
      <c r="B137" s="40"/>
      <c r="C137" s="221" t="s">
        <v>311</v>
      </c>
      <c r="D137" s="221" t="s">
        <v>288</v>
      </c>
      <c r="E137" s="222" t="s">
        <v>518</v>
      </c>
      <c r="F137" s="223" t="s">
        <v>519</v>
      </c>
      <c r="G137" s="224" t="s">
        <v>431</v>
      </c>
      <c r="H137" s="225">
        <v>84</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286</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520</v>
      </c>
    </row>
    <row r="138" s="2" customFormat="1" ht="16.5" customHeight="1">
      <c r="A138" s="39"/>
      <c r="B138" s="40"/>
      <c r="C138" s="221" t="s">
        <v>315</v>
      </c>
      <c r="D138" s="221" t="s">
        <v>288</v>
      </c>
      <c r="E138" s="222" t="s">
        <v>521</v>
      </c>
      <c r="F138" s="223" t="s">
        <v>522</v>
      </c>
      <c r="G138" s="224" t="s">
        <v>291</v>
      </c>
      <c r="H138" s="225">
        <v>6</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523</v>
      </c>
    </row>
    <row r="139" s="2" customFormat="1" ht="16.5" customHeight="1">
      <c r="A139" s="39"/>
      <c r="B139" s="40"/>
      <c r="C139" s="221" t="s">
        <v>319</v>
      </c>
      <c r="D139" s="221" t="s">
        <v>288</v>
      </c>
      <c r="E139" s="222" t="s">
        <v>524</v>
      </c>
      <c r="F139" s="223" t="s">
        <v>525</v>
      </c>
      <c r="G139" s="224" t="s">
        <v>526</v>
      </c>
      <c r="H139" s="225">
        <v>0.02</v>
      </c>
      <c r="I139" s="226"/>
      <c r="J139" s="227">
        <f>ROUND(I139*H139,2)</f>
        <v>0</v>
      </c>
      <c r="K139" s="223" t="s">
        <v>292</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527</v>
      </c>
    </row>
    <row r="140" s="2" customFormat="1" ht="16.5" customHeight="1">
      <c r="A140" s="39"/>
      <c r="B140" s="40"/>
      <c r="C140" s="221" t="s">
        <v>323</v>
      </c>
      <c r="D140" s="221" t="s">
        <v>288</v>
      </c>
      <c r="E140" s="222" t="s">
        <v>528</v>
      </c>
      <c r="F140" s="223" t="s">
        <v>529</v>
      </c>
      <c r="G140" s="224" t="s">
        <v>526</v>
      </c>
      <c r="H140" s="225">
        <v>0.02</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530</v>
      </c>
    </row>
    <row r="141" s="2" customFormat="1">
      <c r="A141" s="39"/>
      <c r="B141" s="40"/>
      <c r="C141" s="41"/>
      <c r="D141" s="256" t="s">
        <v>497</v>
      </c>
      <c r="E141" s="41"/>
      <c r="F141" s="257" t="s">
        <v>531</v>
      </c>
      <c r="G141" s="41"/>
      <c r="H141" s="41"/>
      <c r="I141" s="258"/>
      <c r="J141" s="41"/>
      <c r="K141" s="41"/>
      <c r="L141" s="45"/>
      <c r="M141" s="259"/>
      <c r="N141" s="260"/>
      <c r="O141" s="92"/>
      <c r="P141" s="92"/>
      <c r="Q141" s="92"/>
      <c r="R141" s="92"/>
      <c r="S141" s="92"/>
      <c r="T141" s="93"/>
      <c r="U141" s="39"/>
      <c r="V141" s="39"/>
      <c r="W141" s="39"/>
      <c r="X141" s="39"/>
      <c r="Y141" s="39"/>
      <c r="Z141" s="39"/>
      <c r="AA141" s="39"/>
      <c r="AB141" s="39"/>
      <c r="AC141" s="39"/>
      <c r="AD141" s="39"/>
      <c r="AE141" s="39"/>
      <c r="AT141" s="18" t="s">
        <v>497</v>
      </c>
      <c r="AU141" s="18" t="s">
        <v>84</v>
      </c>
    </row>
    <row r="142" s="2" customFormat="1" ht="16.5" customHeight="1">
      <c r="A142" s="39"/>
      <c r="B142" s="40"/>
      <c r="C142" s="221" t="s">
        <v>327</v>
      </c>
      <c r="D142" s="221" t="s">
        <v>288</v>
      </c>
      <c r="E142" s="222" t="s">
        <v>532</v>
      </c>
      <c r="F142" s="223" t="s">
        <v>533</v>
      </c>
      <c r="G142" s="224" t="s">
        <v>291</v>
      </c>
      <c r="H142" s="225">
        <v>6</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534</v>
      </c>
    </row>
    <row r="143" s="2" customFormat="1" ht="16.5" customHeight="1">
      <c r="A143" s="39"/>
      <c r="B143" s="40"/>
      <c r="C143" s="221" t="s">
        <v>8</v>
      </c>
      <c r="D143" s="221" t="s">
        <v>288</v>
      </c>
      <c r="E143" s="222" t="s">
        <v>535</v>
      </c>
      <c r="F143" s="223" t="s">
        <v>536</v>
      </c>
      <c r="G143" s="224" t="s">
        <v>291</v>
      </c>
      <c r="H143" s="225">
        <v>6</v>
      </c>
      <c r="I143" s="226"/>
      <c r="J143" s="227">
        <f>ROUND(I143*H143,2)</f>
        <v>0</v>
      </c>
      <c r="K143" s="223" t="s">
        <v>292</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537</v>
      </c>
    </row>
    <row r="144" s="2" customFormat="1" ht="16.5" customHeight="1">
      <c r="A144" s="39"/>
      <c r="B144" s="40"/>
      <c r="C144" s="221" t="s">
        <v>334</v>
      </c>
      <c r="D144" s="221" t="s">
        <v>288</v>
      </c>
      <c r="E144" s="222" t="s">
        <v>538</v>
      </c>
      <c r="F144" s="223" t="s">
        <v>539</v>
      </c>
      <c r="G144" s="224" t="s">
        <v>526</v>
      </c>
      <c r="H144" s="225">
        <v>0.16</v>
      </c>
      <c r="I144" s="226"/>
      <c r="J144" s="227">
        <f>ROUND(I144*H144,2)</f>
        <v>0</v>
      </c>
      <c r="K144" s="223" t="s">
        <v>292</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286</v>
      </c>
      <c r="AT144" s="232" t="s">
        <v>288</v>
      </c>
      <c r="AU144" s="232" t="s">
        <v>84</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286</v>
      </c>
      <c r="BM144" s="232" t="s">
        <v>540</v>
      </c>
    </row>
    <row r="145" s="2" customFormat="1">
      <c r="A145" s="39"/>
      <c r="B145" s="40"/>
      <c r="C145" s="41"/>
      <c r="D145" s="256" t="s">
        <v>497</v>
      </c>
      <c r="E145" s="41"/>
      <c r="F145" s="257" t="s">
        <v>541</v>
      </c>
      <c r="G145" s="41"/>
      <c r="H145" s="41"/>
      <c r="I145" s="258"/>
      <c r="J145" s="41"/>
      <c r="K145" s="41"/>
      <c r="L145" s="45"/>
      <c r="M145" s="259"/>
      <c r="N145" s="260"/>
      <c r="O145" s="92"/>
      <c r="P145" s="92"/>
      <c r="Q145" s="92"/>
      <c r="R145" s="92"/>
      <c r="S145" s="92"/>
      <c r="T145" s="93"/>
      <c r="U145" s="39"/>
      <c r="V145" s="39"/>
      <c r="W145" s="39"/>
      <c r="X145" s="39"/>
      <c r="Y145" s="39"/>
      <c r="Z145" s="39"/>
      <c r="AA145" s="39"/>
      <c r="AB145" s="39"/>
      <c r="AC145" s="39"/>
      <c r="AD145" s="39"/>
      <c r="AE145" s="39"/>
      <c r="AT145" s="18" t="s">
        <v>497</v>
      </c>
      <c r="AU145" s="18" t="s">
        <v>84</v>
      </c>
    </row>
    <row r="146" s="2" customFormat="1" ht="16.5" customHeight="1">
      <c r="A146" s="39"/>
      <c r="B146" s="40"/>
      <c r="C146" s="221" t="s">
        <v>338</v>
      </c>
      <c r="D146" s="221" t="s">
        <v>288</v>
      </c>
      <c r="E146" s="222" t="s">
        <v>542</v>
      </c>
      <c r="F146" s="223" t="s">
        <v>543</v>
      </c>
      <c r="G146" s="224" t="s">
        <v>431</v>
      </c>
      <c r="H146" s="225">
        <v>44</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544</v>
      </c>
    </row>
    <row r="147" s="2" customFormat="1">
      <c r="A147" s="39"/>
      <c r="B147" s="40"/>
      <c r="C147" s="41"/>
      <c r="D147" s="256" t="s">
        <v>497</v>
      </c>
      <c r="E147" s="41"/>
      <c r="F147" s="257" t="s">
        <v>545</v>
      </c>
      <c r="G147" s="41"/>
      <c r="H147" s="41"/>
      <c r="I147" s="258"/>
      <c r="J147" s="41"/>
      <c r="K147" s="41"/>
      <c r="L147" s="45"/>
      <c r="M147" s="259"/>
      <c r="N147" s="260"/>
      <c r="O147" s="92"/>
      <c r="P147" s="92"/>
      <c r="Q147" s="92"/>
      <c r="R147" s="92"/>
      <c r="S147" s="92"/>
      <c r="T147" s="93"/>
      <c r="U147" s="39"/>
      <c r="V147" s="39"/>
      <c r="W147" s="39"/>
      <c r="X147" s="39"/>
      <c r="Y147" s="39"/>
      <c r="Z147" s="39"/>
      <c r="AA147" s="39"/>
      <c r="AB147" s="39"/>
      <c r="AC147" s="39"/>
      <c r="AD147" s="39"/>
      <c r="AE147" s="39"/>
      <c r="AT147" s="18" t="s">
        <v>497</v>
      </c>
      <c r="AU147" s="18" t="s">
        <v>84</v>
      </c>
    </row>
    <row r="148" s="2" customFormat="1" ht="16.5" customHeight="1">
      <c r="A148" s="39"/>
      <c r="B148" s="40"/>
      <c r="C148" s="221" t="s">
        <v>342</v>
      </c>
      <c r="D148" s="221" t="s">
        <v>288</v>
      </c>
      <c r="E148" s="222" t="s">
        <v>546</v>
      </c>
      <c r="F148" s="223" t="s">
        <v>547</v>
      </c>
      <c r="G148" s="224" t="s">
        <v>431</v>
      </c>
      <c r="H148" s="225">
        <v>40</v>
      </c>
      <c r="I148" s="226"/>
      <c r="J148" s="227">
        <f>ROUND(I148*H148,2)</f>
        <v>0</v>
      </c>
      <c r="K148" s="223" t="s">
        <v>292</v>
      </c>
      <c r="L148" s="45"/>
      <c r="M148" s="228" t="s">
        <v>1</v>
      </c>
      <c r="N148" s="229"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286</v>
      </c>
      <c r="AT148" s="232" t="s">
        <v>288</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286</v>
      </c>
      <c r="BM148" s="232" t="s">
        <v>548</v>
      </c>
    </row>
    <row r="149" s="2" customFormat="1">
      <c r="A149" s="39"/>
      <c r="B149" s="40"/>
      <c r="C149" s="41"/>
      <c r="D149" s="256" t="s">
        <v>497</v>
      </c>
      <c r="E149" s="41"/>
      <c r="F149" s="257" t="s">
        <v>549</v>
      </c>
      <c r="G149" s="41"/>
      <c r="H149" s="41"/>
      <c r="I149" s="258"/>
      <c r="J149" s="41"/>
      <c r="K149" s="41"/>
      <c r="L149" s="45"/>
      <c r="M149" s="259"/>
      <c r="N149" s="260"/>
      <c r="O149" s="92"/>
      <c r="P149" s="92"/>
      <c r="Q149" s="92"/>
      <c r="R149" s="92"/>
      <c r="S149" s="92"/>
      <c r="T149" s="93"/>
      <c r="U149" s="39"/>
      <c r="V149" s="39"/>
      <c r="W149" s="39"/>
      <c r="X149" s="39"/>
      <c r="Y149" s="39"/>
      <c r="Z149" s="39"/>
      <c r="AA149" s="39"/>
      <c r="AB149" s="39"/>
      <c r="AC149" s="39"/>
      <c r="AD149" s="39"/>
      <c r="AE149" s="39"/>
      <c r="AT149" s="18" t="s">
        <v>497</v>
      </c>
      <c r="AU149" s="18" t="s">
        <v>84</v>
      </c>
    </row>
    <row r="150" s="2" customFormat="1" ht="16.5" customHeight="1">
      <c r="A150" s="39"/>
      <c r="B150" s="40"/>
      <c r="C150" s="221" t="s">
        <v>346</v>
      </c>
      <c r="D150" s="221" t="s">
        <v>288</v>
      </c>
      <c r="E150" s="222" t="s">
        <v>550</v>
      </c>
      <c r="F150" s="223" t="s">
        <v>551</v>
      </c>
      <c r="G150" s="224" t="s">
        <v>431</v>
      </c>
      <c r="H150" s="225">
        <v>244</v>
      </c>
      <c r="I150" s="226"/>
      <c r="J150" s="227">
        <f>ROUND(I150*H150,2)</f>
        <v>0</v>
      </c>
      <c r="K150" s="223" t="s">
        <v>292</v>
      </c>
      <c r="L150" s="45"/>
      <c r="M150" s="228" t="s">
        <v>1</v>
      </c>
      <c r="N150" s="229"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286</v>
      </c>
      <c r="AT150" s="232" t="s">
        <v>288</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552</v>
      </c>
    </row>
    <row r="151" s="2" customFormat="1" ht="16.5" customHeight="1">
      <c r="A151" s="39"/>
      <c r="B151" s="40"/>
      <c r="C151" s="221" t="s">
        <v>350</v>
      </c>
      <c r="D151" s="221" t="s">
        <v>288</v>
      </c>
      <c r="E151" s="222" t="s">
        <v>553</v>
      </c>
      <c r="F151" s="223" t="s">
        <v>554</v>
      </c>
      <c r="G151" s="224" t="s">
        <v>555</v>
      </c>
      <c r="H151" s="225">
        <v>14</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286</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556</v>
      </c>
    </row>
    <row r="152" s="2" customFormat="1" ht="16.5" customHeight="1">
      <c r="A152" s="39"/>
      <c r="B152" s="40"/>
      <c r="C152" s="221" t="s">
        <v>354</v>
      </c>
      <c r="D152" s="221" t="s">
        <v>288</v>
      </c>
      <c r="E152" s="222" t="s">
        <v>557</v>
      </c>
      <c r="F152" s="223" t="s">
        <v>558</v>
      </c>
      <c r="G152" s="224" t="s">
        <v>431</v>
      </c>
      <c r="H152" s="225">
        <v>100</v>
      </c>
      <c r="I152" s="226"/>
      <c r="J152" s="227">
        <f>ROUND(I152*H152,2)</f>
        <v>0</v>
      </c>
      <c r="K152" s="223" t="s">
        <v>292</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286</v>
      </c>
      <c r="AT152" s="232" t="s">
        <v>288</v>
      </c>
      <c r="AU152" s="232" t="s">
        <v>84</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286</v>
      </c>
      <c r="BM152" s="232" t="s">
        <v>559</v>
      </c>
    </row>
    <row r="153" s="2" customFormat="1" ht="16.5" customHeight="1">
      <c r="A153" s="39"/>
      <c r="B153" s="40"/>
      <c r="C153" s="221" t="s">
        <v>358</v>
      </c>
      <c r="D153" s="221" t="s">
        <v>288</v>
      </c>
      <c r="E153" s="222" t="s">
        <v>560</v>
      </c>
      <c r="F153" s="223" t="s">
        <v>561</v>
      </c>
      <c r="G153" s="224" t="s">
        <v>431</v>
      </c>
      <c r="H153" s="225">
        <v>100</v>
      </c>
      <c r="I153" s="226"/>
      <c r="J153" s="227">
        <f>ROUND(I153*H153,2)</f>
        <v>0</v>
      </c>
      <c r="K153" s="223" t="s">
        <v>292</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286</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562</v>
      </c>
    </row>
    <row r="154" s="2" customFormat="1" ht="16.5" customHeight="1">
      <c r="A154" s="39"/>
      <c r="B154" s="40"/>
      <c r="C154" s="221" t="s">
        <v>363</v>
      </c>
      <c r="D154" s="221" t="s">
        <v>288</v>
      </c>
      <c r="E154" s="222" t="s">
        <v>563</v>
      </c>
      <c r="F154" s="223" t="s">
        <v>564</v>
      </c>
      <c r="G154" s="224" t="s">
        <v>431</v>
      </c>
      <c r="H154" s="225">
        <v>44</v>
      </c>
      <c r="I154" s="226"/>
      <c r="J154" s="227">
        <f>ROUND(I154*H154,2)</f>
        <v>0</v>
      </c>
      <c r="K154" s="223" t="s">
        <v>292</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565</v>
      </c>
    </row>
    <row r="155" s="2" customFormat="1" ht="16.5" customHeight="1">
      <c r="A155" s="39"/>
      <c r="B155" s="40"/>
      <c r="C155" s="221" t="s">
        <v>7</v>
      </c>
      <c r="D155" s="221" t="s">
        <v>288</v>
      </c>
      <c r="E155" s="222" t="s">
        <v>566</v>
      </c>
      <c r="F155" s="223" t="s">
        <v>567</v>
      </c>
      <c r="G155" s="224" t="s">
        <v>431</v>
      </c>
      <c r="H155" s="225">
        <v>44</v>
      </c>
      <c r="I155" s="226"/>
      <c r="J155" s="227">
        <f>ROUND(I155*H155,2)</f>
        <v>0</v>
      </c>
      <c r="K155" s="223" t="s">
        <v>292</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286</v>
      </c>
      <c r="AT155" s="232" t="s">
        <v>288</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568</v>
      </c>
    </row>
    <row r="156" s="2" customFormat="1" ht="16.5" customHeight="1">
      <c r="A156" s="39"/>
      <c r="B156" s="40"/>
      <c r="C156" s="221" t="s">
        <v>370</v>
      </c>
      <c r="D156" s="221" t="s">
        <v>288</v>
      </c>
      <c r="E156" s="222" t="s">
        <v>569</v>
      </c>
      <c r="F156" s="223" t="s">
        <v>570</v>
      </c>
      <c r="G156" s="224" t="s">
        <v>431</v>
      </c>
      <c r="H156" s="225">
        <v>37.829999999999998</v>
      </c>
      <c r="I156" s="226"/>
      <c r="J156" s="227">
        <f>ROUND(I156*H156,2)</f>
        <v>0</v>
      </c>
      <c r="K156" s="223" t="s">
        <v>292</v>
      </c>
      <c r="L156" s="45"/>
      <c r="M156" s="228" t="s">
        <v>1</v>
      </c>
      <c r="N156" s="229"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286</v>
      </c>
      <c r="AT156" s="232" t="s">
        <v>288</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286</v>
      </c>
      <c r="BM156" s="232" t="s">
        <v>571</v>
      </c>
    </row>
    <row r="157" s="2" customFormat="1" ht="16.5" customHeight="1">
      <c r="A157" s="39"/>
      <c r="B157" s="40"/>
      <c r="C157" s="221" t="s">
        <v>374</v>
      </c>
      <c r="D157" s="221" t="s">
        <v>288</v>
      </c>
      <c r="E157" s="222" t="s">
        <v>572</v>
      </c>
      <c r="F157" s="223" t="s">
        <v>573</v>
      </c>
      <c r="G157" s="224" t="s">
        <v>431</v>
      </c>
      <c r="H157" s="225">
        <v>37.829999999999998</v>
      </c>
      <c r="I157" s="226"/>
      <c r="J157" s="227">
        <f>ROUND(I157*H157,2)</f>
        <v>0</v>
      </c>
      <c r="K157" s="223" t="s">
        <v>292</v>
      </c>
      <c r="L157" s="45"/>
      <c r="M157" s="228" t="s">
        <v>1</v>
      </c>
      <c r="N157" s="229"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286</v>
      </c>
      <c r="AT157" s="232" t="s">
        <v>288</v>
      </c>
      <c r="AU157" s="232" t="s">
        <v>84</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286</v>
      </c>
      <c r="BM157" s="232" t="s">
        <v>574</v>
      </c>
    </row>
    <row r="158" s="2" customFormat="1" ht="16.5" customHeight="1">
      <c r="A158" s="39"/>
      <c r="B158" s="40"/>
      <c r="C158" s="221" t="s">
        <v>378</v>
      </c>
      <c r="D158" s="221" t="s">
        <v>288</v>
      </c>
      <c r="E158" s="222" t="s">
        <v>575</v>
      </c>
      <c r="F158" s="223" t="s">
        <v>576</v>
      </c>
      <c r="G158" s="224" t="s">
        <v>431</v>
      </c>
      <c r="H158" s="225">
        <v>37.829999999999998</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286</v>
      </c>
      <c r="AT158" s="232" t="s">
        <v>288</v>
      </c>
      <c r="AU158" s="232" t="s">
        <v>84</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286</v>
      </c>
      <c r="BM158" s="232" t="s">
        <v>577</v>
      </c>
    </row>
    <row r="159" s="2" customFormat="1" ht="16.5" customHeight="1">
      <c r="A159" s="39"/>
      <c r="B159" s="40"/>
      <c r="C159" s="221" t="s">
        <v>382</v>
      </c>
      <c r="D159" s="221" t="s">
        <v>288</v>
      </c>
      <c r="E159" s="222" t="s">
        <v>578</v>
      </c>
      <c r="F159" s="223" t="s">
        <v>579</v>
      </c>
      <c r="G159" s="224" t="s">
        <v>291</v>
      </c>
      <c r="H159" s="225">
        <v>2</v>
      </c>
      <c r="I159" s="226"/>
      <c r="J159" s="227">
        <f>ROUND(I159*H159,2)</f>
        <v>0</v>
      </c>
      <c r="K159" s="223" t="s">
        <v>292</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286</v>
      </c>
      <c r="AT159" s="232" t="s">
        <v>288</v>
      </c>
      <c r="AU159" s="232" t="s">
        <v>84</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286</v>
      </c>
      <c r="BM159" s="232" t="s">
        <v>580</v>
      </c>
    </row>
    <row r="160" s="2" customFormat="1" ht="16.5" customHeight="1">
      <c r="A160" s="39"/>
      <c r="B160" s="40"/>
      <c r="C160" s="221" t="s">
        <v>386</v>
      </c>
      <c r="D160" s="221" t="s">
        <v>288</v>
      </c>
      <c r="E160" s="222" t="s">
        <v>581</v>
      </c>
      <c r="F160" s="223" t="s">
        <v>582</v>
      </c>
      <c r="G160" s="224" t="s">
        <v>291</v>
      </c>
      <c r="H160" s="225">
        <v>1</v>
      </c>
      <c r="I160" s="226"/>
      <c r="J160" s="227">
        <f>ROUND(I160*H160,2)</f>
        <v>0</v>
      </c>
      <c r="K160" s="223" t="s">
        <v>292</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583</v>
      </c>
    </row>
    <row r="161" s="2" customFormat="1" ht="16.5" customHeight="1">
      <c r="A161" s="39"/>
      <c r="B161" s="40"/>
      <c r="C161" s="221" t="s">
        <v>390</v>
      </c>
      <c r="D161" s="221" t="s">
        <v>288</v>
      </c>
      <c r="E161" s="222" t="s">
        <v>584</v>
      </c>
      <c r="F161" s="223" t="s">
        <v>585</v>
      </c>
      <c r="G161" s="224" t="s">
        <v>291</v>
      </c>
      <c r="H161" s="225">
        <v>2</v>
      </c>
      <c r="I161" s="226"/>
      <c r="J161" s="227">
        <f>ROUND(I161*H161,2)</f>
        <v>0</v>
      </c>
      <c r="K161" s="223" t="s">
        <v>292</v>
      </c>
      <c r="L161" s="45"/>
      <c r="M161" s="228" t="s">
        <v>1</v>
      </c>
      <c r="N161" s="229" t="s">
        <v>40</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286</v>
      </c>
      <c r="AT161" s="232" t="s">
        <v>288</v>
      </c>
      <c r="AU161" s="232" t="s">
        <v>84</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286</v>
      </c>
      <c r="BM161" s="232" t="s">
        <v>586</v>
      </c>
    </row>
    <row r="162" s="2" customFormat="1" ht="16.5" customHeight="1">
      <c r="A162" s="39"/>
      <c r="B162" s="40"/>
      <c r="C162" s="221" t="s">
        <v>394</v>
      </c>
      <c r="D162" s="221" t="s">
        <v>288</v>
      </c>
      <c r="E162" s="222" t="s">
        <v>587</v>
      </c>
      <c r="F162" s="223" t="s">
        <v>588</v>
      </c>
      <c r="G162" s="224" t="s">
        <v>291</v>
      </c>
      <c r="H162" s="225">
        <v>1</v>
      </c>
      <c r="I162" s="226"/>
      <c r="J162" s="227">
        <f>ROUND(I162*H162,2)</f>
        <v>0</v>
      </c>
      <c r="K162" s="223" t="s">
        <v>292</v>
      </c>
      <c r="L162" s="45"/>
      <c r="M162" s="228" t="s">
        <v>1</v>
      </c>
      <c r="N162" s="229"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286</v>
      </c>
      <c r="AT162" s="232" t="s">
        <v>288</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286</v>
      </c>
      <c r="BM162" s="232" t="s">
        <v>589</v>
      </c>
    </row>
    <row r="163" s="2" customFormat="1" ht="16.5" customHeight="1">
      <c r="A163" s="39"/>
      <c r="B163" s="40"/>
      <c r="C163" s="221" t="s">
        <v>398</v>
      </c>
      <c r="D163" s="221" t="s">
        <v>288</v>
      </c>
      <c r="E163" s="222" t="s">
        <v>590</v>
      </c>
      <c r="F163" s="223" t="s">
        <v>591</v>
      </c>
      <c r="G163" s="224" t="s">
        <v>485</v>
      </c>
      <c r="H163" s="225">
        <v>500</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286</v>
      </c>
      <c r="AT163" s="232" t="s">
        <v>288</v>
      </c>
      <c r="AU163" s="232" t="s">
        <v>84</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286</v>
      </c>
      <c r="BM163" s="232" t="s">
        <v>592</v>
      </c>
    </row>
    <row r="164" s="2" customFormat="1">
      <c r="A164" s="39"/>
      <c r="B164" s="40"/>
      <c r="C164" s="41"/>
      <c r="D164" s="256" t="s">
        <v>497</v>
      </c>
      <c r="E164" s="41"/>
      <c r="F164" s="257" t="s">
        <v>593</v>
      </c>
      <c r="G164" s="41"/>
      <c r="H164" s="41"/>
      <c r="I164" s="258"/>
      <c r="J164" s="41"/>
      <c r="K164" s="41"/>
      <c r="L164" s="45"/>
      <c r="M164" s="259"/>
      <c r="N164" s="260"/>
      <c r="O164" s="92"/>
      <c r="P164" s="92"/>
      <c r="Q164" s="92"/>
      <c r="R164" s="92"/>
      <c r="S164" s="92"/>
      <c r="T164" s="93"/>
      <c r="U164" s="39"/>
      <c r="V164" s="39"/>
      <c r="W164" s="39"/>
      <c r="X164" s="39"/>
      <c r="Y164" s="39"/>
      <c r="Z164" s="39"/>
      <c r="AA164" s="39"/>
      <c r="AB164" s="39"/>
      <c r="AC164" s="39"/>
      <c r="AD164" s="39"/>
      <c r="AE164" s="39"/>
      <c r="AT164" s="18" t="s">
        <v>497</v>
      </c>
      <c r="AU164" s="18" t="s">
        <v>84</v>
      </c>
    </row>
    <row r="165" s="11" customFormat="1" ht="25.92" customHeight="1">
      <c r="A165" s="11"/>
      <c r="B165" s="207"/>
      <c r="C165" s="208"/>
      <c r="D165" s="209" t="s">
        <v>74</v>
      </c>
      <c r="E165" s="210" t="s">
        <v>284</v>
      </c>
      <c r="F165" s="210" t="s">
        <v>285</v>
      </c>
      <c r="G165" s="208"/>
      <c r="H165" s="208"/>
      <c r="I165" s="211"/>
      <c r="J165" s="212">
        <f>BK165</f>
        <v>0</v>
      </c>
      <c r="K165" s="208"/>
      <c r="L165" s="213"/>
      <c r="M165" s="214"/>
      <c r="N165" s="215"/>
      <c r="O165" s="215"/>
      <c r="P165" s="216">
        <f>SUM(P166:P175)</f>
        <v>0</v>
      </c>
      <c r="Q165" s="215"/>
      <c r="R165" s="216">
        <f>SUM(R166:R175)</f>
        <v>0</v>
      </c>
      <c r="S165" s="215"/>
      <c r="T165" s="217">
        <f>SUM(T166:T175)</f>
        <v>0</v>
      </c>
      <c r="U165" s="11"/>
      <c r="V165" s="11"/>
      <c r="W165" s="11"/>
      <c r="X165" s="11"/>
      <c r="Y165" s="11"/>
      <c r="Z165" s="11"/>
      <c r="AA165" s="11"/>
      <c r="AB165" s="11"/>
      <c r="AC165" s="11"/>
      <c r="AD165" s="11"/>
      <c r="AE165" s="11"/>
      <c r="AR165" s="218" t="s">
        <v>286</v>
      </c>
      <c r="AT165" s="219" t="s">
        <v>74</v>
      </c>
      <c r="AU165" s="219" t="s">
        <v>75</v>
      </c>
      <c r="AY165" s="218" t="s">
        <v>287</v>
      </c>
      <c r="BK165" s="220">
        <f>SUM(BK166:BK175)</f>
        <v>0</v>
      </c>
    </row>
    <row r="166" s="2" customFormat="1" ht="16.5" customHeight="1">
      <c r="A166" s="39"/>
      <c r="B166" s="40"/>
      <c r="C166" s="221" t="s">
        <v>403</v>
      </c>
      <c r="D166" s="221" t="s">
        <v>288</v>
      </c>
      <c r="E166" s="222" t="s">
        <v>594</v>
      </c>
      <c r="F166" s="223" t="s">
        <v>595</v>
      </c>
      <c r="G166" s="224" t="s">
        <v>291</v>
      </c>
      <c r="H166" s="225">
        <v>2</v>
      </c>
      <c r="I166" s="226"/>
      <c r="J166" s="227">
        <f>ROUND(I166*H166,2)</f>
        <v>0</v>
      </c>
      <c r="K166" s="223" t="s">
        <v>292</v>
      </c>
      <c r="L166" s="45"/>
      <c r="M166" s="228" t="s">
        <v>1</v>
      </c>
      <c r="N166" s="229"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401</v>
      </c>
      <c r="AT166" s="232" t="s">
        <v>288</v>
      </c>
      <c r="AU166" s="232" t="s">
        <v>82</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401</v>
      </c>
      <c r="BM166" s="232" t="s">
        <v>596</v>
      </c>
    </row>
    <row r="167" s="2" customFormat="1" ht="24.15" customHeight="1">
      <c r="A167" s="39"/>
      <c r="B167" s="40"/>
      <c r="C167" s="221" t="s">
        <v>407</v>
      </c>
      <c r="D167" s="221" t="s">
        <v>288</v>
      </c>
      <c r="E167" s="222" t="s">
        <v>597</v>
      </c>
      <c r="F167" s="223" t="s">
        <v>598</v>
      </c>
      <c r="G167" s="224" t="s">
        <v>291</v>
      </c>
      <c r="H167" s="225">
        <v>2</v>
      </c>
      <c r="I167" s="226"/>
      <c r="J167" s="227">
        <f>ROUND(I167*H167,2)</f>
        <v>0</v>
      </c>
      <c r="K167" s="223" t="s">
        <v>292</v>
      </c>
      <c r="L167" s="45"/>
      <c r="M167" s="228" t="s">
        <v>1</v>
      </c>
      <c r="N167" s="229"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401</v>
      </c>
      <c r="AT167" s="232" t="s">
        <v>288</v>
      </c>
      <c r="AU167" s="232" t="s">
        <v>82</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401</v>
      </c>
      <c r="BM167" s="232" t="s">
        <v>599</v>
      </c>
    </row>
    <row r="168" s="2" customFormat="1" ht="24.15" customHeight="1">
      <c r="A168" s="39"/>
      <c r="B168" s="40"/>
      <c r="C168" s="221" t="s">
        <v>412</v>
      </c>
      <c r="D168" s="221" t="s">
        <v>288</v>
      </c>
      <c r="E168" s="222" t="s">
        <v>408</v>
      </c>
      <c r="F168" s="223" t="s">
        <v>409</v>
      </c>
      <c r="G168" s="224" t="s">
        <v>410</v>
      </c>
      <c r="H168" s="225">
        <v>356.06</v>
      </c>
      <c r="I168" s="226"/>
      <c r="J168" s="227">
        <f>ROUND(I168*H168,2)</f>
        <v>0</v>
      </c>
      <c r="K168" s="223" t="s">
        <v>292</v>
      </c>
      <c r="L168" s="45"/>
      <c r="M168" s="228" t="s">
        <v>1</v>
      </c>
      <c r="N168" s="229"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401</v>
      </c>
      <c r="AT168" s="232" t="s">
        <v>288</v>
      </c>
      <c r="AU168" s="232" t="s">
        <v>82</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401</v>
      </c>
      <c r="BM168" s="232" t="s">
        <v>600</v>
      </c>
    </row>
    <row r="169" s="2" customFormat="1">
      <c r="A169" s="39"/>
      <c r="B169" s="40"/>
      <c r="C169" s="41"/>
      <c r="D169" s="256" t="s">
        <v>497</v>
      </c>
      <c r="E169" s="41"/>
      <c r="F169" s="257" t="s">
        <v>601</v>
      </c>
      <c r="G169" s="41"/>
      <c r="H169" s="41"/>
      <c r="I169" s="258"/>
      <c r="J169" s="41"/>
      <c r="K169" s="41"/>
      <c r="L169" s="45"/>
      <c r="M169" s="259"/>
      <c r="N169" s="260"/>
      <c r="O169" s="92"/>
      <c r="P169" s="92"/>
      <c r="Q169" s="92"/>
      <c r="R169" s="92"/>
      <c r="S169" s="92"/>
      <c r="T169" s="93"/>
      <c r="U169" s="39"/>
      <c r="V169" s="39"/>
      <c r="W169" s="39"/>
      <c r="X169" s="39"/>
      <c r="Y169" s="39"/>
      <c r="Z169" s="39"/>
      <c r="AA169" s="39"/>
      <c r="AB169" s="39"/>
      <c r="AC169" s="39"/>
      <c r="AD169" s="39"/>
      <c r="AE169" s="39"/>
      <c r="AT169" s="18" t="s">
        <v>497</v>
      </c>
      <c r="AU169" s="18" t="s">
        <v>82</v>
      </c>
    </row>
    <row r="170" s="2" customFormat="1" ht="24.15" customHeight="1">
      <c r="A170" s="39"/>
      <c r="B170" s="40"/>
      <c r="C170" s="221" t="s">
        <v>416</v>
      </c>
      <c r="D170" s="221" t="s">
        <v>288</v>
      </c>
      <c r="E170" s="222" t="s">
        <v>602</v>
      </c>
      <c r="F170" s="223" t="s">
        <v>603</v>
      </c>
      <c r="G170" s="224" t="s">
        <v>410</v>
      </c>
      <c r="H170" s="225">
        <v>456</v>
      </c>
      <c r="I170" s="226"/>
      <c r="J170" s="227">
        <f>ROUND(I170*H170,2)</f>
        <v>0</v>
      </c>
      <c r="K170" s="223" t="s">
        <v>292</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401</v>
      </c>
      <c r="AT170" s="232" t="s">
        <v>288</v>
      </c>
      <c r="AU170" s="232" t="s">
        <v>82</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401</v>
      </c>
      <c r="BM170" s="232" t="s">
        <v>604</v>
      </c>
    </row>
    <row r="171" s="2" customFormat="1">
      <c r="A171" s="39"/>
      <c r="B171" s="40"/>
      <c r="C171" s="41"/>
      <c r="D171" s="256" t="s">
        <v>497</v>
      </c>
      <c r="E171" s="41"/>
      <c r="F171" s="257" t="s">
        <v>605</v>
      </c>
      <c r="G171" s="41"/>
      <c r="H171" s="41"/>
      <c r="I171" s="258"/>
      <c r="J171" s="41"/>
      <c r="K171" s="41"/>
      <c r="L171" s="45"/>
      <c r="M171" s="259"/>
      <c r="N171" s="260"/>
      <c r="O171" s="92"/>
      <c r="P171" s="92"/>
      <c r="Q171" s="92"/>
      <c r="R171" s="92"/>
      <c r="S171" s="92"/>
      <c r="T171" s="93"/>
      <c r="U171" s="39"/>
      <c r="V171" s="39"/>
      <c r="W171" s="39"/>
      <c r="X171" s="39"/>
      <c r="Y171" s="39"/>
      <c r="Z171" s="39"/>
      <c r="AA171" s="39"/>
      <c r="AB171" s="39"/>
      <c r="AC171" s="39"/>
      <c r="AD171" s="39"/>
      <c r="AE171" s="39"/>
      <c r="AT171" s="18" t="s">
        <v>497</v>
      </c>
      <c r="AU171" s="18" t="s">
        <v>82</v>
      </c>
    </row>
    <row r="172" s="2" customFormat="1" ht="24.15" customHeight="1">
      <c r="A172" s="39"/>
      <c r="B172" s="40"/>
      <c r="C172" s="221" t="s">
        <v>420</v>
      </c>
      <c r="D172" s="221" t="s">
        <v>288</v>
      </c>
      <c r="E172" s="222" t="s">
        <v>606</v>
      </c>
      <c r="F172" s="223" t="s">
        <v>607</v>
      </c>
      <c r="G172" s="224" t="s">
        <v>410</v>
      </c>
      <c r="H172" s="225">
        <v>40</v>
      </c>
      <c r="I172" s="226"/>
      <c r="J172" s="227">
        <f>ROUND(I172*H172,2)</f>
        <v>0</v>
      </c>
      <c r="K172" s="223" t="s">
        <v>292</v>
      </c>
      <c r="L172" s="45"/>
      <c r="M172" s="228" t="s">
        <v>1</v>
      </c>
      <c r="N172" s="229" t="s">
        <v>40</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401</v>
      </c>
      <c r="AT172" s="232" t="s">
        <v>288</v>
      </c>
      <c r="AU172" s="232" t="s">
        <v>82</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401</v>
      </c>
      <c r="BM172" s="232" t="s">
        <v>608</v>
      </c>
    </row>
    <row r="173" s="2" customFormat="1">
      <c r="A173" s="39"/>
      <c r="B173" s="40"/>
      <c r="C173" s="41"/>
      <c r="D173" s="256" t="s">
        <v>497</v>
      </c>
      <c r="E173" s="41"/>
      <c r="F173" s="257" t="s">
        <v>609</v>
      </c>
      <c r="G173" s="41"/>
      <c r="H173" s="41"/>
      <c r="I173" s="258"/>
      <c r="J173" s="41"/>
      <c r="K173" s="41"/>
      <c r="L173" s="45"/>
      <c r="M173" s="259"/>
      <c r="N173" s="260"/>
      <c r="O173" s="92"/>
      <c r="P173" s="92"/>
      <c r="Q173" s="92"/>
      <c r="R173" s="92"/>
      <c r="S173" s="92"/>
      <c r="T173" s="93"/>
      <c r="U173" s="39"/>
      <c r="V173" s="39"/>
      <c r="W173" s="39"/>
      <c r="X173" s="39"/>
      <c r="Y173" s="39"/>
      <c r="Z173" s="39"/>
      <c r="AA173" s="39"/>
      <c r="AB173" s="39"/>
      <c r="AC173" s="39"/>
      <c r="AD173" s="39"/>
      <c r="AE173" s="39"/>
      <c r="AT173" s="18" t="s">
        <v>497</v>
      </c>
      <c r="AU173" s="18" t="s">
        <v>82</v>
      </c>
    </row>
    <row r="174" s="2" customFormat="1" ht="16.5" customHeight="1">
      <c r="A174" s="39"/>
      <c r="B174" s="40"/>
      <c r="C174" s="221" t="s">
        <v>424</v>
      </c>
      <c r="D174" s="221" t="s">
        <v>288</v>
      </c>
      <c r="E174" s="222" t="s">
        <v>610</v>
      </c>
      <c r="F174" s="223" t="s">
        <v>611</v>
      </c>
      <c r="G174" s="224" t="s">
        <v>410</v>
      </c>
      <c r="H174" s="225">
        <v>0.059999999999999998</v>
      </c>
      <c r="I174" s="226"/>
      <c r="J174" s="227">
        <f>ROUND(I174*H174,2)</f>
        <v>0</v>
      </c>
      <c r="K174" s="223" t="s">
        <v>292</v>
      </c>
      <c r="L174" s="45"/>
      <c r="M174" s="228" t="s">
        <v>1</v>
      </c>
      <c r="N174" s="229"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286</v>
      </c>
      <c r="AT174" s="232" t="s">
        <v>288</v>
      </c>
      <c r="AU174" s="232" t="s">
        <v>82</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286</v>
      </c>
      <c r="BM174" s="232" t="s">
        <v>612</v>
      </c>
    </row>
    <row r="175" s="2" customFormat="1">
      <c r="A175" s="39"/>
      <c r="B175" s="40"/>
      <c r="C175" s="41"/>
      <c r="D175" s="256" t="s">
        <v>497</v>
      </c>
      <c r="E175" s="41"/>
      <c r="F175" s="257" t="s">
        <v>613</v>
      </c>
      <c r="G175" s="41"/>
      <c r="H175" s="41"/>
      <c r="I175" s="258"/>
      <c r="J175" s="41"/>
      <c r="K175" s="41"/>
      <c r="L175" s="45"/>
      <c r="M175" s="261"/>
      <c r="N175" s="262"/>
      <c r="O175" s="246"/>
      <c r="P175" s="246"/>
      <c r="Q175" s="246"/>
      <c r="R175" s="246"/>
      <c r="S175" s="246"/>
      <c r="T175" s="263"/>
      <c r="U175" s="39"/>
      <c r="V175" s="39"/>
      <c r="W175" s="39"/>
      <c r="X175" s="39"/>
      <c r="Y175" s="39"/>
      <c r="Z175" s="39"/>
      <c r="AA175" s="39"/>
      <c r="AB175" s="39"/>
      <c r="AC175" s="39"/>
      <c r="AD175" s="39"/>
      <c r="AE175" s="39"/>
      <c r="AT175" s="18" t="s">
        <v>497</v>
      </c>
      <c r="AU175" s="18" t="s">
        <v>82</v>
      </c>
    </row>
    <row r="176" s="2" customFormat="1" ht="6.96" customHeight="1">
      <c r="A176" s="39"/>
      <c r="B176" s="67"/>
      <c r="C176" s="68"/>
      <c r="D176" s="68"/>
      <c r="E176" s="68"/>
      <c r="F176" s="68"/>
      <c r="G176" s="68"/>
      <c r="H176" s="68"/>
      <c r="I176" s="68"/>
      <c r="J176" s="68"/>
      <c r="K176" s="68"/>
      <c r="L176" s="45"/>
      <c r="M176" s="39"/>
      <c r="O176" s="39"/>
      <c r="P176" s="39"/>
      <c r="Q176" s="39"/>
      <c r="R176" s="39"/>
      <c r="S176" s="39"/>
      <c r="T176" s="39"/>
      <c r="U176" s="39"/>
      <c r="V176" s="39"/>
      <c r="W176" s="39"/>
      <c r="X176" s="39"/>
      <c r="Y176" s="39"/>
      <c r="Z176" s="39"/>
      <c r="AA176" s="39"/>
      <c r="AB176" s="39"/>
      <c r="AC176" s="39"/>
      <c r="AD176" s="39"/>
      <c r="AE176" s="39"/>
    </row>
  </sheetData>
  <sheetProtection sheet="1" autoFilter="0" formatColumns="0" formatRows="0" objects="1" scenarios="1" spinCount="100000" saltValue="TOt3l/5EkfA3SEbEmPHdhfyHonrCqWTKrMj8k8Vgm4iJCEv7H6kjnCJl7LvtwcWDsC36cmZ2kZTD4fhdDfTNkw==" hashValue="HLtPQE4AS/ww3lSUso8CEoYXslAV78P50YSQIOrQwvL7rpwAFx2pnJ38gFl4PNQwD/jdZ3efebEXcE1qVNNgoQ==" algorithmName="SHA-512" password="CC35"/>
  <autoFilter ref="C122:K17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105</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487</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614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ROUND((SUM(BE123:BE183)),  2)</f>
        <v>0</v>
      </c>
      <c r="G35" s="39"/>
      <c r="H35" s="39"/>
      <c r="I35" s="166">
        <v>0.20999999999999999</v>
      </c>
      <c r="J35" s="165">
        <f>ROUND(((SUM(BE123:BE183))*I35),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ROUND((SUM(BF123:BF183)),  2)</f>
        <v>0</v>
      </c>
      <c r="G36" s="39"/>
      <c r="H36" s="39"/>
      <c r="I36" s="166">
        <v>0.12</v>
      </c>
      <c r="J36" s="165">
        <f>ROUND(((SUM(BF123:BF183))*I36),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ROUND((SUM(BG123:BG183)),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ROUND((SUM(BH123:BH183)),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ROUND((SUM(BI123:BI183)),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487</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01.2 - ŽST Blatec, kolej č. 3 - železniční svršek</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J124</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490</v>
      </c>
      <c r="E100" s="251"/>
      <c r="F100" s="251"/>
      <c r="G100" s="251"/>
      <c r="H100" s="251"/>
      <c r="I100" s="251"/>
      <c r="J100" s="252">
        <f>J125</f>
        <v>0</v>
      </c>
      <c r="K100" s="134"/>
      <c r="L100" s="253"/>
      <c r="S100" s="12"/>
      <c r="T100" s="12"/>
      <c r="U100" s="12"/>
      <c r="V100" s="12"/>
      <c r="W100" s="12"/>
      <c r="X100" s="12"/>
      <c r="Y100" s="12"/>
      <c r="Z100" s="12"/>
      <c r="AA100" s="12"/>
      <c r="AB100" s="12"/>
      <c r="AC100" s="12"/>
      <c r="AD100" s="12"/>
      <c r="AE100" s="12"/>
    </row>
    <row r="101" hidden="1" s="9" customFormat="1" ht="24.96" customHeight="1">
      <c r="A101" s="9"/>
      <c r="B101" s="190"/>
      <c r="C101" s="191"/>
      <c r="D101" s="192" t="s">
        <v>270</v>
      </c>
      <c r="E101" s="193"/>
      <c r="F101" s="193"/>
      <c r="G101" s="193"/>
      <c r="H101" s="193"/>
      <c r="I101" s="193"/>
      <c r="J101" s="194">
        <f>J162</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2" customFormat="1" ht="16.5" customHeight="1">
      <c r="A113" s="39"/>
      <c r="B113" s="40"/>
      <c r="C113" s="41"/>
      <c r="D113" s="41"/>
      <c r="E113" s="185" t="s">
        <v>487</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263</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SO 01.2 - ŽST Blatec, kolej č. 3 - železniční svršek</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F14</f>
        <v xml:space="preserve"> </v>
      </c>
      <c r="G117" s="41"/>
      <c r="H117" s="41"/>
      <c r="I117" s="33" t="s">
        <v>22</v>
      </c>
      <c r="J117" s="80" t="str">
        <f>IF(J14="","",J14)</f>
        <v>20. 1. 2025</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E17</f>
        <v>Správa železnic, státní organizace</v>
      </c>
      <c r="G119" s="41"/>
      <c r="H119" s="41"/>
      <c r="I119" s="33" t="s">
        <v>30</v>
      </c>
      <c r="J119" s="37" t="str">
        <f>E23</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28</v>
      </c>
      <c r="D120" s="41"/>
      <c r="E120" s="41"/>
      <c r="F120" s="28" t="str">
        <f>IF(E20="","",E20)</f>
        <v>Vyplň údaj</v>
      </c>
      <c r="G120" s="41"/>
      <c r="H120" s="41"/>
      <c r="I120" s="33" t="s">
        <v>33</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0" customFormat="1" ht="29.28" customHeight="1">
      <c r="A122" s="196"/>
      <c r="B122" s="197"/>
      <c r="C122" s="198" t="s">
        <v>272</v>
      </c>
      <c r="D122" s="199" t="s">
        <v>60</v>
      </c>
      <c r="E122" s="199" t="s">
        <v>56</v>
      </c>
      <c r="F122" s="199" t="s">
        <v>57</v>
      </c>
      <c r="G122" s="199" t="s">
        <v>273</v>
      </c>
      <c r="H122" s="199" t="s">
        <v>274</v>
      </c>
      <c r="I122" s="199" t="s">
        <v>275</v>
      </c>
      <c r="J122" s="199" t="s">
        <v>267</v>
      </c>
      <c r="K122" s="200" t="s">
        <v>276</v>
      </c>
      <c r="L122" s="201"/>
      <c r="M122" s="101" t="s">
        <v>1</v>
      </c>
      <c r="N122" s="102" t="s">
        <v>39</v>
      </c>
      <c r="O122" s="102" t="s">
        <v>277</v>
      </c>
      <c r="P122" s="102" t="s">
        <v>278</v>
      </c>
      <c r="Q122" s="102" t="s">
        <v>279</v>
      </c>
      <c r="R122" s="102" t="s">
        <v>280</v>
      </c>
      <c r="S122" s="102" t="s">
        <v>281</v>
      </c>
      <c r="T122" s="103" t="s">
        <v>282</v>
      </c>
      <c r="U122" s="196"/>
      <c r="V122" s="196"/>
      <c r="W122" s="196"/>
      <c r="X122" s="196"/>
      <c r="Y122" s="196"/>
      <c r="Z122" s="196"/>
      <c r="AA122" s="196"/>
      <c r="AB122" s="196"/>
      <c r="AC122" s="196"/>
      <c r="AD122" s="196"/>
      <c r="AE122" s="196"/>
    </row>
    <row r="123" s="2" customFormat="1" ht="22.8" customHeight="1">
      <c r="A123" s="39"/>
      <c r="B123" s="40"/>
      <c r="C123" s="108" t="s">
        <v>283</v>
      </c>
      <c r="D123" s="41"/>
      <c r="E123" s="41"/>
      <c r="F123" s="41"/>
      <c r="G123" s="41"/>
      <c r="H123" s="41"/>
      <c r="I123" s="41"/>
      <c r="J123" s="202">
        <f>BK123</f>
        <v>0</v>
      </c>
      <c r="K123" s="41"/>
      <c r="L123" s="45"/>
      <c r="M123" s="104"/>
      <c r="N123" s="203"/>
      <c r="O123" s="105"/>
      <c r="P123" s="204">
        <f>P124+P162</f>
        <v>0</v>
      </c>
      <c r="Q123" s="105"/>
      <c r="R123" s="204">
        <f>R124+R162</f>
        <v>904.39999999999998</v>
      </c>
      <c r="S123" s="105"/>
      <c r="T123" s="205">
        <f>T124+T162</f>
        <v>0</v>
      </c>
      <c r="U123" s="39"/>
      <c r="V123" s="39"/>
      <c r="W123" s="39"/>
      <c r="X123" s="39"/>
      <c r="Y123" s="39"/>
      <c r="Z123" s="39"/>
      <c r="AA123" s="39"/>
      <c r="AB123" s="39"/>
      <c r="AC123" s="39"/>
      <c r="AD123" s="39"/>
      <c r="AE123" s="39"/>
      <c r="AT123" s="18" t="s">
        <v>74</v>
      </c>
      <c r="AU123" s="18" t="s">
        <v>269</v>
      </c>
      <c r="BK123" s="206">
        <f>BK124+BK162</f>
        <v>0</v>
      </c>
    </row>
    <row r="124" s="11" customFormat="1" ht="25.92" customHeight="1">
      <c r="A124" s="11"/>
      <c r="B124" s="207"/>
      <c r="C124" s="208"/>
      <c r="D124" s="209" t="s">
        <v>74</v>
      </c>
      <c r="E124" s="210" t="s">
        <v>491</v>
      </c>
      <c r="F124" s="210" t="s">
        <v>492</v>
      </c>
      <c r="G124" s="208"/>
      <c r="H124" s="208"/>
      <c r="I124" s="211"/>
      <c r="J124" s="212">
        <f>BK124</f>
        <v>0</v>
      </c>
      <c r="K124" s="208"/>
      <c r="L124" s="213"/>
      <c r="M124" s="214"/>
      <c r="N124" s="215"/>
      <c r="O124" s="215"/>
      <c r="P124" s="216">
        <f>P125</f>
        <v>0</v>
      </c>
      <c r="Q124" s="215"/>
      <c r="R124" s="216">
        <f>R125</f>
        <v>0</v>
      </c>
      <c r="S124" s="215"/>
      <c r="T124" s="217">
        <f>T125</f>
        <v>0</v>
      </c>
      <c r="U124" s="11"/>
      <c r="V124" s="11"/>
      <c r="W124" s="11"/>
      <c r="X124" s="11"/>
      <c r="Y124" s="11"/>
      <c r="Z124" s="11"/>
      <c r="AA124" s="11"/>
      <c r="AB124" s="11"/>
      <c r="AC124" s="11"/>
      <c r="AD124" s="11"/>
      <c r="AE124" s="11"/>
      <c r="AR124" s="218" t="s">
        <v>82</v>
      </c>
      <c r="AT124" s="219" t="s">
        <v>74</v>
      </c>
      <c r="AU124" s="219" t="s">
        <v>75</v>
      </c>
      <c r="AY124" s="218" t="s">
        <v>287</v>
      </c>
      <c r="BK124" s="220">
        <f>BK125</f>
        <v>0</v>
      </c>
    </row>
    <row r="125" s="11" customFormat="1" ht="22.8" customHeight="1">
      <c r="A125" s="11"/>
      <c r="B125" s="207"/>
      <c r="C125" s="208"/>
      <c r="D125" s="209" t="s">
        <v>74</v>
      </c>
      <c r="E125" s="254" t="s">
        <v>303</v>
      </c>
      <c r="F125" s="254" t="s">
        <v>493</v>
      </c>
      <c r="G125" s="208"/>
      <c r="H125" s="208"/>
      <c r="I125" s="211"/>
      <c r="J125" s="255">
        <f>BK125</f>
        <v>0</v>
      </c>
      <c r="K125" s="208"/>
      <c r="L125" s="213"/>
      <c r="M125" s="214"/>
      <c r="N125" s="215"/>
      <c r="O125" s="215"/>
      <c r="P125" s="216">
        <f>SUM(P126:P161)</f>
        <v>0</v>
      </c>
      <c r="Q125" s="215"/>
      <c r="R125" s="216">
        <f>SUM(R126:R161)</f>
        <v>0</v>
      </c>
      <c r="S125" s="215"/>
      <c r="T125" s="217">
        <f>SUM(T126:T161)</f>
        <v>0</v>
      </c>
      <c r="U125" s="11"/>
      <c r="V125" s="11"/>
      <c r="W125" s="11"/>
      <c r="X125" s="11"/>
      <c r="Y125" s="11"/>
      <c r="Z125" s="11"/>
      <c r="AA125" s="11"/>
      <c r="AB125" s="11"/>
      <c r="AC125" s="11"/>
      <c r="AD125" s="11"/>
      <c r="AE125" s="11"/>
      <c r="AR125" s="218" t="s">
        <v>82</v>
      </c>
      <c r="AT125" s="219" t="s">
        <v>74</v>
      </c>
      <c r="AU125" s="219" t="s">
        <v>82</v>
      </c>
      <c r="AY125" s="218" t="s">
        <v>287</v>
      </c>
      <c r="BK125" s="220">
        <f>SUM(BK126:BK161)</f>
        <v>0</v>
      </c>
    </row>
    <row r="126" s="2" customFormat="1" ht="16.5" customHeight="1">
      <c r="A126" s="39"/>
      <c r="B126" s="40"/>
      <c r="C126" s="221" t="s">
        <v>82</v>
      </c>
      <c r="D126" s="221" t="s">
        <v>288</v>
      </c>
      <c r="E126" s="222" t="s">
        <v>615</v>
      </c>
      <c r="F126" s="223" t="s">
        <v>616</v>
      </c>
      <c r="G126" s="224" t="s">
        <v>512</v>
      </c>
      <c r="H126" s="225">
        <v>82</v>
      </c>
      <c r="I126" s="226"/>
      <c r="J126" s="227">
        <f>ROUND(I126*H126,2)</f>
        <v>0</v>
      </c>
      <c r="K126" s="223" t="s">
        <v>292</v>
      </c>
      <c r="L126" s="45"/>
      <c r="M126" s="228" t="s">
        <v>1</v>
      </c>
      <c r="N126" s="229" t="s">
        <v>40</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286</v>
      </c>
      <c r="AT126" s="232" t="s">
        <v>288</v>
      </c>
      <c r="AU126" s="232" t="s">
        <v>84</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286</v>
      </c>
      <c r="BM126" s="232" t="s">
        <v>617</v>
      </c>
    </row>
    <row r="127" s="2" customFormat="1">
      <c r="A127" s="39"/>
      <c r="B127" s="40"/>
      <c r="C127" s="41"/>
      <c r="D127" s="256" t="s">
        <v>497</v>
      </c>
      <c r="E127" s="41"/>
      <c r="F127" s="257" t="s">
        <v>618</v>
      </c>
      <c r="G127" s="41"/>
      <c r="H127" s="41"/>
      <c r="I127" s="258"/>
      <c r="J127" s="41"/>
      <c r="K127" s="41"/>
      <c r="L127" s="45"/>
      <c r="M127" s="259"/>
      <c r="N127" s="260"/>
      <c r="O127" s="92"/>
      <c r="P127" s="92"/>
      <c r="Q127" s="92"/>
      <c r="R127" s="92"/>
      <c r="S127" s="92"/>
      <c r="T127" s="93"/>
      <c r="U127" s="39"/>
      <c r="V127" s="39"/>
      <c r="W127" s="39"/>
      <c r="X127" s="39"/>
      <c r="Y127" s="39"/>
      <c r="Z127" s="39"/>
      <c r="AA127" s="39"/>
      <c r="AB127" s="39"/>
      <c r="AC127" s="39"/>
      <c r="AD127" s="39"/>
      <c r="AE127" s="39"/>
      <c r="AT127" s="18" t="s">
        <v>497</v>
      </c>
      <c r="AU127" s="18" t="s">
        <v>84</v>
      </c>
    </row>
    <row r="128" s="2" customFormat="1" ht="16.5" customHeight="1">
      <c r="A128" s="39"/>
      <c r="B128" s="40"/>
      <c r="C128" s="221" t="s">
        <v>84</v>
      </c>
      <c r="D128" s="221" t="s">
        <v>288</v>
      </c>
      <c r="E128" s="222" t="s">
        <v>619</v>
      </c>
      <c r="F128" s="223" t="s">
        <v>620</v>
      </c>
      <c r="G128" s="224" t="s">
        <v>526</v>
      </c>
      <c r="H128" s="225">
        <v>0.67600000000000005</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286</v>
      </c>
      <c r="AT128" s="232" t="s">
        <v>288</v>
      </c>
      <c r="AU128" s="232" t="s">
        <v>84</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286</v>
      </c>
      <c r="BM128" s="232" t="s">
        <v>621</v>
      </c>
    </row>
    <row r="129" s="2" customFormat="1">
      <c r="A129" s="39"/>
      <c r="B129" s="40"/>
      <c r="C129" s="41"/>
      <c r="D129" s="256" t="s">
        <v>497</v>
      </c>
      <c r="E129" s="41"/>
      <c r="F129" s="257" t="s">
        <v>622</v>
      </c>
      <c r="G129" s="41"/>
      <c r="H129" s="41"/>
      <c r="I129" s="258"/>
      <c r="J129" s="41"/>
      <c r="K129" s="41"/>
      <c r="L129" s="45"/>
      <c r="M129" s="259"/>
      <c r="N129" s="260"/>
      <c r="O129" s="92"/>
      <c r="P129" s="92"/>
      <c r="Q129" s="92"/>
      <c r="R129" s="92"/>
      <c r="S129" s="92"/>
      <c r="T129" s="93"/>
      <c r="U129" s="39"/>
      <c r="V129" s="39"/>
      <c r="W129" s="39"/>
      <c r="X129" s="39"/>
      <c r="Y129" s="39"/>
      <c r="Z129" s="39"/>
      <c r="AA129" s="39"/>
      <c r="AB129" s="39"/>
      <c r="AC129" s="39"/>
      <c r="AD129" s="39"/>
      <c r="AE129" s="39"/>
      <c r="AT129" s="18" t="s">
        <v>497</v>
      </c>
      <c r="AU129" s="18" t="s">
        <v>84</v>
      </c>
    </row>
    <row r="130" s="2" customFormat="1" ht="16.5" customHeight="1">
      <c r="A130" s="39"/>
      <c r="B130" s="40"/>
      <c r="C130" s="221" t="s">
        <v>135</v>
      </c>
      <c r="D130" s="221" t="s">
        <v>288</v>
      </c>
      <c r="E130" s="222" t="s">
        <v>623</v>
      </c>
      <c r="F130" s="223" t="s">
        <v>624</v>
      </c>
      <c r="G130" s="224" t="s">
        <v>526</v>
      </c>
      <c r="H130" s="225">
        <v>0.67600000000000005</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286</v>
      </c>
      <c r="AT130" s="232" t="s">
        <v>288</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625</v>
      </c>
    </row>
    <row r="131" s="2" customFormat="1" ht="16.5" customHeight="1">
      <c r="A131" s="39"/>
      <c r="B131" s="40"/>
      <c r="C131" s="221" t="s">
        <v>286</v>
      </c>
      <c r="D131" s="221" t="s">
        <v>288</v>
      </c>
      <c r="E131" s="222" t="s">
        <v>626</v>
      </c>
      <c r="F131" s="223" t="s">
        <v>627</v>
      </c>
      <c r="G131" s="224" t="s">
        <v>512</v>
      </c>
      <c r="H131" s="225">
        <v>460</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286</v>
      </c>
      <c r="AT131" s="232" t="s">
        <v>288</v>
      </c>
      <c r="AU131" s="232" t="s">
        <v>84</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286</v>
      </c>
      <c r="BM131" s="232" t="s">
        <v>628</v>
      </c>
    </row>
    <row r="132" s="2" customFormat="1">
      <c r="A132" s="39"/>
      <c r="B132" s="40"/>
      <c r="C132" s="41"/>
      <c r="D132" s="256" t="s">
        <v>497</v>
      </c>
      <c r="E132" s="41"/>
      <c r="F132" s="257" t="s">
        <v>629</v>
      </c>
      <c r="G132" s="41"/>
      <c r="H132" s="41"/>
      <c r="I132" s="258"/>
      <c r="J132" s="41"/>
      <c r="K132" s="41"/>
      <c r="L132" s="45"/>
      <c r="M132" s="259"/>
      <c r="N132" s="260"/>
      <c r="O132" s="92"/>
      <c r="P132" s="92"/>
      <c r="Q132" s="92"/>
      <c r="R132" s="92"/>
      <c r="S132" s="92"/>
      <c r="T132" s="93"/>
      <c r="U132" s="39"/>
      <c r="V132" s="39"/>
      <c r="W132" s="39"/>
      <c r="X132" s="39"/>
      <c r="Y132" s="39"/>
      <c r="Z132" s="39"/>
      <c r="AA132" s="39"/>
      <c r="AB132" s="39"/>
      <c r="AC132" s="39"/>
      <c r="AD132" s="39"/>
      <c r="AE132" s="39"/>
      <c r="AT132" s="18" t="s">
        <v>497</v>
      </c>
      <c r="AU132" s="18" t="s">
        <v>84</v>
      </c>
    </row>
    <row r="133" s="2" customFormat="1" ht="16.5" customHeight="1">
      <c r="A133" s="39"/>
      <c r="B133" s="40"/>
      <c r="C133" s="221" t="s">
        <v>303</v>
      </c>
      <c r="D133" s="221" t="s">
        <v>288</v>
      </c>
      <c r="E133" s="222" t="s">
        <v>630</v>
      </c>
      <c r="F133" s="223" t="s">
        <v>631</v>
      </c>
      <c r="G133" s="224" t="s">
        <v>526</v>
      </c>
      <c r="H133" s="225">
        <v>0.67600000000000005</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286</v>
      </c>
      <c r="AT133" s="232" t="s">
        <v>288</v>
      </c>
      <c r="AU133" s="232" t="s">
        <v>84</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286</v>
      </c>
      <c r="BM133" s="232" t="s">
        <v>632</v>
      </c>
    </row>
    <row r="134" s="2" customFormat="1">
      <c r="A134" s="39"/>
      <c r="B134" s="40"/>
      <c r="C134" s="41"/>
      <c r="D134" s="256" t="s">
        <v>497</v>
      </c>
      <c r="E134" s="41"/>
      <c r="F134" s="257" t="s">
        <v>622</v>
      </c>
      <c r="G134" s="41"/>
      <c r="H134" s="41"/>
      <c r="I134" s="258"/>
      <c r="J134" s="41"/>
      <c r="K134" s="41"/>
      <c r="L134" s="45"/>
      <c r="M134" s="259"/>
      <c r="N134" s="260"/>
      <c r="O134" s="92"/>
      <c r="P134" s="92"/>
      <c r="Q134" s="92"/>
      <c r="R134" s="92"/>
      <c r="S134" s="92"/>
      <c r="T134" s="93"/>
      <c r="U134" s="39"/>
      <c r="V134" s="39"/>
      <c r="W134" s="39"/>
      <c r="X134" s="39"/>
      <c r="Y134" s="39"/>
      <c r="Z134" s="39"/>
      <c r="AA134" s="39"/>
      <c r="AB134" s="39"/>
      <c r="AC134" s="39"/>
      <c r="AD134" s="39"/>
      <c r="AE134" s="39"/>
      <c r="AT134" s="18" t="s">
        <v>497</v>
      </c>
      <c r="AU134" s="18" t="s">
        <v>84</v>
      </c>
    </row>
    <row r="135" s="2" customFormat="1" ht="16.5" customHeight="1">
      <c r="A135" s="39"/>
      <c r="B135" s="40"/>
      <c r="C135" s="221" t="s">
        <v>307</v>
      </c>
      <c r="D135" s="221" t="s">
        <v>288</v>
      </c>
      <c r="E135" s="222" t="s">
        <v>633</v>
      </c>
      <c r="F135" s="223" t="s">
        <v>634</v>
      </c>
      <c r="G135" s="224" t="s">
        <v>526</v>
      </c>
      <c r="H135" s="225">
        <v>0.67600000000000005</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286</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635</v>
      </c>
    </row>
    <row r="136" s="2" customFormat="1" ht="16.5" customHeight="1">
      <c r="A136" s="39"/>
      <c r="B136" s="40"/>
      <c r="C136" s="221" t="s">
        <v>311</v>
      </c>
      <c r="D136" s="221" t="s">
        <v>288</v>
      </c>
      <c r="E136" s="222" t="s">
        <v>636</v>
      </c>
      <c r="F136" s="223" t="s">
        <v>637</v>
      </c>
      <c r="G136" s="224" t="s">
        <v>526</v>
      </c>
      <c r="H136" s="225">
        <v>0.67600000000000005</v>
      </c>
      <c r="I136" s="226"/>
      <c r="J136" s="227">
        <f>ROUND(I136*H136,2)</f>
        <v>0</v>
      </c>
      <c r="K136" s="223" t="s">
        <v>292</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286</v>
      </c>
      <c r="AT136" s="232" t="s">
        <v>288</v>
      </c>
      <c r="AU136" s="232" t="s">
        <v>84</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286</v>
      </c>
      <c r="BM136" s="232" t="s">
        <v>638</v>
      </c>
    </row>
    <row r="137" s="2" customFormat="1" ht="16.5" customHeight="1">
      <c r="A137" s="39"/>
      <c r="B137" s="40"/>
      <c r="C137" s="221" t="s">
        <v>315</v>
      </c>
      <c r="D137" s="221" t="s">
        <v>288</v>
      </c>
      <c r="E137" s="222" t="s">
        <v>532</v>
      </c>
      <c r="F137" s="223" t="s">
        <v>533</v>
      </c>
      <c r="G137" s="224" t="s">
        <v>291</v>
      </c>
      <c r="H137" s="225">
        <v>20</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401</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401</v>
      </c>
      <c r="BM137" s="232" t="s">
        <v>639</v>
      </c>
    </row>
    <row r="138" s="2" customFormat="1">
      <c r="A138" s="39"/>
      <c r="B138" s="40"/>
      <c r="C138" s="41"/>
      <c r="D138" s="256" t="s">
        <v>497</v>
      </c>
      <c r="E138" s="41"/>
      <c r="F138" s="257" t="s">
        <v>640</v>
      </c>
      <c r="G138" s="41"/>
      <c r="H138" s="41"/>
      <c r="I138" s="258"/>
      <c r="J138" s="41"/>
      <c r="K138" s="41"/>
      <c r="L138" s="45"/>
      <c r="M138" s="259"/>
      <c r="N138" s="260"/>
      <c r="O138" s="92"/>
      <c r="P138" s="92"/>
      <c r="Q138" s="92"/>
      <c r="R138" s="92"/>
      <c r="S138" s="92"/>
      <c r="T138" s="93"/>
      <c r="U138" s="39"/>
      <c r="V138" s="39"/>
      <c r="W138" s="39"/>
      <c r="X138" s="39"/>
      <c r="Y138" s="39"/>
      <c r="Z138" s="39"/>
      <c r="AA138" s="39"/>
      <c r="AB138" s="39"/>
      <c r="AC138" s="39"/>
      <c r="AD138" s="39"/>
      <c r="AE138" s="39"/>
      <c r="AT138" s="18" t="s">
        <v>497</v>
      </c>
      <c r="AU138" s="18" t="s">
        <v>84</v>
      </c>
    </row>
    <row r="139" s="2" customFormat="1" ht="16.5" customHeight="1">
      <c r="A139" s="39"/>
      <c r="B139" s="40"/>
      <c r="C139" s="221" t="s">
        <v>319</v>
      </c>
      <c r="D139" s="221" t="s">
        <v>288</v>
      </c>
      <c r="E139" s="222" t="s">
        <v>535</v>
      </c>
      <c r="F139" s="223" t="s">
        <v>536</v>
      </c>
      <c r="G139" s="224" t="s">
        <v>291</v>
      </c>
      <c r="H139" s="225">
        <v>58</v>
      </c>
      <c r="I139" s="226"/>
      <c r="J139" s="227">
        <f>ROUND(I139*H139,2)</f>
        <v>0</v>
      </c>
      <c r="K139" s="223" t="s">
        <v>292</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641</v>
      </c>
    </row>
    <row r="140" s="2" customFormat="1">
      <c r="A140" s="39"/>
      <c r="B140" s="40"/>
      <c r="C140" s="41"/>
      <c r="D140" s="256" t="s">
        <v>497</v>
      </c>
      <c r="E140" s="41"/>
      <c r="F140" s="257" t="s">
        <v>642</v>
      </c>
      <c r="G140" s="41"/>
      <c r="H140" s="41"/>
      <c r="I140" s="258"/>
      <c r="J140" s="41"/>
      <c r="K140" s="41"/>
      <c r="L140" s="45"/>
      <c r="M140" s="259"/>
      <c r="N140" s="260"/>
      <c r="O140" s="92"/>
      <c r="P140" s="92"/>
      <c r="Q140" s="92"/>
      <c r="R140" s="92"/>
      <c r="S140" s="92"/>
      <c r="T140" s="93"/>
      <c r="U140" s="39"/>
      <c r="V140" s="39"/>
      <c r="W140" s="39"/>
      <c r="X140" s="39"/>
      <c r="Y140" s="39"/>
      <c r="Z140" s="39"/>
      <c r="AA140" s="39"/>
      <c r="AB140" s="39"/>
      <c r="AC140" s="39"/>
      <c r="AD140" s="39"/>
      <c r="AE140" s="39"/>
      <c r="AT140" s="18" t="s">
        <v>497</v>
      </c>
      <c r="AU140" s="18" t="s">
        <v>84</v>
      </c>
    </row>
    <row r="141" s="2" customFormat="1" ht="16.5" customHeight="1">
      <c r="A141" s="39"/>
      <c r="B141" s="40"/>
      <c r="C141" s="221" t="s">
        <v>323</v>
      </c>
      <c r="D141" s="221" t="s">
        <v>288</v>
      </c>
      <c r="E141" s="222" t="s">
        <v>643</v>
      </c>
      <c r="F141" s="223" t="s">
        <v>644</v>
      </c>
      <c r="G141" s="224" t="s">
        <v>291</v>
      </c>
      <c r="H141" s="225">
        <v>60</v>
      </c>
      <c r="I141" s="226"/>
      <c r="J141" s="227">
        <f>ROUND(I141*H141,2)</f>
        <v>0</v>
      </c>
      <c r="K141" s="223" t="s">
        <v>292</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286</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645</v>
      </c>
    </row>
    <row r="142" s="2" customFormat="1">
      <c r="A142" s="39"/>
      <c r="B142" s="40"/>
      <c r="C142" s="41"/>
      <c r="D142" s="256" t="s">
        <v>497</v>
      </c>
      <c r="E142" s="41"/>
      <c r="F142" s="257" t="s">
        <v>646</v>
      </c>
      <c r="G142" s="41"/>
      <c r="H142" s="41"/>
      <c r="I142" s="258"/>
      <c r="J142" s="41"/>
      <c r="K142" s="41"/>
      <c r="L142" s="45"/>
      <c r="M142" s="259"/>
      <c r="N142" s="260"/>
      <c r="O142" s="92"/>
      <c r="P142" s="92"/>
      <c r="Q142" s="92"/>
      <c r="R142" s="92"/>
      <c r="S142" s="92"/>
      <c r="T142" s="93"/>
      <c r="U142" s="39"/>
      <c r="V142" s="39"/>
      <c r="W142" s="39"/>
      <c r="X142" s="39"/>
      <c r="Y142" s="39"/>
      <c r="Z142" s="39"/>
      <c r="AA142" s="39"/>
      <c r="AB142" s="39"/>
      <c r="AC142" s="39"/>
      <c r="AD142" s="39"/>
      <c r="AE142" s="39"/>
      <c r="AT142" s="18" t="s">
        <v>497</v>
      </c>
      <c r="AU142" s="18" t="s">
        <v>84</v>
      </c>
    </row>
    <row r="143" s="2" customFormat="1" ht="16.5" customHeight="1">
      <c r="A143" s="39"/>
      <c r="B143" s="40"/>
      <c r="C143" s="221" t="s">
        <v>327</v>
      </c>
      <c r="D143" s="221" t="s">
        <v>288</v>
      </c>
      <c r="E143" s="222" t="s">
        <v>546</v>
      </c>
      <c r="F143" s="223" t="s">
        <v>547</v>
      </c>
      <c r="G143" s="224" t="s">
        <v>431</v>
      </c>
      <c r="H143" s="225">
        <v>160</v>
      </c>
      <c r="I143" s="226"/>
      <c r="J143" s="227">
        <f>ROUND(I143*H143,2)</f>
        <v>0</v>
      </c>
      <c r="K143" s="223" t="s">
        <v>292</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647</v>
      </c>
    </row>
    <row r="144" s="2" customFormat="1">
      <c r="A144" s="39"/>
      <c r="B144" s="40"/>
      <c r="C144" s="41"/>
      <c r="D144" s="256" t="s">
        <v>497</v>
      </c>
      <c r="E144" s="41"/>
      <c r="F144" s="257" t="s">
        <v>648</v>
      </c>
      <c r="G144" s="41"/>
      <c r="H144" s="41"/>
      <c r="I144" s="258"/>
      <c r="J144" s="41"/>
      <c r="K144" s="41"/>
      <c r="L144" s="45"/>
      <c r="M144" s="259"/>
      <c r="N144" s="260"/>
      <c r="O144" s="92"/>
      <c r="P144" s="92"/>
      <c r="Q144" s="92"/>
      <c r="R144" s="92"/>
      <c r="S144" s="92"/>
      <c r="T144" s="93"/>
      <c r="U144" s="39"/>
      <c r="V144" s="39"/>
      <c r="W144" s="39"/>
      <c r="X144" s="39"/>
      <c r="Y144" s="39"/>
      <c r="Z144" s="39"/>
      <c r="AA144" s="39"/>
      <c r="AB144" s="39"/>
      <c r="AC144" s="39"/>
      <c r="AD144" s="39"/>
      <c r="AE144" s="39"/>
      <c r="AT144" s="18" t="s">
        <v>497</v>
      </c>
      <c r="AU144" s="18" t="s">
        <v>84</v>
      </c>
    </row>
    <row r="145" s="2" customFormat="1" ht="16.5" customHeight="1">
      <c r="A145" s="39"/>
      <c r="B145" s="40"/>
      <c r="C145" s="221" t="s">
        <v>8</v>
      </c>
      <c r="D145" s="221" t="s">
        <v>288</v>
      </c>
      <c r="E145" s="222" t="s">
        <v>649</v>
      </c>
      <c r="F145" s="223" t="s">
        <v>650</v>
      </c>
      <c r="G145" s="224" t="s">
        <v>526</v>
      </c>
      <c r="H145" s="225">
        <v>0.83599999999999997</v>
      </c>
      <c r="I145" s="226"/>
      <c r="J145" s="227">
        <f>ROUND(I145*H145,2)</f>
        <v>0</v>
      </c>
      <c r="K145" s="223" t="s">
        <v>292</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651</v>
      </c>
    </row>
    <row r="146" s="2" customFormat="1">
      <c r="A146" s="39"/>
      <c r="B146" s="40"/>
      <c r="C146" s="41"/>
      <c r="D146" s="256" t="s">
        <v>497</v>
      </c>
      <c r="E146" s="41"/>
      <c r="F146" s="257" t="s">
        <v>652</v>
      </c>
      <c r="G146" s="41"/>
      <c r="H146" s="41"/>
      <c r="I146" s="258"/>
      <c r="J146" s="41"/>
      <c r="K146" s="41"/>
      <c r="L146" s="45"/>
      <c r="M146" s="259"/>
      <c r="N146" s="260"/>
      <c r="O146" s="92"/>
      <c r="P146" s="92"/>
      <c r="Q146" s="92"/>
      <c r="R146" s="92"/>
      <c r="S146" s="92"/>
      <c r="T146" s="93"/>
      <c r="U146" s="39"/>
      <c r="V146" s="39"/>
      <c r="W146" s="39"/>
      <c r="X146" s="39"/>
      <c r="Y146" s="39"/>
      <c r="Z146" s="39"/>
      <c r="AA146" s="39"/>
      <c r="AB146" s="39"/>
      <c r="AC146" s="39"/>
      <c r="AD146" s="39"/>
      <c r="AE146" s="39"/>
      <c r="AT146" s="18" t="s">
        <v>497</v>
      </c>
      <c r="AU146" s="18" t="s">
        <v>84</v>
      </c>
    </row>
    <row r="147" s="2" customFormat="1" ht="16.5" customHeight="1">
      <c r="A147" s="39"/>
      <c r="B147" s="40"/>
      <c r="C147" s="221" t="s">
        <v>334</v>
      </c>
      <c r="D147" s="221" t="s">
        <v>288</v>
      </c>
      <c r="E147" s="222" t="s">
        <v>653</v>
      </c>
      <c r="F147" s="223" t="s">
        <v>654</v>
      </c>
      <c r="G147" s="224" t="s">
        <v>555</v>
      </c>
      <c r="H147" s="225">
        <v>6</v>
      </c>
      <c r="I147" s="226"/>
      <c r="J147" s="227">
        <f>ROUND(I147*H147,2)</f>
        <v>0</v>
      </c>
      <c r="K147" s="223" t="s">
        <v>292</v>
      </c>
      <c r="L147" s="45"/>
      <c r="M147" s="228" t="s">
        <v>1</v>
      </c>
      <c r="N147" s="229"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655</v>
      </c>
    </row>
    <row r="148" s="2" customFormat="1">
      <c r="A148" s="39"/>
      <c r="B148" s="40"/>
      <c r="C148" s="41"/>
      <c r="D148" s="256" t="s">
        <v>497</v>
      </c>
      <c r="E148" s="41"/>
      <c r="F148" s="257" t="s">
        <v>656</v>
      </c>
      <c r="G148" s="41"/>
      <c r="H148" s="41"/>
      <c r="I148" s="258"/>
      <c r="J148" s="41"/>
      <c r="K148" s="41"/>
      <c r="L148" s="45"/>
      <c r="M148" s="259"/>
      <c r="N148" s="260"/>
      <c r="O148" s="92"/>
      <c r="P148" s="92"/>
      <c r="Q148" s="92"/>
      <c r="R148" s="92"/>
      <c r="S148" s="92"/>
      <c r="T148" s="93"/>
      <c r="U148" s="39"/>
      <c r="V148" s="39"/>
      <c r="W148" s="39"/>
      <c r="X148" s="39"/>
      <c r="Y148" s="39"/>
      <c r="Z148" s="39"/>
      <c r="AA148" s="39"/>
      <c r="AB148" s="39"/>
      <c r="AC148" s="39"/>
      <c r="AD148" s="39"/>
      <c r="AE148" s="39"/>
      <c r="AT148" s="18" t="s">
        <v>497</v>
      </c>
      <c r="AU148" s="18" t="s">
        <v>84</v>
      </c>
    </row>
    <row r="149" s="2" customFormat="1" ht="16.5" customHeight="1">
      <c r="A149" s="39"/>
      <c r="B149" s="40"/>
      <c r="C149" s="221" t="s">
        <v>338</v>
      </c>
      <c r="D149" s="221" t="s">
        <v>288</v>
      </c>
      <c r="E149" s="222" t="s">
        <v>657</v>
      </c>
      <c r="F149" s="223" t="s">
        <v>658</v>
      </c>
      <c r="G149" s="224" t="s">
        <v>555</v>
      </c>
      <c r="H149" s="225">
        <v>16</v>
      </c>
      <c r="I149" s="226"/>
      <c r="J149" s="227">
        <f>ROUND(I149*H149,2)</f>
        <v>0</v>
      </c>
      <c r="K149" s="223" t="s">
        <v>292</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286</v>
      </c>
      <c r="AT149" s="232" t="s">
        <v>288</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659</v>
      </c>
    </row>
    <row r="150" s="2" customFormat="1">
      <c r="A150" s="39"/>
      <c r="B150" s="40"/>
      <c r="C150" s="41"/>
      <c r="D150" s="256" t="s">
        <v>497</v>
      </c>
      <c r="E150" s="41"/>
      <c r="F150" s="257" t="s">
        <v>660</v>
      </c>
      <c r="G150" s="41"/>
      <c r="H150" s="41"/>
      <c r="I150" s="258"/>
      <c r="J150" s="41"/>
      <c r="K150" s="41"/>
      <c r="L150" s="45"/>
      <c r="M150" s="259"/>
      <c r="N150" s="260"/>
      <c r="O150" s="92"/>
      <c r="P150" s="92"/>
      <c r="Q150" s="92"/>
      <c r="R150" s="92"/>
      <c r="S150" s="92"/>
      <c r="T150" s="93"/>
      <c r="U150" s="39"/>
      <c r="V150" s="39"/>
      <c r="W150" s="39"/>
      <c r="X150" s="39"/>
      <c r="Y150" s="39"/>
      <c r="Z150" s="39"/>
      <c r="AA150" s="39"/>
      <c r="AB150" s="39"/>
      <c r="AC150" s="39"/>
      <c r="AD150" s="39"/>
      <c r="AE150" s="39"/>
      <c r="AT150" s="18" t="s">
        <v>497</v>
      </c>
      <c r="AU150" s="18" t="s">
        <v>84</v>
      </c>
    </row>
    <row r="151" s="2" customFormat="1" ht="16.5" customHeight="1">
      <c r="A151" s="39"/>
      <c r="B151" s="40"/>
      <c r="C151" s="221" t="s">
        <v>342</v>
      </c>
      <c r="D151" s="221" t="s">
        <v>288</v>
      </c>
      <c r="E151" s="222" t="s">
        <v>557</v>
      </c>
      <c r="F151" s="223" t="s">
        <v>558</v>
      </c>
      <c r="G151" s="224" t="s">
        <v>431</v>
      </c>
      <c r="H151" s="225">
        <v>1352</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286</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661</v>
      </c>
    </row>
    <row r="152" s="2" customFormat="1">
      <c r="A152" s="39"/>
      <c r="B152" s="40"/>
      <c r="C152" s="41"/>
      <c r="D152" s="256" t="s">
        <v>497</v>
      </c>
      <c r="E152" s="41"/>
      <c r="F152" s="257" t="s">
        <v>662</v>
      </c>
      <c r="G152" s="41"/>
      <c r="H152" s="41"/>
      <c r="I152" s="258"/>
      <c r="J152" s="41"/>
      <c r="K152" s="41"/>
      <c r="L152" s="45"/>
      <c r="M152" s="259"/>
      <c r="N152" s="260"/>
      <c r="O152" s="92"/>
      <c r="P152" s="92"/>
      <c r="Q152" s="92"/>
      <c r="R152" s="92"/>
      <c r="S152" s="92"/>
      <c r="T152" s="93"/>
      <c r="U152" s="39"/>
      <c r="V152" s="39"/>
      <c r="W152" s="39"/>
      <c r="X152" s="39"/>
      <c r="Y152" s="39"/>
      <c r="Z152" s="39"/>
      <c r="AA152" s="39"/>
      <c r="AB152" s="39"/>
      <c r="AC152" s="39"/>
      <c r="AD152" s="39"/>
      <c r="AE152" s="39"/>
      <c r="AT152" s="18" t="s">
        <v>497</v>
      </c>
      <c r="AU152" s="18" t="s">
        <v>84</v>
      </c>
    </row>
    <row r="153" s="2" customFormat="1" ht="16.5" customHeight="1">
      <c r="A153" s="39"/>
      <c r="B153" s="40"/>
      <c r="C153" s="221" t="s">
        <v>346</v>
      </c>
      <c r="D153" s="221" t="s">
        <v>288</v>
      </c>
      <c r="E153" s="222" t="s">
        <v>560</v>
      </c>
      <c r="F153" s="223" t="s">
        <v>561</v>
      </c>
      <c r="G153" s="224" t="s">
        <v>431</v>
      </c>
      <c r="H153" s="225">
        <v>1352</v>
      </c>
      <c r="I153" s="226"/>
      <c r="J153" s="227">
        <f>ROUND(I153*H153,2)</f>
        <v>0</v>
      </c>
      <c r="K153" s="223" t="s">
        <v>292</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286</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663</v>
      </c>
    </row>
    <row r="154" s="2" customFormat="1" ht="16.5" customHeight="1">
      <c r="A154" s="39"/>
      <c r="B154" s="40"/>
      <c r="C154" s="221" t="s">
        <v>350</v>
      </c>
      <c r="D154" s="221" t="s">
        <v>288</v>
      </c>
      <c r="E154" s="222" t="s">
        <v>578</v>
      </c>
      <c r="F154" s="223" t="s">
        <v>579</v>
      </c>
      <c r="G154" s="224" t="s">
        <v>291</v>
      </c>
      <c r="H154" s="225">
        <v>2</v>
      </c>
      <c r="I154" s="226"/>
      <c r="J154" s="227">
        <f>ROUND(I154*H154,2)</f>
        <v>0</v>
      </c>
      <c r="K154" s="223" t="s">
        <v>292</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664</v>
      </c>
    </row>
    <row r="155" s="2" customFormat="1" ht="16.5" customHeight="1">
      <c r="A155" s="39"/>
      <c r="B155" s="40"/>
      <c r="C155" s="221" t="s">
        <v>354</v>
      </c>
      <c r="D155" s="221" t="s">
        <v>288</v>
      </c>
      <c r="E155" s="222" t="s">
        <v>584</v>
      </c>
      <c r="F155" s="223" t="s">
        <v>585</v>
      </c>
      <c r="G155" s="224" t="s">
        <v>291</v>
      </c>
      <c r="H155" s="225">
        <v>2</v>
      </c>
      <c r="I155" s="226"/>
      <c r="J155" s="227">
        <f>ROUND(I155*H155,2)</f>
        <v>0</v>
      </c>
      <c r="K155" s="223" t="s">
        <v>292</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286</v>
      </c>
      <c r="AT155" s="232" t="s">
        <v>288</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665</v>
      </c>
    </row>
    <row r="156" s="2" customFormat="1" ht="21.75" customHeight="1">
      <c r="A156" s="39"/>
      <c r="B156" s="40"/>
      <c r="C156" s="221" t="s">
        <v>358</v>
      </c>
      <c r="D156" s="221" t="s">
        <v>288</v>
      </c>
      <c r="E156" s="222" t="s">
        <v>666</v>
      </c>
      <c r="F156" s="223" t="s">
        <v>667</v>
      </c>
      <c r="G156" s="224" t="s">
        <v>431</v>
      </c>
      <c r="H156" s="225">
        <v>3</v>
      </c>
      <c r="I156" s="226"/>
      <c r="J156" s="227">
        <f>ROUND(I156*H156,2)</f>
        <v>0</v>
      </c>
      <c r="K156" s="223" t="s">
        <v>292</v>
      </c>
      <c r="L156" s="45"/>
      <c r="M156" s="228" t="s">
        <v>1</v>
      </c>
      <c r="N156" s="229"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286</v>
      </c>
      <c r="AT156" s="232" t="s">
        <v>288</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286</v>
      </c>
      <c r="BM156" s="232" t="s">
        <v>668</v>
      </c>
    </row>
    <row r="157" s="2" customFormat="1" ht="21.75" customHeight="1">
      <c r="A157" s="39"/>
      <c r="B157" s="40"/>
      <c r="C157" s="221" t="s">
        <v>363</v>
      </c>
      <c r="D157" s="221" t="s">
        <v>288</v>
      </c>
      <c r="E157" s="222" t="s">
        <v>669</v>
      </c>
      <c r="F157" s="223" t="s">
        <v>670</v>
      </c>
      <c r="G157" s="224" t="s">
        <v>431</v>
      </c>
      <c r="H157" s="225">
        <v>2.7000000000000002</v>
      </c>
      <c r="I157" s="226"/>
      <c r="J157" s="227">
        <f>ROUND(I157*H157,2)</f>
        <v>0</v>
      </c>
      <c r="K157" s="223" t="s">
        <v>292</v>
      </c>
      <c r="L157" s="45"/>
      <c r="M157" s="228" t="s">
        <v>1</v>
      </c>
      <c r="N157" s="229"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286</v>
      </c>
      <c r="AT157" s="232" t="s">
        <v>288</v>
      </c>
      <c r="AU157" s="232" t="s">
        <v>84</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286</v>
      </c>
      <c r="BM157" s="232" t="s">
        <v>671</v>
      </c>
    </row>
    <row r="158" s="2" customFormat="1" ht="16.5" customHeight="1">
      <c r="A158" s="39"/>
      <c r="B158" s="40"/>
      <c r="C158" s="221" t="s">
        <v>7</v>
      </c>
      <c r="D158" s="221" t="s">
        <v>288</v>
      </c>
      <c r="E158" s="222" t="s">
        <v>672</v>
      </c>
      <c r="F158" s="223" t="s">
        <v>673</v>
      </c>
      <c r="G158" s="224" t="s">
        <v>485</v>
      </c>
      <c r="H158" s="225">
        <v>5.4000000000000004</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286</v>
      </c>
      <c r="AT158" s="232" t="s">
        <v>288</v>
      </c>
      <c r="AU158" s="232" t="s">
        <v>84</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286</v>
      </c>
      <c r="BM158" s="232" t="s">
        <v>674</v>
      </c>
    </row>
    <row r="159" s="2" customFormat="1" ht="16.5" customHeight="1">
      <c r="A159" s="39"/>
      <c r="B159" s="40"/>
      <c r="C159" s="221" t="s">
        <v>370</v>
      </c>
      <c r="D159" s="221" t="s">
        <v>288</v>
      </c>
      <c r="E159" s="222" t="s">
        <v>675</v>
      </c>
      <c r="F159" s="223" t="s">
        <v>676</v>
      </c>
      <c r="G159" s="224" t="s">
        <v>485</v>
      </c>
      <c r="H159" s="225">
        <v>5.4000000000000004</v>
      </c>
      <c r="I159" s="226"/>
      <c r="J159" s="227">
        <f>ROUND(I159*H159,2)</f>
        <v>0</v>
      </c>
      <c r="K159" s="223" t="s">
        <v>292</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286</v>
      </c>
      <c r="AT159" s="232" t="s">
        <v>288</v>
      </c>
      <c r="AU159" s="232" t="s">
        <v>84</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286</v>
      </c>
      <c r="BM159" s="232" t="s">
        <v>677</v>
      </c>
    </row>
    <row r="160" s="2" customFormat="1" ht="16.5" customHeight="1">
      <c r="A160" s="39"/>
      <c r="B160" s="40"/>
      <c r="C160" s="221" t="s">
        <v>374</v>
      </c>
      <c r="D160" s="221" t="s">
        <v>288</v>
      </c>
      <c r="E160" s="222" t="s">
        <v>590</v>
      </c>
      <c r="F160" s="223" t="s">
        <v>591</v>
      </c>
      <c r="G160" s="224" t="s">
        <v>485</v>
      </c>
      <c r="H160" s="225">
        <v>2000</v>
      </c>
      <c r="I160" s="226"/>
      <c r="J160" s="227">
        <f>ROUND(I160*H160,2)</f>
        <v>0</v>
      </c>
      <c r="K160" s="223" t="s">
        <v>292</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678</v>
      </c>
    </row>
    <row r="161" s="2" customFormat="1">
      <c r="A161" s="39"/>
      <c r="B161" s="40"/>
      <c r="C161" s="41"/>
      <c r="D161" s="256" t="s">
        <v>497</v>
      </c>
      <c r="E161" s="41"/>
      <c r="F161" s="257" t="s">
        <v>679</v>
      </c>
      <c r="G161" s="41"/>
      <c r="H161" s="41"/>
      <c r="I161" s="258"/>
      <c r="J161" s="41"/>
      <c r="K161" s="41"/>
      <c r="L161" s="45"/>
      <c r="M161" s="259"/>
      <c r="N161" s="260"/>
      <c r="O161" s="92"/>
      <c r="P161" s="92"/>
      <c r="Q161" s="92"/>
      <c r="R161" s="92"/>
      <c r="S161" s="92"/>
      <c r="T161" s="93"/>
      <c r="U161" s="39"/>
      <c r="V161" s="39"/>
      <c r="W161" s="39"/>
      <c r="X161" s="39"/>
      <c r="Y161" s="39"/>
      <c r="Z161" s="39"/>
      <c r="AA161" s="39"/>
      <c r="AB161" s="39"/>
      <c r="AC161" s="39"/>
      <c r="AD161" s="39"/>
      <c r="AE161" s="39"/>
      <c r="AT161" s="18" t="s">
        <v>497</v>
      </c>
      <c r="AU161" s="18" t="s">
        <v>84</v>
      </c>
    </row>
    <row r="162" s="11" customFormat="1" ht="25.92" customHeight="1">
      <c r="A162" s="11"/>
      <c r="B162" s="207"/>
      <c r="C162" s="208"/>
      <c r="D162" s="209" t="s">
        <v>74</v>
      </c>
      <c r="E162" s="210" t="s">
        <v>284</v>
      </c>
      <c r="F162" s="210" t="s">
        <v>285</v>
      </c>
      <c r="G162" s="208"/>
      <c r="H162" s="208"/>
      <c r="I162" s="211"/>
      <c r="J162" s="212">
        <f>BK162</f>
        <v>0</v>
      </c>
      <c r="K162" s="208"/>
      <c r="L162" s="213"/>
      <c r="M162" s="214"/>
      <c r="N162" s="215"/>
      <c r="O162" s="215"/>
      <c r="P162" s="216">
        <f>SUM(P163:P183)</f>
        <v>0</v>
      </c>
      <c r="Q162" s="215"/>
      <c r="R162" s="216">
        <f>SUM(R163:R183)</f>
        <v>904.39999999999998</v>
      </c>
      <c r="S162" s="215"/>
      <c r="T162" s="217">
        <f>SUM(T163:T183)</f>
        <v>0</v>
      </c>
      <c r="U162" s="11"/>
      <c r="V162" s="11"/>
      <c r="W162" s="11"/>
      <c r="X162" s="11"/>
      <c r="Y162" s="11"/>
      <c r="Z162" s="11"/>
      <c r="AA162" s="11"/>
      <c r="AB162" s="11"/>
      <c r="AC162" s="11"/>
      <c r="AD162" s="11"/>
      <c r="AE162" s="11"/>
      <c r="AR162" s="218" t="s">
        <v>286</v>
      </c>
      <c r="AT162" s="219" t="s">
        <v>74</v>
      </c>
      <c r="AU162" s="219" t="s">
        <v>75</v>
      </c>
      <c r="AY162" s="218" t="s">
        <v>287</v>
      </c>
      <c r="BK162" s="220">
        <f>SUM(BK163:BK183)</f>
        <v>0</v>
      </c>
    </row>
    <row r="163" s="2" customFormat="1" ht="16.5" customHeight="1">
      <c r="A163" s="39"/>
      <c r="B163" s="40"/>
      <c r="C163" s="221" t="s">
        <v>378</v>
      </c>
      <c r="D163" s="221" t="s">
        <v>288</v>
      </c>
      <c r="E163" s="222" t="s">
        <v>594</v>
      </c>
      <c r="F163" s="223" t="s">
        <v>595</v>
      </c>
      <c r="G163" s="224" t="s">
        <v>291</v>
      </c>
      <c r="H163" s="225">
        <v>14</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286</v>
      </c>
      <c r="AT163" s="232" t="s">
        <v>288</v>
      </c>
      <c r="AU163" s="232" t="s">
        <v>82</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286</v>
      </c>
      <c r="BM163" s="232" t="s">
        <v>680</v>
      </c>
    </row>
    <row r="164" s="2" customFormat="1" ht="16.5" customHeight="1">
      <c r="A164" s="39"/>
      <c r="B164" s="40"/>
      <c r="C164" s="234" t="s">
        <v>382</v>
      </c>
      <c r="D164" s="234" t="s">
        <v>359</v>
      </c>
      <c r="E164" s="235" t="s">
        <v>499</v>
      </c>
      <c r="F164" s="236" t="s">
        <v>500</v>
      </c>
      <c r="G164" s="237" t="s">
        <v>410</v>
      </c>
      <c r="H164" s="238">
        <v>765</v>
      </c>
      <c r="I164" s="239"/>
      <c r="J164" s="240">
        <f>ROUND(I164*H164,2)</f>
        <v>0</v>
      </c>
      <c r="K164" s="236" t="s">
        <v>292</v>
      </c>
      <c r="L164" s="241"/>
      <c r="M164" s="242" t="s">
        <v>1</v>
      </c>
      <c r="N164" s="243" t="s">
        <v>40</v>
      </c>
      <c r="O164" s="92"/>
      <c r="P164" s="230">
        <f>O164*H164</f>
        <v>0</v>
      </c>
      <c r="Q164" s="230">
        <v>1</v>
      </c>
      <c r="R164" s="230">
        <f>Q164*H164</f>
        <v>765</v>
      </c>
      <c r="S164" s="230">
        <v>0</v>
      </c>
      <c r="T164" s="231">
        <f>S164*H164</f>
        <v>0</v>
      </c>
      <c r="U164" s="39"/>
      <c r="V164" s="39"/>
      <c r="W164" s="39"/>
      <c r="X164" s="39"/>
      <c r="Y164" s="39"/>
      <c r="Z164" s="39"/>
      <c r="AA164" s="39"/>
      <c r="AB164" s="39"/>
      <c r="AC164" s="39"/>
      <c r="AD164" s="39"/>
      <c r="AE164" s="39"/>
      <c r="AR164" s="232" t="s">
        <v>401</v>
      </c>
      <c r="AT164" s="232" t="s">
        <v>359</v>
      </c>
      <c r="AU164" s="232" t="s">
        <v>82</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401</v>
      </c>
      <c r="BM164" s="232" t="s">
        <v>681</v>
      </c>
    </row>
    <row r="165" s="2" customFormat="1">
      <c r="A165" s="39"/>
      <c r="B165" s="40"/>
      <c r="C165" s="41"/>
      <c r="D165" s="256" t="s">
        <v>497</v>
      </c>
      <c r="E165" s="41"/>
      <c r="F165" s="257" t="s">
        <v>629</v>
      </c>
      <c r="G165" s="41"/>
      <c r="H165" s="41"/>
      <c r="I165" s="258"/>
      <c r="J165" s="41"/>
      <c r="K165" s="41"/>
      <c r="L165" s="45"/>
      <c r="M165" s="259"/>
      <c r="N165" s="260"/>
      <c r="O165" s="92"/>
      <c r="P165" s="92"/>
      <c r="Q165" s="92"/>
      <c r="R165" s="92"/>
      <c r="S165" s="92"/>
      <c r="T165" s="93"/>
      <c r="U165" s="39"/>
      <c r="V165" s="39"/>
      <c r="W165" s="39"/>
      <c r="X165" s="39"/>
      <c r="Y165" s="39"/>
      <c r="Z165" s="39"/>
      <c r="AA165" s="39"/>
      <c r="AB165" s="39"/>
      <c r="AC165" s="39"/>
      <c r="AD165" s="39"/>
      <c r="AE165" s="39"/>
      <c r="AT165" s="18" t="s">
        <v>497</v>
      </c>
      <c r="AU165" s="18" t="s">
        <v>82</v>
      </c>
    </row>
    <row r="166" s="2" customFormat="1" ht="16.5" customHeight="1">
      <c r="A166" s="39"/>
      <c r="B166" s="40"/>
      <c r="C166" s="234" t="s">
        <v>386</v>
      </c>
      <c r="D166" s="234" t="s">
        <v>359</v>
      </c>
      <c r="E166" s="235" t="s">
        <v>682</v>
      </c>
      <c r="F166" s="236" t="s">
        <v>683</v>
      </c>
      <c r="G166" s="237" t="s">
        <v>410</v>
      </c>
      <c r="H166" s="238">
        <v>139.40000000000001</v>
      </c>
      <c r="I166" s="239"/>
      <c r="J166" s="240">
        <f>ROUND(I166*H166,2)</f>
        <v>0</v>
      </c>
      <c r="K166" s="236" t="s">
        <v>292</v>
      </c>
      <c r="L166" s="241"/>
      <c r="M166" s="242" t="s">
        <v>1</v>
      </c>
      <c r="N166" s="243" t="s">
        <v>40</v>
      </c>
      <c r="O166" s="92"/>
      <c r="P166" s="230">
        <f>O166*H166</f>
        <v>0</v>
      </c>
      <c r="Q166" s="230">
        <v>1</v>
      </c>
      <c r="R166" s="230">
        <f>Q166*H166</f>
        <v>139.40000000000001</v>
      </c>
      <c r="S166" s="230">
        <v>0</v>
      </c>
      <c r="T166" s="231">
        <f>S166*H166</f>
        <v>0</v>
      </c>
      <c r="U166" s="39"/>
      <c r="V166" s="39"/>
      <c r="W166" s="39"/>
      <c r="X166" s="39"/>
      <c r="Y166" s="39"/>
      <c r="Z166" s="39"/>
      <c r="AA166" s="39"/>
      <c r="AB166" s="39"/>
      <c r="AC166" s="39"/>
      <c r="AD166" s="39"/>
      <c r="AE166" s="39"/>
      <c r="AR166" s="232" t="s">
        <v>401</v>
      </c>
      <c r="AT166" s="232" t="s">
        <v>359</v>
      </c>
      <c r="AU166" s="232" t="s">
        <v>82</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401</v>
      </c>
      <c r="BM166" s="232" t="s">
        <v>684</v>
      </c>
    </row>
    <row r="167" s="2" customFormat="1">
      <c r="A167" s="39"/>
      <c r="B167" s="40"/>
      <c r="C167" s="41"/>
      <c r="D167" s="256" t="s">
        <v>497</v>
      </c>
      <c r="E167" s="41"/>
      <c r="F167" s="257" t="s">
        <v>685</v>
      </c>
      <c r="G167" s="41"/>
      <c r="H167" s="41"/>
      <c r="I167" s="258"/>
      <c r="J167" s="41"/>
      <c r="K167" s="41"/>
      <c r="L167" s="45"/>
      <c r="M167" s="259"/>
      <c r="N167" s="260"/>
      <c r="O167" s="92"/>
      <c r="P167" s="92"/>
      <c r="Q167" s="92"/>
      <c r="R167" s="92"/>
      <c r="S167" s="92"/>
      <c r="T167" s="93"/>
      <c r="U167" s="39"/>
      <c r="V167" s="39"/>
      <c r="W167" s="39"/>
      <c r="X167" s="39"/>
      <c r="Y167" s="39"/>
      <c r="Z167" s="39"/>
      <c r="AA167" s="39"/>
      <c r="AB167" s="39"/>
      <c r="AC167" s="39"/>
      <c r="AD167" s="39"/>
      <c r="AE167" s="39"/>
      <c r="AT167" s="18" t="s">
        <v>497</v>
      </c>
      <c r="AU167" s="18" t="s">
        <v>82</v>
      </c>
    </row>
    <row r="168" s="2" customFormat="1" ht="24.15" customHeight="1">
      <c r="A168" s="39"/>
      <c r="B168" s="40"/>
      <c r="C168" s="221" t="s">
        <v>390</v>
      </c>
      <c r="D168" s="221" t="s">
        <v>288</v>
      </c>
      <c r="E168" s="222" t="s">
        <v>597</v>
      </c>
      <c r="F168" s="223" t="s">
        <v>598</v>
      </c>
      <c r="G168" s="224" t="s">
        <v>291</v>
      </c>
      <c r="H168" s="225">
        <v>14</v>
      </c>
      <c r="I168" s="226"/>
      <c r="J168" s="227">
        <f>ROUND(I168*H168,2)</f>
        <v>0</v>
      </c>
      <c r="K168" s="223" t="s">
        <v>292</v>
      </c>
      <c r="L168" s="45"/>
      <c r="M168" s="228" t="s">
        <v>1</v>
      </c>
      <c r="N168" s="229"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286</v>
      </c>
      <c r="AT168" s="232" t="s">
        <v>288</v>
      </c>
      <c r="AU168" s="232" t="s">
        <v>82</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286</v>
      </c>
      <c r="BM168" s="232" t="s">
        <v>686</v>
      </c>
    </row>
    <row r="169" s="2" customFormat="1" ht="24.15" customHeight="1">
      <c r="A169" s="39"/>
      <c r="B169" s="40"/>
      <c r="C169" s="221" t="s">
        <v>394</v>
      </c>
      <c r="D169" s="221" t="s">
        <v>288</v>
      </c>
      <c r="E169" s="222" t="s">
        <v>408</v>
      </c>
      <c r="F169" s="223" t="s">
        <v>409</v>
      </c>
      <c r="G169" s="224" t="s">
        <v>410</v>
      </c>
      <c r="H169" s="225">
        <v>904.39999999999998</v>
      </c>
      <c r="I169" s="226"/>
      <c r="J169" s="227">
        <f>ROUND(I169*H169,2)</f>
        <v>0</v>
      </c>
      <c r="K169" s="223" t="s">
        <v>292</v>
      </c>
      <c r="L169" s="45"/>
      <c r="M169" s="228" t="s">
        <v>1</v>
      </c>
      <c r="N169" s="229" t="s">
        <v>40</v>
      </c>
      <c r="O169" s="92"/>
      <c r="P169" s="230">
        <f>O169*H169</f>
        <v>0</v>
      </c>
      <c r="Q169" s="230">
        <v>0</v>
      </c>
      <c r="R169" s="230">
        <f>Q169*H169</f>
        <v>0</v>
      </c>
      <c r="S169" s="230">
        <v>0</v>
      </c>
      <c r="T169" s="231">
        <f>S169*H169</f>
        <v>0</v>
      </c>
      <c r="U169" s="39"/>
      <c r="V169" s="39"/>
      <c r="W169" s="39"/>
      <c r="X169" s="39"/>
      <c r="Y169" s="39"/>
      <c r="Z169" s="39"/>
      <c r="AA169" s="39"/>
      <c r="AB169" s="39"/>
      <c r="AC169" s="39"/>
      <c r="AD169" s="39"/>
      <c r="AE169" s="39"/>
      <c r="AR169" s="232" t="s">
        <v>401</v>
      </c>
      <c r="AT169" s="232" t="s">
        <v>288</v>
      </c>
      <c r="AU169" s="232" t="s">
        <v>82</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401</v>
      </c>
      <c r="BM169" s="232" t="s">
        <v>687</v>
      </c>
    </row>
    <row r="170" s="2" customFormat="1">
      <c r="A170" s="39"/>
      <c r="B170" s="40"/>
      <c r="C170" s="41"/>
      <c r="D170" s="256" t="s">
        <v>497</v>
      </c>
      <c r="E170" s="41"/>
      <c r="F170" s="257" t="s">
        <v>688</v>
      </c>
      <c r="G170" s="41"/>
      <c r="H170" s="41"/>
      <c r="I170" s="258"/>
      <c r="J170" s="41"/>
      <c r="K170" s="41"/>
      <c r="L170" s="45"/>
      <c r="M170" s="259"/>
      <c r="N170" s="260"/>
      <c r="O170" s="92"/>
      <c r="P170" s="92"/>
      <c r="Q170" s="92"/>
      <c r="R170" s="92"/>
      <c r="S170" s="92"/>
      <c r="T170" s="93"/>
      <c r="U170" s="39"/>
      <c r="V170" s="39"/>
      <c r="W170" s="39"/>
      <c r="X170" s="39"/>
      <c r="Y170" s="39"/>
      <c r="Z170" s="39"/>
      <c r="AA170" s="39"/>
      <c r="AB170" s="39"/>
      <c r="AC170" s="39"/>
      <c r="AD170" s="39"/>
      <c r="AE170" s="39"/>
      <c r="AT170" s="18" t="s">
        <v>497</v>
      </c>
      <c r="AU170" s="18" t="s">
        <v>82</v>
      </c>
    </row>
    <row r="171" s="2" customFormat="1" ht="24.15" customHeight="1">
      <c r="A171" s="39"/>
      <c r="B171" s="40"/>
      <c r="C171" s="221" t="s">
        <v>398</v>
      </c>
      <c r="D171" s="221" t="s">
        <v>288</v>
      </c>
      <c r="E171" s="222" t="s">
        <v>602</v>
      </c>
      <c r="F171" s="223" t="s">
        <v>603</v>
      </c>
      <c r="G171" s="224" t="s">
        <v>410</v>
      </c>
      <c r="H171" s="225">
        <v>1808.8</v>
      </c>
      <c r="I171" s="226"/>
      <c r="J171" s="227">
        <f>ROUND(I171*H171,2)</f>
        <v>0</v>
      </c>
      <c r="K171" s="223" t="s">
        <v>292</v>
      </c>
      <c r="L171" s="45"/>
      <c r="M171" s="228" t="s">
        <v>1</v>
      </c>
      <c r="N171" s="229"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401</v>
      </c>
      <c r="AT171" s="232" t="s">
        <v>288</v>
      </c>
      <c r="AU171" s="232" t="s">
        <v>82</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401</v>
      </c>
      <c r="BM171" s="232" t="s">
        <v>689</v>
      </c>
    </row>
    <row r="172" s="2" customFormat="1">
      <c r="A172" s="39"/>
      <c r="B172" s="40"/>
      <c r="C172" s="41"/>
      <c r="D172" s="256" t="s">
        <v>497</v>
      </c>
      <c r="E172" s="41"/>
      <c r="F172" s="257" t="s">
        <v>690</v>
      </c>
      <c r="G172" s="41"/>
      <c r="H172" s="41"/>
      <c r="I172" s="258"/>
      <c r="J172" s="41"/>
      <c r="K172" s="41"/>
      <c r="L172" s="45"/>
      <c r="M172" s="259"/>
      <c r="N172" s="260"/>
      <c r="O172" s="92"/>
      <c r="P172" s="92"/>
      <c r="Q172" s="92"/>
      <c r="R172" s="92"/>
      <c r="S172" s="92"/>
      <c r="T172" s="93"/>
      <c r="U172" s="39"/>
      <c r="V172" s="39"/>
      <c r="W172" s="39"/>
      <c r="X172" s="39"/>
      <c r="Y172" s="39"/>
      <c r="Z172" s="39"/>
      <c r="AA172" s="39"/>
      <c r="AB172" s="39"/>
      <c r="AC172" s="39"/>
      <c r="AD172" s="39"/>
      <c r="AE172" s="39"/>
      <c r="AT172" s="18" t="s">
        <v>497</v>
      </c>
      <c r="AU172" s="18" t="s">
        <v>82</v>
      </c>
    </row>
    <row r="173" s="2" customFormat="1" ht="24.15" customHeight="1">
      <c r="A173" s="39"/>
      <c r="B173" s="40"/>
      <c r="C173" s="221" t="s">
        <v>403</v>
      </c>
      <c r="D173" s="221" t="s">
        <v>288</v>
      </c>
      <c r="E173" s="222" t="s">
        <v>691</v>
      </c>
      <c r="F173" s="223" t="s">
        <v>607</v>
      </c>
      <c r="G173" s="224" t="s">
        <v>410</v>
      </c>
      <c r="H173" s="225">
        <v>619.57000000000005</v>
      </c>
      <c r="I173" s="226"/>
      <c r="J173" s="227">
        <f>ROUND(I173*H173,2)</f>
        <v>0</v>
      </c>
      <c r="K173" s="223" t="s">
        <v>1</v>
      </c>
      <c r="L173" s="45"/>
      <c r="M173" s="228" t="s">
        <v>1</v>
      </c>
      <c r="N173" s="229" t="s">
        <v>40</v>
      </c>
      <c r="O173" s="92"/>
      <c r="P173" s="230">
        <f>O173*H173</f>
        <v>0</v>
      </c>
      <c r="Q173" s="230">
        <v>0</v>
      </c>
      <c r="R173" s="230">
        <f>Q173*H173</f>
        <v>0</v>
      </c>
      <c r="S173" s="230">
        <v>0</v>
      </c>
      <c r="T173" s="231">
        <f>S173*H173</f>
        <v>0</v>
      </c>
      <c r="U173" s="39"/>
      <c r="V173" s="39"/>
      <c r="W173" s="39"/>
      <c r="X173" s="39"/>
      <c r="Y173" s="39"/>
      <c r="Z173" s="39"/>
      <c r="AA173" s="39"/>
      <c r="AB173" s="39"/>
      <c r="AC173" s="39"/>
      <c r="AD173" s="39"/>
      <c r="AE173" s="39"/>
      <c r="AR173" s="232" t="s">
        <v>401</v>
      </c>
      <c r="AT173" s="232" t="s">
        <v>288</v>
      </c>
      <c r="AU173" s="232" t="s">
        <v>82</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401</v>
      </c>
      <c r="BM173" s="232" t="s">
        <v>692</v>
      </c>
    </row>
    <row r="174" s="2" customFormat="1">
      <c r="A174" s="39"/>
      <c r="B174" s="40"/>
      <c r="C174" s="41"/>
      <c r="D174" s="256" t="s">
        <v>497</v>
      </c>
      <c r="E174" s="41"/>
      <c r="F174" s="257" t="s">
        <v>693</v>
      </c>
      <c r="G174" s="41"/>
      <c r="H174" s="41"/>
      <c r="I174" s="258"/>
      <c r="J174" s="41"/>
      <c r="K174" s="41"/>
      <c r="L174" s="45"/>
      <c r="M174" s="259"/>
      <c r="N174" s="260"/>
      <c r="O174" s="92"/>
      <c r="P174" s="92"/>
      <c r="Q174" s="92"/>
      <c r="R174" s="92"/>
      <c r="S174" s="92"/>
      <c r="T174" s="93"/>
      <c r="U174" s="39"/>
      <c r="V174" s="39"/>
      <c r="W174" s="39"/>
      <c r="X174" s="39"/>
      <c r="Y174" s="39"/>
      <c r="Z174" s="39"/>
      <c r="AA174" s="39"/>
      <c r="AB174" s="39"/>
      <c r="AC174" s="39"/>
      <c r="AD174" s="39"/>
      <c r="AE174" s="39"/>
      <c r="AT174" s="18" t="s">
        <v>497</v>
      </c>
      <c r="AU174" s="18" t="s">
        <v>82</v>
      </c>
    </row>
    <row r="175" s="2" customFormat="1" ht="24.15" customHeight="1">
      <c r="A175" s="39"/>
      <c r="B175" s="40"/>
      <c r="C175" s="234" t="s">
        <v>407</v>
      </c>
      <c r="D175" s="234" t="s">
        <v>359</v>
      </c>
      <c r="E175" s="235" t="s">
        <v>694</v>
      </c>
      <c r="F175" s="236" t="s">
        <v>695</v>
      </c>
      <c r="G175" s="237" t="s">
        <v>431</v>
      </c>
      <c r="H175" s="238">
        <v>2.7000000000000002</v>
      </c>
      <c r="I175" s="239"/>
      <c r="J175" s="240">
        <f>ROUND(I175*H175,2)</f>
        <v>0</v>
      </c>
      <c r="K175" s="236" t="s">
        <v>1</v>
      </c>
      <c r="L175" s="241"/>
      <c r="M175" s="242" t="s">
        <v>1</v>
      </c>
      <c r="N175" s="243" t="s">
        <v>40</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401</v>
      </c>
      <c r="AT175" s="232" t="s">
        <v>359</v>
      </c>
      <c r="AU175" s="232" t="s">
        <v>82</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401</v>
      </c>
      <c r="BM175" s="232" t="s">
        <v>696</v>
      </c>
    </row>
    <row r="176" s="2" customFormat="1" ht="16.5" customHeight="1">
      <c r="A176" s="39"/>
      <c r="B176" s="40"/>
      <c r="C176" s="234" t="s">
        <v>412</v>
      </c>
      <c r="D176" s="234" t="s">
        <v>359</v>
      </c>
      <c r="E176" s="235" t="s">
        <v>697</v>
      </c>
      <c r="F176" s="236" t="s">
        <v>698</v>
      </c>
      <c r="G176" s="237" t="s">
        <v>291</v>
      </c>
      <c r="H176" s="238">
        <v>2</v>
      </c>
      <c r="I176" s="239"/>
      <c r="J176" s="240">
        <f>ROUND(I176*H176,2)</f>
        <v>0</v>
      </c>
      <c r="K176" s="236" t="s">
        <v>1</v>
      </c>
      <c r="L176" s="241"/>
      <c r="M176" s="242" t="s">
        <v>1</v>
      </c>
      <c r="N176" s="243" t="s">
        <v>40</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401</v>
      </c>
      <c r="AT176" s="232" t="s">
        <v>359</v>
      </c>
      <c r="AU176" s="232" t="s">
        <v>82</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401</v>
      </c>
      <c r="BM176" s="232" t="s">
        <v>699</v>
      </c>
    </row>
    <row r="177" s="2" customFormat="1" ht="16.5" customHeight="1">
      <c r="A177" s="39"/>
      <c r="B177" s="40"/>
      <c r="C177" s="234" t="s">
        <v>416</v>
      </c>
      <c r="D177" s="234" t="s">
        <v>359</v>
      </c>
      <c r="E177" s="235" t="s">
        <v>700</v>
      </c>
      <c r="F177" s="236" t="s">
        <v>701</v>
      </c>
      <c r="G177" s="237" t="s">
        <v>291</v>
      </c>
      <c r="H177" s="238">
        <v>8</v>
      </c>
      <c r="I177" s="239"/>
      <c r="J177" s="240">
        <f>ROUND(I177*H177,2)</f>
        <v>0</v>
      </c>
      <c r="K177" s="236" t="s">
        <v>1</v>
      </c>
      <c r="L177" s="241"/>
      <c r="M177" s="242" t="s">
        <v>1</v>
      </c>
      <c r="N177" s="243" t="s">
        <v>40</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401</v>
      </c>
      <c r="AT177" s="232" t="s">
        <v>359</v>
      </c>
      <c r="AU177" s="232" t="s">
        <v>82</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401</v>
      </c>
      <c r="BM177" s="232" t="s">
        <v>702</v>
      </c>
    </row>
    <row r="178" s="2" customFormat="1" ht="33" customHeight="1">
      <c r="A178" s="39"/>
      <c r="B178" s="40"/>
      <c r="C178" s="221" t="s">
        <v>420</v>
      </c>
      <c r="D178" s="221" t="s">
        <v>288</v>
      </c>
      <c r="E178" s="222" t="s">
        <v>413</v>
      </c>
      <c r="F178" s="223" t="s">
        <v>414</v>
      </c>
      <c r="G178" s="224" t="s">
        <v>410</v>
      </c>
      <c r="H178" s="225">
        <v>58.57</v>
      </c>
      <c r="I178" s="226"/>
      <c r="J178" s="227">
        <f>ROUND(I178*H178,2)</f>
        <v>0</v>
      </c>
      <c r="K178" s="223" t="s">
        <v>292</v>
      </c>
      <c r="L178" s="45"/>
      <c r="M178" s="228" t="s">
        <v>1</v>
      </c>
      <c r="N178" s="229" t="s">
        <v>40</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401</v>
      </c>
      <c r="AT178" s="232" t="s">
        <v>288</v>
      </c>
      <c r="AU178" s="232" t="s">
        <v>82</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401</v>
      </c>
      <c r="BM178" s="232" t="s">
        <v>703</v>
      </c>
    </row>
    <row r="179" s="2" customFormat="1">
      <c r="A179" s="39"/>
      <c r="B179" s="40"/>
      <c r="C179" s="41"/>
      <c r="D179" s="256" t="s">
        <v>497</v>
      </c>
      <c r="E179" s="41"/>
      <c r="F179" s="257" t="s">
        <v>704</v>
      </c>
      <c r="G179" s="41"/>
      <c r="H179" s="41"/>
      <c r="I179" s="258"/>
      <c r="J179" s="41"/>
      <c r="K179" s="41"/>
      <c r="L179" s="45"/>
      <c r="M179" s="259"/>
      <c r="N179" s="260"/>
      <c r="O179" s="92"/>
      <c r="P179" s="92"/>
      <c r="Q179" s="92"/>
      <c r="R179" s="92"/>
      <c r="S179" s="92"/>
      <c r="T179" s="93"/>
      <c r="U179" s="39"/>
      <c r="V179" s="39"/>
      <c r="W179" s="39"/>
      <c r="X179" s="39"/>
      <c r="Y179" s="39"/>
      <c r="Z179" s="39"/>
      <c r="AA179" s="39"/>
      <c r="AB179" s="39"/>
      <c r="AC179" s="39"/>
      <c r="AD179" s="39"/>
      <c r="AE179" s="39"/>
      <c r="AT179" s="18" t="s">
        <v>497</v>
      </c>
      <c r="AU179" s="18" t="s">
        <v>82</v>
      </c>
    </row>
    <row r="180" s="2" customFormat="1" ht="16.5" customHeight="1">
      <c r="A180" s="39"/>
      <c r="B180" s="40"/>
      <c r="C180" s="221" t="s">
        <v>424</v>
      </c>
      <c r="D180" s="221" t="s">
        <v>288</v>
      </c>
      <c r="E180" s="222" t="s">
        <v>705</v>
      </c>
      <c r="F180" s="223" t="s">
        <v>706</v>
      </c>
      <c r="G180" s="224" t="s">
        <v>291</v>
      </c>
      <c r="H180" s="225">
        <v>7</v>
      </c>
      <c r="I180" s="226"/>
      <c r="J180" s="227">
        <f>ROUND(I180*H180,2)</f>
        <v>0</v>
      </c>
      <c r="K180" s="223" t="s">
        <v>292</v>
      </c>
      <c r="L180" s="45"/>
      <c r="M180" s="228" t="s">
        <v>1</v>
      </c>
      <c r="N180" s="229" t="s">
        <v>40</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401</v>
      </c>
      <c r="AT180" s="232" t="s">
        <v>288</v>
      </c>
      <c r="AU180" s="232" t="s">
        <v>82</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401</v>
      </c>
      <c r="BM180" s="232" t="s">
        <v>707</v>
      </c>
    </row>
    <row r="181" s="2" customFormat="1">
      <c r="A181" s="39"/>
      <c r="B181" s="40"/>
      <c r="C181" s="41"/>
      <c r="D181" s="256" t="s">
        <v>497</v>
      </c>
      <c r="E181" s="41"/>
      <c r="F181" s="257" t="s">
        <v>708</v>
      </c>
      <c r="G181" s="41"/>
      <c r="H181" s="41"/>
      <c r="I181" s="258"/>
      <c r="J181" s="41"/>
      <c r="K181" s="41"/>
      <c r="L181" s="45"/>
      <c r="M181" s="259"/>
      <c r="N181" s="260"/>
      <c r="O181" s="92"/>
      <c r="P181" s="92"/>
      <c r="Q181" s="92"/>
      <c r="R181" s="92"/>
      <c r="S181" s="92"/>
      <c r="T181" s="93"/>
      <c r="U181" s="39"/>
      <c r="V181" s="39"/>
      <c r="W181" s="39"/>
      <c r="X181" s="39"/>
      <c r="Y181" s="39"/>
      <c r="Z181" s="39"/>
      <c r="AA181" s="39"/>
      <c r="AB181" s="39"/>
      <c r="AC181" s="39"/>
      <c r="AD181" s="39"/>
      <c r="AE181" s="39"/>
      <c r="AT181" s="18" t="s">
        <v>497</v>
      </c>
      <c r="AU181" s="18" t="s">
        <v>82</v>
      </c>
    </row>
    <row r="182" s="2" customFormat="1" ht="16.5" customHeight="1">
      <c r="A182" s="39"/>
      <c r="B182" s="40"/>
      <c r="C182" s="221" t="s">
        <v>709</v>
      </c>
      <c r="D182" s="221" t="s">
        <v>288</v>
      </c>
      <c r="E182" s="222" t="s">
        <v>610</v>
      </c>
      <c r="F182" s="223" t="s">
        <v>611</v>
      </c>
      <c r="G182" s="224" t="s">
        <v>410</v>
      </c>
      <c r="H182" s="225">
        <v>0.56999999999999995</v>
      </c>
      <c r="I182" s="226"/>
      <c r="J182" s="227">
        <f>ROUND(I182*H182,2)</f>
        <v>0</v>
      </c>
      <c r="K182" s="223" t="s">
        <v>292</v>
      </c>
      <c r="L182" s="45"/>
      <c r="M182" s="228" t="s">
        <v>1</v>
      </c>
      <c r="N182" s="229" t="s">
        <v>40</v>
      </c>
      <c r="O182" s="92"/>
      <c r="P182" s="230">
        <f>O182*H182</f>
        <v>0</v>
      </c>
      <c r="Q182" s="230">
        <v>0</v>
      </c>
      <c r="R182" s="230">
        <f>Q182*H182</f>
        <v>0</v>
      </c>
      <c r="S182" s="230">
        <v>0</v>
      </c>
      <c r="T182" s="231">
        <f>S182*H182</f>
        <v>0</v>
      </c>
      <c r="U182" s="39"/>
      <c r="V182" s="39"/>
      <c r="W182" s="39"/>
      <c r="X182" s="39"/>
      <c r="Y182" s="39"/>
      <c r="Z182" s="39"/>
      <c r="AA182" s="39"/>
      <c r="AB182" s="39"/>
      <c r="AC182" s="39"/>
      <c r="AD182" s="39"/>
      <c r="AE182" s="39"/>
      <c r="AR182" s="232" t="s">
        <v>401</v>
      </c>
      <c r="AT182" s="232" t="s">
        <v>288</v>
      </c>
      <c r="AU182" s="232" t="s">
        <v>82</v>
      </c>
      <c r="AY182" s="18" t="s">
        <v>287</v>
      </c>
      <c r="BE182" s="233">
        <f>IF(N182="základní",J182,0)</f>
        <v>0</v>
      </c>
      <c r="BF182" s="233">
        <f>IF(N182="snížená",J182,0)</f>
        <v>0</v>
      </c>
      <c r="BG182" s="233">
        <f>IF(N182="zákl. přenesená",J182,0)</f>
        <v>0</v>
      </c>
      <c r="BH182" s="233">
        <f>IF(N182="sníž. přenesená",J182,0)</f>
        <v>0</v>
      </c>
      <c r="BI182" s="233">
        <f>IF(N182="nulová",J182,0)</f>
        <v>0</v>
      </c>
      <c r="BJ182" s="18" t="s">
        <v>82</v>
      </c>
      <c r="BK182" s="233">
        <f>ROUND(I182*H182,2)</f>
        <v>0</v>
      </c>
      <c r="BL182" s="18" t="s">
        <v>401</v>
      </c>
      <c r="BM182" s="232" t="s">
        <v>710</v>
      </c>
    </row>
    <row r="183" s="2" customFormat="1" ht="16.5" customHeight="1">
      <c r="A183" s="39"/>
      <c r="B183" s="40"/>
      <c r="C183" s="221" t="s">
        <v>711</v>
      </c>
      <c r="D183" s="221" t="s">
        <v>288</v>
      </c>
      <c r="E183" s="222" t="s">
        <v>712</v>
      </c>
      <c r="F183" s="223" t="s">
        <v>713</v>
      </c>
      <c r="G183" s="224" t="s">
        <v>410</v>
      </c>
      <c r="H183" s="225">
        <v>4</v>
      </c>
      <c r="I183" s="226"/>
      <c r="J183" s="227">
        <f>ROUND(I183*H183,2)</f>
        <v>0</v>
      </c>
      <c r="K183" s="223" t="s">
        <v>292</v>
      </c>
      <c r="L183" s="45"/>
      <c r="M183" s="244" t="s">
        <v>1</v>
      </c>
      <c r="N183" s="245" t="s">
        <v>40</v>
      </c>
      <c r="O183" s="246"/>
      <c r="P183" s="247">
        <f>O183*H183</f>
        <v>0</v>
      </c>
      <c r="Q183" s="247">
        <v>0</v>
      </c>
      <c r="R183" s="247">
        <f>Q183*H183</f>
        <v>0</v>
      </c>
      <c r="S183" s="247">
        <v>0</v>
      </c>
      <c r="T183" s="248">
        <f>S183*H183</f>
        <v>0</v>
      </c>
      <c r="U183" s="39"/>
      <c r="V183" s="39"/>
      <c r="W183" s="39"/>
      <c r="X183" s="39"/>
      <c r="Y183" s="39"/>
      <c r="Z183" s="39"/>
      <c r="AA183" s="39"/>
      <c r="AB183" s="39"/>
      <c r="AC183" s="39"/>
      <c r="AD183" s="39"/>
      <c r="AE183" s="39"/>
      <c r="AR183" s="232" t="s">
        <v>401</v>
      </c>
      <c r="AT183" s="232" t="s">
        <v>288</v>
      </c>
      <c r="AU183" s="232" t="s">
        <v>82</v>
      </c>
      <c r="AY183" s="18" t="s">
        <v>287</v>
      </c>
      <c r="BE183" s="233">
        <f>IF(N183="základní",J183,0)</f>
        <v>0</v>
      </c>
      <c r="BF183" s="233">
        <f>IF(N183="snížená",J183,0)</f>
        <v>0</v>
      </c>
      <c r="BG183" s="233">
        <f>IF(N183="zákl. přenesená",J183,0)</f>
        <v>0</v>
      </c>
      <c r="BH183" s="233">
        <f>IF(N183="sníž. přenesená",J183,0)</f>
        <v>0</v>
      </c>
      <c r="BI183" s="233">
        <f>IF(N183="nulová",J183,0)</f>
        <v>0</v>
      </c>
      <c r="BJ183" s="18" t="s">
        <v>82</v>
      </c>
      <c r="BK183" s="233">
        <f>ROUND(I183*H183,2)</f>
        <v>0</v>
      </c>
      <c r="BL183" s="18" t="s">
        <v>401</v>
      </c>
      <c r="BM183" s="232" t="s">
        <v>714</v>
      </c>
    </row>
    <row r="184" s="2" customFormat="1" ht="6.96" customHeight="1">
      <c r="A184" s="39"/>
      <c r="B184" s="67"/>
      <c r="C184" s="68"/>
      <c r="D184" s="68"/>
      <c r="E184" s="68"/>
      <c r="F184" s="68"/>
      <c r="G184" s="68"/>
      <c r="H184" s="68"/>
      <c r="I184" s="68"/>
      <c r="J184" s="68"/>
      <c r="K184" s="68"/>
      <c r="L184" s="45"/>
      <c r="M184" s="39"/>
      <c r="O184" s="39"/>
      <c r="P184" s="39"/>
      <c r="Q184" s="39"/>
      <c r="R184" s="39"/>
      <c r="S184" s="39"/>
      <c r="T184" s="39"/>
      <c r="U184" s="39"/>
      <c r="V184" s="39"/>
      <c r="W184" s="39"/>
      <c r="X184" s="39"/>
      <c r="Y184" s="39"/>
      <c r="Z184" s="39"/>
      <c r="AA184" s="39"/>
      <c r="AB184" s="39"/>
      <c r="AC184" s="39"/>
      <c r="AD184" s="39"/>
      <c r="AE184" s="39"/>
    </row>
  </sheetData>
  <sheetProtection sheet="1" autoFilter="0" formatColumns="0" formatRows="0" objects="1" scenarios="1" spinCount="100000" saltValue="fUu6cu0kQtJu9GXJ3oPDLWmrJ5VWQXFsqSZlF0iIzlOK4I6Xu1G8UjY/5CLXRyP8075cwGyrbW3rnWxWj1pKGw==" hashValue="KUqRMRq7gm11vLRL/pe6I/cHZaGaDaHbEpEwrc/jZPO5PJO3GZr/I+JVCJu4CE+mZBH0qzSdjCzrFRTV3bRlVA==" algorithmName="SHA-512" password="CC35"/>
  <autoFilter ref="C122:K183"/>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108</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487</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715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ROUND((SUM(BE123:BE177)),  2)</f>
        <v>0</v>
      </c>
      <c r="G35" s="39"/>
      <c r="H35" s="39"/>
      <c r="I35" s="166">
        <v>0.20999999999999999</v>
      </c>
      <c r="J35" s="165">
        <f>ROUND(((SUM(BE123:BE177))*I35),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ROUND((SUM(BF123:BF177)),  2)</f>
        <v>0</v>
      </c>
      <c r="G36" s="39"/>
      <c r="H36" s="39"/>
      <c r="I36" s="166">
        <v>0.12</v>
      </c>
      <c r="J36" s="165">
        <f>ROUND(((SUM(BF123:BF177))*I36),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ROUND((SUM(BG123:BG177)),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ROUND((SUM(BH123:BH177)),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ROUND((SUM(BI123:BI177)),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487</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01.3 - Blatec - Olomouc, kolej č. 1 - železniční svršek</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J124</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490</v>
      </c>
      <c r="E100" s="251"/>
      <c r="F100" s="251"/>
      <c r="G100" s="251"/>
      <c r="H100" s="251"/>
      <c r="I100" s="251"/>
      <c r="J100" s="252">
        <f>J125</f>
        <v>0</v>
      </c>
      <c r="K100" s="134"/>
      <c r="L100" s="253"/>
      <c r="S100" s="12"/>
      <c r="T100" s="12"/>
      <c r="U100" s="12"/>
      <c r="V100" s="12"/>
      <c r="W100" s="12"/>
      <c r="X100" s="12"/>
      <c r="Y100" s="12"/>
      <c r="Z100" s="12"/>
      <c r="AA100" s="12"/>
      <c r="AB100" s="12"/>
      <c r="AC100" s="12"/>
      <c r="AD100" s="12"/>
      <c r="AE100" s="12"/>
    </row>
    <row r="101" hidden="1" s="9" customFormat="1" ht="24.96" customHeight="1">
      <c r="A101" s="9"/>
      <c r="B101" s="190"/>
      <c r="C101" s="191"/>
      <c r="D101" s="192" t="s">
        <v>270</v>
      </c>
      <c r="E101" s="193"/>
      <c r="F101" s="193"/>
      <c r="G101" s="193"/>
      <c r="H101" s="193"/>
      <c r="I101" s="193"/>
      <c r="J101" s="194">
        <f>J160</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2" customFormat="1" ht="16.5" customHeight="1">
      <c r="A113" s="39"/>
      <c r="B113" s="40"/>
      <c r="C113" s="41"/>
      <c r="D113" s="41"/>
      <c r="E113" s="185" t="s">
        <v>487</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263</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SO 01.3 - Blatec - Olomouc, kolej č. 1 - železniční svršek</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F14</f>
        <v xml:space="preserve"> </v>
      </c>
      <c r="G117" s="41"/>
      <c r="H117" s="41"/>
      <c r="I117" s="33" t="s">
        <v>22</v>
      </c>
      <c r="J117" s="80" t="str">
        <f>IF(J14="","",J14)</f>
        <v>20. 1. 2025</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E17</f>
        <v>Správa železnic, státní organizace</v>
      </c>
      <c r="G119" s="41"/>
      <c r="H119" s="41"/>
      <c r="I119" s="33" t="s">
        <v>30</v>
      </c>
      <c r="J119" s="37" t="str">
        <f>E23</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28</v>
      </c>
      <c r="D120" s="41"/>
      <c r="E120" s="41"/>
      <c r="F120" s="28" t="str">
        <f>IF(E20="","",E20)</f>
        <v>Vyplň údaj</v>
      </c>
      <c r="G120" s="41"/>
      <c r="H120" s="41"/>
      <c r="I120" s="33" t="s">
        <v>33</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0" customFormat="1" ht="29.28" customHeight="1">
      <c r="A122" s="196"/>
      <c r="B122" s="197"/>
      <c r="C122" s="198" t="s">
        <v>272</v>
      </c>
      <c r="D122" s="199" t="s">
        <v>60</v>
      </c>
      <c r="E122" s="199" t="s">
        <v>56</v>
      </c>
      <c r="F122" s="199" t="s">
        <v>57</v>
      </c>
      <c r="G122" s="199" t="s">
        <v>273</v>
      </c>
      <c r="H122" s="199" t="s">
        <v>274</v>
      </c>
      <c r="I122" s="199" t="s">
        <v>275</v>
      </c>
      <c r="J122" s="199" t="s">
        <v>267</v>
      </c>
      <c r="K122" s="200" t="s">
        <v>276</v>
      </c>
      <c r="L122" s="201"/>
      <c r="M122" s="101" t="s">
        <v>1</v>
      </c>
      <c r="N122" s="102" t="s">
        <v>39</v>
      </c>
      <c r="O122" s="102" t="s">
        <v>277</v>
      </c>
      <c r="P122" s="102" t="s">
        <v>278</v>
      </c>
      <c r="Q122" s="102" t="s">
        <v>279</v>
      </c>
      <c r="R122" s="102" t="s">
        <v>280</v>
      </c>
      <c r="S122" s="102" t="s">
        <v>281</v>
      </c>
      <c r="T122" s="103" t="s">
        <v>282</v>
      </c>
      <c r="U122" s="196"/>
      <c r="V122" s="196"/>
      <c r="W122" s="196"/>
      <c r="X122" s="196"/>
      <c r="Y122" s="196"/>
      <c r="Z122" s="196"/>
      <c r="AA122" s="196"/>
      <c r="AB122" s="196"/>
      <c r="AC122" s="196"/>
      <c r="AD122" s="196"/>
      <c r="AE122" s="196"/>
    </row>
    <row r="123" s="2" customFormat="1" ht="22.8" customHeight="1">
      <c r="A123" s="39"/>
      <c r="B123" s="40"/>
      <c r="C123" s="108" t="s">
        <v>283</v>
      </c>
      <c r="D123" s="41"/>
      <c r="E123" s="41"/>
      <c r="F123" s="41"/>
      <c r="G123" s="41"/>
      <c r="H123" s="41"/>
      <c r="I123" s="41"/>
      <c r="J123" s="202">
        <f>BK123</f>
        <v>0</v>
      </c>
      <c r="K123" s="41"/>
      <c r="L123" s="45"/>
      <c r="M123" s="104"/>
      <c r="N123" s="203"/>
      <c r="O123" s="105"/>
      <c r="P123" s="204">
        <f>P124+P160</f>
        <v>0</v>
      </c>
      <c r="Q123" s="105"/>
      <c r="R123" s="204">
        <f>R124+R160</f>
        <v>13193.700000000001</v>
      </c>
      <c r="S123" s="105"/>
      <c r="T123" s="205">
        <f>T124+T160</f>
        <v>0</v>
      </c>
      <c r="U123" s="39"/>
      <c r="V123" s="39"/>
      <c r="W123" s="39"/>
      <c r="X123" s="39"/>
      <c r="Y123" s="39"/>
      <c r="Z123" s="39"/>
      <c r="AA123" s="39"/>
      <c r="AB123" s="39"/>
      <c r="AC123" s="39"/>
      <c r="AD123" s="39"/>
      <c r="AE123" s="39"/>
      <c r="AT123" s="18" t="s">
        <v>74</v>
      </c>
      <c r="AU123" s="18" t="s">
        <v>269</v>
      </c>
      <c r="BK123" s="206">
        <f>BK124+BK160</f>
        <v>0</v>
      </c>
    </row>
    <row r="124" s="11" customFormat="1" ht="25.92" customHeight="1">
      <c r="A124" s="11"/>
      <c r="B124" s="207"/>
      <c r="C124" s="208"/>
      <c r="D124" s="209" t="s">
        <v>74</v>
      </c>
      <c r="E124" s="210" t="s">
        <v>491</v>
      </c>
      <c r="F124" s="210" t="s">
        <v>492</v>
      </c>
      <c r="G124" s="208"/>
      <c r="H124" s="208"/>
      <c r="I124" s="211"/>
      <c r="J124" s="212">
        <f>BK124</f>
        <v>0</v>
      </c>
      <c r="K124" s="208"/>
      <c r="L124" s="213"/>
      <c r="M124" s="214"/>
      <c r="N124" s="215"/>
      <c r="O124" s="215"/>
      <c r="P124" s="216">
        <f>P125</f>
        <v>0</v>
      </c>
      <c r="Q124" s="215"/>
      <c r="R124" s="216">
        <f>R125</f>
        <v>13193.700000000001</v>
      </c>
      <c r="S124" s="215"/>
      <c r="T124" s="217">
        <f>T125</f>
        <v>0</v>
      </c>
      <c r="U124" s="11"/>
      <c r="V124" s="11"/>
      <c r="W124" s="11"/>
      <c r="X124" s="11"/>
      <c r="Y124" s="11"/>
      <c r="Z124" s="11"/>
      <c r="AA124" s="11"/>
      <c r="AB124" s="11"/>
      <c r="AC124" s="11"/>
      <c r="AD124" s="11"/>
      <c r="AE124" s="11"/>
      <c r="AR124" s="218" t="s">
        <v>82</v>
      </c>
      <c r="AT124" s="219" t="s">
        <v>74</v>
      </c>
      <c r="AU124" s="219" t="s">
        <v>75</v>
      </c>
      <c r="AY124" s="218" t="s">
        <v>287</v>
      </c>
      <c r="BK124" s="220">
        <f>BK125</f>
        <v>0</v>
      </c>
    </row>
    <row r="125" s="11" customFormat="1" ht="22.8" customHeight="1">
      <c r="A125" s="11"/>
      <c r="B125" s="207"/>
      <c r="C125" s="208"/>
      <c r="D125" s="209" t="s">
        <v>74</v>
      </c>
      <c r="E125" s="254" t="s">
        <v>303</v>
      </c>
      <c r="F125" s="254" t="s">
        <v>493</v>
      </c>
      <c r="G125" s="208"/>
      <c r="H125" s="208"/>
      <c r="I125" s="211"/>
      <c r="J125" s="255">
        <f>BK125</f>
        <v>0</v>
      </c>
      <c r="K125" s="208"/>
      <c r="L125" s="213"/>
      <c r="M125" s="214"/>
      <c r="N125" s="215"/>
      <c r="O125" s="215"/>
      <c r="P125" s="216">
        <f>SUM(P126:P159)</f>
        <v>0</v>
      </c>
      <c r="Q125" s="215"/>
      <c r="R125" s="216">
        <f>SUM(R126:R159)</f>
        <v>13193.700000000001</v>
      </c>
      <c r="S125" s="215"/>
      <c r="T125" s="217">
        <f>SUM(T126:T159)</f>
        <v>0</v>
      </c>
      <c r="U125" s="11"/>
      <c r="V125" s="11"/>
      <c r="W125" s="11"/>
      <c r="X125" s="11"/>
      <c r="Y125" s="11"/>
      <c r="Z125" s="11"/>
      <c r="AA125" s="11"/>
      <c r="AB125" s="11"/>
      <c r="AC125" s="11"/>
      <c r="AD125" s="11"/>
      <c r="AE125" s="11"/>
      <c r="AR125" s="218" t="s">
        <v>82</v>
      </c>
      <c r="AT125" s="219" t="s">
        <v>74</v>
      </c>
      <c r="AU125" s="219" t="s">
        <v>82</v>
      </c>
      <c r="AY125" s="218" t="s">
        <v>287</v>
      </c>
      <c r="BK125" s="220">
        <f>SUM(BK126:BK159)</f>
        <v>0</v>
      </c>
    </row>
    <row r="126" s="2" customFormat="1" ht="16.5" customHeight="1">
      <c r="A126" s="39"/>
      <c r="B126" s="40"/>
      <c r="C126" s="221" t="s">
        <v>82</v>
      </c>
      <c r="D126" s="221" t="s">
        <v>288</v>
      </c>
      <c r="E126" s="222" t="s">
        <v>623</v>
      </c>
      <c r="F126" s="223" t="s">
        <v>624</v>
      </c>
      <c r="G126" s="224" t="s">
        <v>526</v>
      </c>
      <c r="H126" s="225">
        <v>7.5700000000000003</v>
      </c>
      <c r="I126" s="226"/>
      <c r="J126" s="227">
        <f>ROUND(I126*H126,2)</f>
        <v>0</v>
      </c>
      <c r="K126" s="223" t="s">
        <v>292</v>
      </c>
      <c r="L126" s="45"/>
      <c r="M126" s="228" t="s">
        <v>1</v>
      </c>
      <c r="N126" s="229" t="s">
        <v>40</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286</v>
      </c>
      <c r="AT126" s="232" t="s">
        <v>288</v>
      </c>
      <c r="AU126" s="232" t="s">
        <v>84</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286</v>
      </c>
      <c r="BM126" s="232" t="s">
        <v>716</v>
      </c>
    </row>
    <row r="127" s="2" customFormat="1">
      <c r="A127" s="39"/>
      <c r="B127" s="40"/>
      <c r="C127" s="41"/>
      <c r="D127" s="256" t="s">
        <v>497</v>
      </c>
      <c r="E127" s="41"/>
      <c r="F127" s="257" t="s">
        <v>717</v>
      </c>
      <c r="G127" s="41"/>
      <c r="H127" s="41"/>
      <c r="I127" s="258"/>
      <c r="J127" s="41"/>
      <c r="K127" s="41"/>
      <c r="L127" s="45"/>
      <c r="M127" s="259"/>
      <c r="N127" s="260"/>
      <c r="O127" s="92"/>
      <c r="P127" s="92"/>
      <c r="Q127" s="92"/>
      <c r="R127" s="92"/>
      <c r="S127" s="92"/>
      <c r="T127" s="93"/>
      <c r="U127" s="39"/>
      <c r="V127" s="39"/>
      <c r="W127" s="39"/>
      <c r="X127" s="39"/>
      <c r="Y127" s="39"/>
      <c r="Z127" s="39"/>
      <c r="AA127" s="39"/>
      <c r="AB127" s="39"/>
      <c r="AC127" s="39"/>
      <c r="AD127" s="39"/>
      <c r="AE127" s="39"/>
      <c r="AT127" s="18" t="s">
        <v>497</v>
      </c>
      <c r="AU127" s="18" t="s">
        <v>84</v>
      </c>
    </row>
    <row r="128" s="2" customFormat="1" ht="16.5" customHeight="1">
      <c r="A128" s="39"/>
      <c r="B128" s="40"/>
      <c r="C128" s="221" t="s">
        <v>84</v>
      </c>
      <c r="D128" s="221" t="s">
        <v>288</v>
      </c>
      <c r="E128" s="222" t="s">
        <v>626</v>
      </c>
      <c r="F128" s="223" t="s">
        <v>627</v>
      </c>
      <c r="G128" s="224" t="s">
        <v>512</v>
      </c>
      <c r="H128" s="225">
        <v>7761</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286</v>
      </c>
      <c r="AT128" s="232" t="s">
        <v>288</v>
      </c>
      <c r="AU128" s="232" t="s">
        <v>84</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286</v>
      </c>
      <c r="BM128" s="232" t="s">
        <v>718</v>
      </c>
    </row>
    <row r="129" s="2" customFormat="1">
      <c r="A129" s="39"/>
      <c r="B129" s="40"/>
      <c r="C129" s="41"/>
      <c r="D129" s="256" t="s">
        <v>497</v>
      </c>
      <c r="E129" s="41"/>
      <c r="F129" s="257" t="s">
        <v>719</v>
      </c>
      <c r="G129" s="41"/>
      <c r="H129" s="41"/>
      <c r="I129" s="258"/>
      <c r="J129" s="41"/>
      <c r="K129" s="41"/>
      <c r="L129" s="45"/>
      <c r="M129" s="259"/>
      <c r="N129" s="260"/>
      <c r="O129" s="92"/>
      <c r="P129" s="92"/>
      <c r="Q129" s="92"/>
      <c r="R129" s="92"/>
      <c r="S129" s="92"/>
      <c r="T129" s="93"/>
      <c r="U129" s="39"/>
      <c r="V129" s="39"/>
      <c r="W129" s="39"/>
      <c r="X129" s="39"/>
      <c r="Y129" s="39"/>
      <c r="Z129" s="39"/>
      <c r="AA129" s="39"/>
      <c r="AB129" s="39"/>
      <c r="AC129" s="39"/>
      <c r="AD129" s="39"/>
      <c r="AE129" s="39"/>
      <c r="AT129" s="18" t="s">
        <v>497</v>
      </c>
      <c r="AU129" s="18" t="s">
        <v>84</v>
      </c>
    </row>
    <row r="130" s="2" customFormat="1" ht="16.5" customHeight="1">
      <c r="A130" s="39"/>
      <c r="B130" s="40"/>
      <c r="C130" s="234" t="s">
        <v>135</v>
      </c>
      <c r="D130" s="234" t="s">
        <v>359</v>
      </c>
      <c r="E130" s="235" t="s">
        <v>499</v>
      </c>
      <c r="F130" s="236" t="s">
        <v>500</v>
      </c>
      <c r="G130" s="237" t="s">
        <v>410</v>
      </c>
      <c r="H130" s="238">
        <v>13193.700000000001</v>
      </c>
      <c r="I130" s="239"/>
      <c r="J130" s="240">
        <f>ROUND(I130*H130,2)</f>
        <v>0</v>
      </c>
      <c r="K130" s="236" t="s">
        <v>292</v>
      </c>
      <c r="L130" s="241"/>
      <c r="M130" s="242" t="s">
        <v>1</v>
      </c>
      <c r="N130" s="243" t="s">
        <v>40</v>
      </c>
      <c r="O130" s="92"/>
      <c r="P130" s="230">
        <f>O130*H130</f>
        <v>0</v>
      </c>
      <c r="Q130" s="230">
        <v>1</v>
      </c>
      <c r="R130" s="230">
        <f>Q130*H130</f>
        <v>13193.700000000001</v>
      </c>
      <c r="S130" s="230">
        <v>0</v>
      </c>
      <c r="T130" s="231">
        <f>S130*H130</f>
        <v>0</v>
      </c>
      <c r="U130" s="39"/>
      <c r="V130" s="39"/>
      <c r="W130" s="39"/>
      <c r="X130" s="39"/>
      <c r="Y130" s="39"/>
      <c r="Z130" s="39"/>
      <c r="AA130" s="39"/>
      <c r="AB130" s="39"/>
      <c r="AC130" s="39"/>
      <c r="AD130" s="39"/>
      <c r="AE130" s="39"/>
      <c r="AR130" s="232" t="s">
        <v>315</v>
      </c>
      <c r="AT130" s="232" t="s">
        <v>359</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720</v>
      </c>
    </row>
    <row r="131" s="2" customFormat="1">
      <c r="A131" s="39"/>
      <c r="B131" s="40"/>
      <c r="C131" s="41"/>
      <c r="D131" s="256" t="s">
        <v>497</v>
      </c>
      <c r="E131" s="41"/>
      <c r="F131" s="257" t="s">
        <v>721</v>
      </c>
      <c r="G131" s="41"/>
      <c r="H131" s="41"/>
      <c r="I131" s="258"/>
      <c r="J131" s="41"/>
      <c r="K131" s="41"/>
      <c r="L131" s="45"/>
      <c r="M131" s="259"/>
      <c r="N131" s="260"/>
      <c r="O131" s="92"/>
      <c r="P131" s="92"/>
      <c r="Q131" s="92"/>
      <c r="R131" s="92"/>
      <c r="S131" s="92"/>
      <c r="T131" s="93"/>
      <c r="U131" s="39"/>
      <c r="V131" s="39"/>
      <c r="W131" s="39"/>
      <c r="X131" s="39"/>
      <c r="Y131" s="39"/>
      <c r="Z131" s="39"/>
      <c r="AA131" s="39"/>
      <c r="AB131" s="39"/>
      <c r="AC131" s="39"/>
      <c r="AD131" s="39"/>
      <c r="AE131" s="39"/>
      <c r="AT131" s="18" t="s">
        <v>497</v>
      </c>
      <c r="AU131" s="18" t="s">
        <v>84</v>
      </c>
    </row>
    <row r="132" s="2" customFormat="1" ht="16.5" customHeight="1">
      <c r="A132" s="39"/>
      <c r="B132" s="40"/>
      <c r="C132" s="221" t="s">
        <v>286</v>
      </c>
      <c r="D132" s="221" t="s">
        <v>288</v>
      </c>
      <c r="E132" s="222" t="s">
        <v>630</v>
      </c>
      <c r="F132" s="223" t="s">
        <v>631</v>
      </c>
      <c r="G132" s="224" t="s">
        <v>526</v>
      </c>
      <c r="H132" s="225">
        <v>7.5700000000000003</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286</v>
      </c>
      <c r="AT132" s="232" t="s">
        <v>288</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722</v>
      </c>
    </row>
    <row r="133" s="2" customFormat="1" ht="16.5" customHeight="1">
      <c r="A133" s="39"/>
      <c r="B133" s="40"/>
      <c r="C133" s="221" t="s">
        <v>303</v>
      </c>
      <c r="D133" s="221" t="s">
        <v>288</v>
      </c>
      <c r="E133" s="222" t="s">
        <v>723</v>
      </c>
      <c r="F133" s="223" t="s">
        <v>724</v>
      </c>
      <c r="G133" s="224" t="s">
        <v>431</v>
      </c>
      <c r="H133" s="225">
        <v>886</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286</v>
      </c>
      <c r="AT133" s="232" t="s">
        <v>288</v>
      </c>
      <c r="AU133" s="232" t="s">
        <v>84</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286</v>
      </c>
      <c r="BM133" s="232" t="s">
        <v>725</v>
      </c>
    </row>
    <row r="134" s="2" customFormat="1">
      <c r="A134" s="39"/>
      <c r="B134" s="40"/>
      <c r="C134" s="41"/>
      <c r="D134" s="256" t="s">
        <v>497</v>
      </c>
      <c r="E134" s="41"/>
      <c r="F134" s="257" t="s">
        <v>726</v>
      </c>
      <c r="G134" s="41"/>
      <c r="H134" s="41"/>
      <c r="I134" s="258"/>
      <c r="J134" s="41"/>
      <c r="K134" s="41"/>
      <c r="L134" s="45"/>
      <c r="M134" s="259"/>
      <c r="N134" s="260"/>
      <c r="O134" s="92"/>
      <c r="P134" s="92"/>
      <c r="Q134" s="92"/>
      <c r="R134" s="92"/>
      <c r="S134" s="92"/>
      <c r="T134" s="93"/>
      <c r="U134" s="39"/>
      <c r="V134" s="39"/>
      <c r="W134" s="39"/>
      <c r="X134" s="39"/>
      <c r="Y134" s="39"/>
      <c r="Z134" s="39"/>
      <c r="AA134" s="39"/>
      <c r="AB134" s="39"/>
      <c r="AC134" s="39"/>
      <c r="AD134" s="39"/>
      <c r="AE134" s="39"/>
      <c r="AT134" s="18" t="s">
        <v>497</v>
      </c>
      <c r="AU134" s="18" t="s">
        <v>84</v>
      </c>
    </row>
    <row r="135" s="13" customFormat="1">
      <c r="A135" s="13"/>
      <c r="B135" s="264"/>
      <c r="C135" s="265"/>
      <c r="D135" s="256" t="s">
        <v>727</v>
      </c>
      <c r="E135" s="266" t="s">
        <v>1</v>
      </c>
      <c r="F135" s="267" t="s">
        <v>728</v>
      </c>
      <c r="G135" s="265"/>
      <c r="H135" s="268">
        <v>685</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84</v>
      </c>
      <c r="AV135" s="13" t="s">
        <v>84</v>
      </c>
      <c r="AW135" s="13" t="s">
        <v>32</v>
      </c>
      <c r="AX135" s="13" t="s">
        <v>75</v>
      </c>
      <c r="AY135" s="274" t="s">
        <v>287</v>
      </c>
    </row>
    <row r="136" s="13" customFormat="1">
      <c r="A136" s="13"/>
      <c r="B136" s="264"/>
      <c r="C136" s="265"/>
      <c r="D136" s="256" t="s">
        <v>727</v>
      </c>
      <c r="E136" s="266" t="s">
        <v>1</v>
      </c>
      <c r="F136" s="267" t="s">
        <v>729</v>
      </c>
      <c r="G136" s="265"/>
      <c r="H136" s="268">
        <v>201</v>
      </c>
      <c r="I136" s="269"/>
      <c r="J136" s="265"/>
      <c r="K136" s="265"/>
      <c r="L136" s="270"/>
      <c r="M136" s="271"/>
      <c r="N136" s="272"/>
      <c r="O136" s="272"/>
      <c r="P136" s="272"/>
      <c r="Q136" s="272"/>
      <c r="R136" s="272"/>
      <c r="S136" s="272"/>
      <c r="T136" s="273"/>
      <c r="U136" s="13"/>
      <c r="V136" s="13"/>
      <c r="W136" s="13"/>
      <c r="X136" s="13"/>
      <c r="Y136" s="13"/>
      <c r="Z136" s="13"/>
      <c r="AA136" s="13"/>
      <c r="AB136" s="13"/>
      <c r="AC136" s="13"/>
      <c r="AD136" s="13"/>
      <c r="AE136" s="13"/>
      <c r="AT136" s="274" t="s">
        <v>727</v>
      </c>
      <c r="AU136" s="274" t="s">
        <v>84</v>
      </c>
      <c r="AV136" s="13" t="s">
        <v>84</v>
      </c>
      <c r="AW136" s="13" t="s">
        <v>32</v>
      </c>
      <c r="AX136" s="13" t="s">
        <v>75</v>
      </c>
      <c r="AY136" s="274" t="s">
        <v>287</v>
      </c>
    </row>
    <row r="137" s="14" customFormat="1">
      <c r="A137" s="14"/>
      <c r="B137" s="275"/>
      <c r="C137" s="276"/>
      <c r="D137" s="256" t="s">
        <v>727</v>
      </c>
      <c r="E137" s="277" t="s">
        <v>1</v>
      </c>
      <c r="F137" s="278" t="s">
        <v>730</v>
      </c>
      <c r="G137" s="276"/>
      <c r="H137" s="279">
        <v>886</v>
      </c>
      <c r="I137" s="280"/>
      <c r="J137" s="276"/>
      <c r="K137" s="276"/>
      <c r="L137" s="281"/>
      <c r="M137" s="282"/>
      <c r="N137" s="283"/>
      <c r="O137" s="283"/>
      <c r="P137" s="283"/>
      <c r="Q137" s="283"/>
      <c r="R137" s="283"/>
      <c r="S137" s="283"/>
      <c r="T137" s="284"/>
      <c r="U137" s="14"/>
      <c r="V137" s="14"/>
      <c r="W137" s="14"/>
      <c r="X137" s="14"/>
      <c r="Y137" s="14"/>
      <c r="Z137" s="14"/>
      <c r="AA137" s="14"/>
      <c r="AB137" s="14"/>
      <c r="AC137" s="14"/>
      <c r="AD137" s="14"/>
      <c r="AE137" s="14"/>
      <c r="AT137" s="285" t="s">
        <v>727</v>
      </c>
      <c r="AU137" s="285" t="s">
        <v>84</v>
      </c>
      <c r="AV137" s="14" t="s">
        <v>286</v>
      </c>
      <c r="AW137" s="14" t="s">
        <v>32</v>
      </c>
      <c r="AX137" s="14" t="s">
        <v>82</v>
      </c>
      <c r="AY137" s="285" t="s">
        <v>287</v>
      </c>
    </row>
    <row r="138" s="2" customFormat="1" ht="16.5" customHeight="1">
      <c r="A138" s="39"/>
      <c r="B138" s="40"/>
      <c r="C138" s="221" t="s">
        <v>307</v>
      </c>
      <c r="D138" s="221" t="s">
        <v>288</v>
      </c>
      <c r="E138" s="222" t="s">
        <v>633</v>
      </c>
      <c r="F138" s="223" t="s">
        <v>634</v>
      </c>
      <c r="G138" s="224" t="s">
        <v>526</v>
      </c>
      <c r="H138" s="225">
        <v>7.6710000000000003</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731</v>
      </c>
    </row>
    <row r="139" s="2" customFormat="1" ht="16.5" customHeight="1">
      <c r="A139" s="39"/>
      <c r="B139" s="40"/>
      <c r="C139" s="221" t="s">
        <v>311</v>
      </c>
      <c r="D139" s="221" t="s">
        <v>288</v>
      </c>
      <c r="E139" s="222" t="s">
        <v>636</v>
      </c>
      <c r="F139" s="223" t="s">
        <v>637</v>
      </c>
      <c r="G139" s="224" t="s">
        <v>526</v>
      </c>
      <c r="H139" s="225">
        <v>7.6710000000000003</v>
      </c>
      <c r="I139" s="226"/>
      <c r="J139" s="227">
        <f>ROUND(I139*H139,2)</f>
        <v>0</v>
      </c>
      <c r="K139" s="223" t="s">
        <v>292</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732</v>
      </c>
    </row>
    <row r="140" s="2" customFormat="1" ht="16.5" customHeight="1">
      <c r="A140" s="39"/>
      <c r="B140" s="40"/>
      <c r="C140" s="221" t="s">
        <v>315</v>
      </c>
      <c r="D140" s="221" t="s">
        <v>288</v>
      </c>
      <c r="E140" s="222" t="s">
        <v>532</v>
      </c>
      <c r="F140" s="223" t="s">
        <v>533</v>
      </c>
      <c r="G140" s="224" t="s">
        <v>291</v>
      </c>
      <c r="H140" s="225">
        <v>186</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733</v>
      </c>
    </row>
    <row r="141" s="2" customFormat="1">
      <c r="A141" s="39"/>
      <c r="B141" s="40"/>
      <c r="C141" s="41"/>
      <c r="D141" s="256" t="s">
        <v>497</v>
      </c>
      <c r="E141" s="41"/>
      <c r="F141" s="257" t="s">
        <v>734</v>
      </c>
      <c r="G141" s="41"/>
      <c r="H141" s="41"/>
      <c r="I141" s="258"/>
      <c r="J141" s="41"/>
      <c r="K141" s="41"/>
      <c r="L141" s="45"/>
      <c r="M141" s="259"/>
      <c r="N141" s="260"/>
      <c r="O141" s="92"/>
      <c r="P141" s="92"/>
      <c r="Q141" s="92"/>
      <c r="R141" s="92"/>
      <c r="S141" s="92"/>
      <c r="T141" s="93"/>
      <c r="U141" s="39"/>
      <c r="V141" s="39"/>
      <c r="W141" s="39"/>
      <c r="X141" s="39"/>
      <c r="Y141" s="39"/>
      <c r="Z141" s="39"/>
      <c r="AA141" s="39"/>
      <c r="AB141" s="39"/>
      <c r="AC141" s="39"/>
      <c r="AD141" s="39"/>
      <c r="AE141" s="39"/>
      <c r="AT141" s="18" t="s">
        <v>497</v>
      </c>
      <c r="AU141" s="18" t="s">
        <v>84</v>
      </c>
    </row>
    <row r="142" s="2" customFormat="1" ht="16.5" customHeight="1">
      <c r="A142" s="39"/>
      <c r="B142" s="40"/>
      <c r="C142" s="221" t="s">
        <v>319</v>
      </c>
      <c r="D142" s="221" t="s">
        <v>288</v>
      </c>
      <c r="E142" s="222" t="s">
        <v>535</v>
      </c>
      <c r="F142" s="223" t="s">
        <v>536</v>
      </c>
      <c r="G142" s="224" t="s">
        <v>291</v>
      </c>
      <c r="H142" s="225">
        <v>620</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735</v>
      </c>
    </row>
    <row r="143" s="2" customFormat="1" ht="16.5" customHeight="1">
      <c r="A143" s="39"/>
      <c r="B143" s="40"/>
      <c r="C143" s="221" t="s">
        <v>323</v>
      </c>
      <c r="D143" s="221" t="s">
        <v>288</v>
      </c>
      <c r="E143" s="222" t="s">
        <v>649</v>
      </c>
      <c r="F143" s="223" t="s">
        <v>650</v>
      </c>
      <c r="G143" s="224" t="s">
        <v>526</v>
      </c>
      <c r="H143" s="225">
        <v>7.601</v>
      </c>
      <c r="I143" s="226"/>
      <c r="J143" s="227">
        <f>ROUND(I143*H143,2)</f>
        <v>0</v>
      </c>
      <c r="K143" s="223" t="s">
        <v>292</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736</v>
      </c>
    </row>
    <row r="144" s="2" customFormat="1" ht="16.5" customHeight="1">
      <c r="A144" s="39"/>
      <c r="B144" s="40"/>
      <c r="C144" s="221" t="s">
        <v>327</v>
      </c>
      <c r="D144" s="221" t="s">
        <v>288</v>
      </c>
      <c r="E144" s="222" t="s">
        <v>653</v>
      </c>
      <c r="F144" s="223" t="s">
        <v>654</v>
      </c>
      <c r="G144" s="224" t="s">
        <v>555</v>
      </c>
      <c r="H144" s="225">
        <v>34</v>
      </c>
      <c r="I144" s="226"/>
      <c r="J144" s="227">
        <f>ROUND(I144*H144,2)</f>
        <v>0</v>
      </c>
      <c r="K144" s="223" t="s">
        <v>292</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286</v>
      </c>
      <c r="AT144" s="232" t="s">
        <v>288</v>
      </c>
      <c r="AU144" s="232" t="s">
        <v>84</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286</v>
      </c>
      <c r="BM144" s="232" t="s">
        <v>737</v>
      </c>
    </row>
    <row r="145" s="2" customFormat="1">
      <c r="A145" s="39"/>
      <c r="B145" s="40"/>
      <c r="C145" s="41"/>
      <c r="D145" s="256" t="s">
        <v>497</v>
      </c>
      <c r="E145" s="41"/>
      <c r="F145" s="257" t="s">
        <v>738</v>
      </c>
      <c r="G145" s="41"/>
      <c r="H145" s="41"/>
      <c r="I145" s="258"/>
      <c r="J145" s="41"/>
      <c r="K145" s="41"/>
      <c r="L145" s="45"/>
      <c r="M145" s="259"/>
      <c r="N145" s="260"/>
      <c r="O145" s="92"/>
      <c r="P145" s="92"/>
      <c r="Q145" s="92"/>
      <c r="R145" s="92"/>
      <c r="S145" s="92"/>
      <c r="T145" s="93"/>
      <c r="U145" s="39"/>
      <c r="V145" s="39"/>
      <c r="W145" s="39"/>
      <c r="X145" s="39"/>
      <c r="Y145" s="39"/>
      <c r="Z145" s="39"/>
      <c r="AA145" s="39"/>
      <c r="AB145" s="39"/>
      <c r="AC145" s="39"/>
      <c r="AD145" s="39"/>
      <c r="AE145" s="39"/>
      <c r="AT145" s="18" t="s">
        <v>497</v>
      </c>
      <c r="AU145" s="18" t="s">
        <v>84</v>
      </c>
    </row>
    <row r="146" s="2" customFormat="1" ht="16.5" customHeight="1">
      <c r="A146" s="39"/>
      <c r="B146" s="40"/>
      <c r="C146" s="221" t="s">
        <v>8</v>
      </c>
      <c r="D146" s="221" t="s">
        <v>288</v>
      </c>
      <c r="E146" s="222" t="s">
        <v>657</v>
      </c>
      <c r="F146" s="223" t="s">
        <v>658</v>
      </c>
      <c r="G146" s="224" t="s">
        <v>555</v>
      </c>
      <c r="H146" s="225">
        <v>176</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739</v>
      </c>
    </row>
    <row r="147" s="2" customFormat="1">
      <c r="A147" s="39"/>
      <c r="B147" s="40"/>
      <c r="C147" s="41"/>
      <c r="D147" s="256" t="s">
        <v>497</v>
      </c>
      <c r="E147" s="41"/>
      <c r="F147" s="257" t="s">
        <v>740</v>
      </c>
      <c r="G147" s="41"/>
      <c r="H147" s="41"/>
      <c r="I147" s="258"/>
      <c r="J147" s="41"/>
      <c r="K147" s="41"/>
      <c r="L147" s="45"/>
      <c r="M147" s="259"/>
      <c r="N147" s="260"/>
      <c r="O147" s="92"/>
      <c r="P147" s="92"/>
      <c r="Q147" s="92"/>
      <c r="R147" s="92"/>
      <c r="S147" s="92"/>
      <c r="T147" s="93"/>
      <c r="U147" s="39"/>
      <c r="V147" s="39"/>
      <c r="W147" s="39"/>
      <c r="X147" s="39"/>
      <c r="Y147" s="39"/>
      <c r="Z147" s="39"/>
      <c r="AA147" s="39"/>
      <c r="AB147" s="39"/>
      <c r="AC147" s="39"/>
      <c r="AD147" s="39"/>
      <c r="AE147" s="39"/>
      <c r="AT147" s="18" t="s">
        <v>497</v>
      </c>
      <c r="AU147" s="18" t="s">
        <v>84</v>
      </c>
    </row>
    <row r="148" s="2" customFormat="1" ht="16.5" customHeight="1">
      <c r="A148" s="39"/>
      <c r="B148" s="40"/>
      <c r="C148" s="221" t="s">
        <v>334</v>
      </c>
      <c r="D148" s="221" t="s">
        <v>288</v>
      </c>
      <c r="E148" s="222" t="s">
        <v>557</v>
      </c>
      <c r="F148" s="223" t="s">
        <v>558</v>
      </c>
      <c r="G148" s="224" t="s">
        <v>431</v>
      </c>
      <c r="H148" s="225">
        <v>15342</v>
      </c>
      <c r="I148" s="226"/>
      <c r="J148" s="227">
        <f>ROUND(I148*H148,2)</f>
        <v>0</v>
      </c>
      <c r="K148" s="223" t="s">
        <v>292</v>
      </c>
      <c r="L148" s="45"/>
      <c r="M148" s="228" t="s">
        <v>1</v>
      </c>
      <c r="N148" s="229"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286</v>
      </c>
      <c r="AT148" s="232" t="s">
        <v>288</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286</v>
      </c>
      <c r="BM148" s="232" t="s">
        <v>741</v>
      </c>
    </row>
    <row r="149" s="2" customFormat="1">
      <c r="A149" s="39"/>
      <c r="B149" s="40"/>
      <c r="C149" s="41"/>
      <c r="D149" s="256" t="s">
        <v>497</v>
      </c>
      <c r="E149" s="41"/>
      <c r="F149" s="257" t="s">
        <v>742</v>
      </c>
      <c r="G149" s="41"/>
      <c r="H149" s="41"/>
      <c r="I149" s="258"/>
      <c r="J149" s="41"/>
      <c r="K149" s="41"/>
      <c r="L149" s="45"/>
      <c r="M149" s="259"/>
      <c r="N149" s="260"/>
      <c r="O149" s="92"/>
      <c r="P149" s="92"/>
      <c r="Q149" s="92"/>
      <c r="R149" s="92"/>
      <c r="S149" s="92"/>
      <c r="T149" s="93"/>
      <c r="U149" s="39"/>
      <c r="V149" s="39"/>
      <c r="W149" s="39"/>
      <c r="X149" s="39"/>
      <c r="Y149" s="39"/>
      <c r="Z149" s="39"/>
      <c r="AA149" s="39"/>
      <c r="AB149" s="39"/>
      <c r="AC149" s="39"/>
      <c r="AD149" s="39"/>
      <c r="AE149" s="39"/>
      <c r="AT149" s="18" t="s">
        <v>497</v>
      </c>
      <c r="AU149" s="18" t="s">
        <v>84</v>
      </c>
    </row>
    <row r="150" s="2" customFormat="1" ht="16.5" customHeight="1">
      <c r="A150" s="39"/>
      <c r="B150" s="40"/>
      <c r="C150" s="221" t="s">
        <v>338</v>
      </c>
      <c r="D150" s="221" t="s">
        <v>288</v>
      </c>
      <c r="E150" s="222" t="s">
        <v>560</v>
      </c>
      <c r="F150" s="223" t="s">
        <v>561</v>
      </c>
      <c r="G150" s="224" t="s">
        <v>431</v>
      </c>
      <c r="H150" s="225">
        <v>15342</v>
      </c>
      <c r="I150" s="226"/>
      <c r="J150" s="227">
        <f>ROUND(I150*H150,2)</f>
        <v>0</v>
      </c>
      <c r="K150" s="223" t="s">
        <v>292</v>
      </c>
      <c r="L150" s="45"/>
      <c r="M150" s="228" t="s">
        <v>1</v>
      </c>
      <c r="N150" s="229"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286</v>
      </c>
      <c r="AT150" s="232" t="s">
        <v>288</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743</v>
      </c>
    </row>
    <row r="151" s="2" customFormat="1">
      <c r="A151" s="39"/>
      <c r="B151" s="40"/>
      <c r="C151" s="41"/>
      <c r="D151" s="256" t="s">
        <v>497</v>
      </c>
      <c r="E151" s="41"/>
      <c r="F151" s="257" t="s">
        <v>742</v>
      </c>
      <c r="G151" s="41"/>
      <c r="H151" s="41"/>
      <c r="I151" s="258"/>
      <c r="J151" s="41"/>
      <c r="K151" s="41"/>
      <c r="L151" s="45"/>
      <c r="M151" s="259"/>
      <c r="N151" s="260"/>
      <c r="O151" s="92"/>
      <c r="P151" s="92"/>
      <c r="Q151" s="92"/>
      <c r="R151" s="92"/>
      <c r="S151" s="92"/>
      <c r="T151" s="93"/>
      <c r="U151" s="39"/>
      <c r="V151" s="39"/>
      <c r="W151" s="39"/>
      <c r="X151" s="39"/>
      <c r="Y151" s="39"/>
      <c r="Z151" s="39"/>
      <c r="AA151" s="39"/>
      <c r="AB151" s="39"/>
      <c r="AC151" s="39"/>
      <c r="AD151" s="39"/>
      <c r="AE151" s="39"/>
      <c r="AT151" s="18" t="s">
        <v>497</v>
      </c>
      <c r="AU151" s="18" t="s">
        <v>84</v>
      </c>
    </row>
    <row r="152" s="2" customFormat="1" ht="16.5" customHeight="1">
      <c r="A152" s="39"/>
      <c r="B152" s="40"/>
      <c r="C152" s="221" t="s">
        <v>342</v>
      </c>
      <c r="D152" s="221" t="s">
        <v>288</v>
      </c>
      <c r="E152" s="222" t="s">
        <v>744</v>
      </c>
      <c r="F152" s="223" t="s">
        <v>745</v>
      </c>
      <c r="G152" s="224" t="s">
        <v>291</v>
      </c>
      <c r="H152" s="225">
        <v>475</v>
      </c>
      <c r="I152" s="226"/>
      <c r="J152" s="227">
        <f>ROUND(I152*H152,2)</f>
        <v>0</v>
      </c>
      <c r="K152" s="223" t="s">
        <v>292</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286</v>
      </c>
      <c r="AT152" s="232" t="s">
        <v>288</v>
      </c>
      <c r="AU152" s="232" t="s">
        <v>84</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286</v>
      </c>
      <c r="BM152" s="232" t="s">
        <v>746</v>
      </c>
    </row>
    <row r="153" s="2" customFormat="1">
      <c r="A153" s="39"/>
      <c r="B153" s="40"/>
      <c r="C153" s="41"/>
      <c r="D153" s="256" t="s">
        <v>497</v>
      </c>
      <c r="E153" s="41"/>
      <c r="F153" s="257" t="s">
        <v>747</v>
      </c>
      <c r="G153" s="41"/>
      <c r="H153" s="41"/>
      <c r="I153" s="258"/>
      <c r="J153" s="41"/>
      <c r="K153" s="41"/>
      <c r="L153" s="45"/>
      <c r="M153" s="259"/>
      <c r="N153" s="260"/>
      <c r="O153" s="92"/>
      <c r="P153" s="92"/>
      <c r="Q153" s="92"/>
      <c r="R153" s="92"/>
      <c r="S153" s="92"/>
      <c r="T153" s="93"/>
      <c r="U153" s="39"/>
      <c r="V153" s="39"/>
      <c r="W153" s="39"/>
      <c r="X153" s="39"/>
      <c r="Y153" s="39"/>
      <c r="Z153" s="39"/>
      <c r="AA153" s="39"/>
      <c r="AB153" s="39"/>
      <c r="AC153" s="39"/>
      <c r="AD153" s="39"/>
      <c r="AE153" s="39"/>
      <c r="AT153" s="18" t="s">
        <v>497</v>
      </c>
      <c r="AU153" s="18" t="s">
        <v>84</v>
      </c>
    </row>
    <row r="154" s="2" customFormat="1" ht="21.75" customHeight="1">
      <c r="A154" s="39"/>
      <c r="B154" s="40"/>
      <c r="C154" s="221" t="s">
        <v>346</v>
      </c>
      <c r="D154" s="221" t="s">
        <v>288</v>
      </c>
      <c r="E154" s="222" t="s">
        <v>748</v>
      </c>
      <c r="F154" s="223" t="s">
        <v>749</v>
      </c>
      <c r="G154" s="224" t="s">
        <v>431</v>
      </c>
      <c r="H154" s="225">
        <v>23.399999999999999</v>
      </c>
      <c r="I154" s="226"/>
      <c r="J154" s="227">
        <f>ROUND(I154*H154,2)</f>
        <v>0</v>
      </c>
      <c r="K154" s="223" t="s">
        <v>292</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750</v>
      </c>
    </row>
    <row r="155" s="2" customFormat="1">
      <c r="A155" s="39"/>
      <c r="B155" s="40"/>
      <c r="C155" s="41"/>
      <c r="D155" s="256" t="s">
        <v>497</v>
      </c>
      <c r="E155" s="41"/>
      <c r="F155" s="257" t="s">
        <v>751</v>
      </c>
      <c r="G155" s="41"/>
      <c r="H155" s="41"/>
      <c r="I155" s="258"/>
      <c r="J155" s="41"/>
      <c r="K155" s="41"/>
      <c r="L155" s="45"/>
      <c r="M155" s="259"/>
      <c r="N155" s="260"/>
      <c r="O155" s="92"/>
      <c r="P155" s="92"/>
      <c r="Q155" s="92"/>
      <c r="R155" s="92"/>
      <c r="S155" s="92"/>
      <c r="T155" s="93"/>
      <c r="U155" s="39"/>
      <c r="V155" s="39"/>
      <c r="W155" s="39"/>
      <c r="X155" s="39"/>
      <c r="Y155" s="39"/>
      <c r="Z155" s="39"/>
      <c r="AA155" s="39"/>
      <c r="AB155" s="39"/>
      <c r="AC155" s="39"/>
      <c r="AD155" s="39"/>
      <c r="AE155" s="39"/>
      <c r="AT155" s="18" t="s">
        <v>497</v>
      </c>
      <c r="AU155" s="18" t="s">
        <v>84</v>
      </c>
    </row>
    <row r="156" s="2" customFormat="1" ht="21.75" customHeight="1">
      <c r="A156" s="39"/>
      <c r="B156" s="40"/>
      <c r="C156" s="221" t="s">
        <v>350</v>
      </c>
      <c r="D156" s="221" t="s">
        <v>288</v>
      </c>
      <c r="E156" s="222" t="s">
        <v>752</v>
      </c>
      <c r="F156" s="223" t="s">
        <v>753</v>
      </c>
      <c r="G156" s="224" t="s">
        <v>431</v>
      </c>
      <c r="H156" s="225">
        <v>23.399999999999999</v>
      </c>
      <c r="I156" s="226"/>
      <c r="J156" s="227">
        <f>ROUND(I156*H156,2)</f>
        <v>0</v>
      </c>
      <c r="K156" s="223" t="s">
        <v>292</v>
      </c>
      <c r="L156" s="45"/>
      <c r="M156" s="228" t="s">
        <v>1</v>
      </c>
      <c r="N156" s="229"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286</v>
      </c>
      <c r="AT156" s="232" t="s">
        <v>288</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286</v>
      </c>
      <c r="BM156" s="232" t="s">
        <v>754</v>
      </c>
    </row>
    <row r="157" s="2" customFormat="1">
      <c r="A157" s="39"/>
      <c r="B157" s="40"/>
      <c r="C157" s="41"/>
      <c r="D157" s="256" t="s">
        <v>497</v>
      </c>
      <c r="E157" s="41"/>
      <c r="F157" s="257" t="s">
        <v>751</v>
      </c>
      <c r="G157" s="41"/>
      <c r="H157" s="41"/>
      <c r="I157" s="258"/>
      <c r="J157" s="41"/>
      <c r="K157" s="41"/>
      <c r="L157" s="45"/>
      <c r="M157" s="259"/>
      <c r="N157" s="260"/>
      <c r="O157" s="92"/>
      <c r="P157" s="92"/>
      <c r="Q157" s="92"/>
      <c r="R157" s="92"/>
      <c r="S157" s="92"/>
      <c r="T157" s="93"/>
      <c r="U157" s="39"/>
      <c r="V157" s="39"/>
      <c r="W157" s="39"/>
      <c r="X157" s="39"/>
      <c r="Y157" s="39"/>
      <c r="Z157" s="39"/>
      <c r="AA157" s="39"/>
      <c r="AB157" s="39"/>
      <c r="AC157" s="39"/>
      <c r="AD157" s="39"/>
      <c r="AE157" s="39"/>
      <c r="AT157" s="18" t="s">
        <v>497</v>
      </c>
      <c r="AU157" s="18" t="s">
        <v>84</v>
      </c>
    </row>
    <row r="158" s="2" customFormat="1" ht="16.5" customHeight="1">
      <c r="A158" s="39"/>
      <c r="B158" s="40"/>
      <c r="C158" s="221" t="s">
        <v>354</v>
      </c>
      <c r="D158" s="221" t="s">
        <v>288</v>
      </c>
      <c r="E158" s="222" t="s">
        <v>590</v>
      </c>
      <c r="F158" s="223" t="s">
        <v>591</v>
      </c>
      <c r="G158" s="224" t="s">
        <v>485</v>
      </c>
      <c r="H158" s="225">
        <v>16000</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286</v>
      </c>
      <c r="AT158" s="232" t="s">
        <v>288</v>
      </c>
      <c r="AU158" s="232" t="s">
        <v>84</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286</v>
      </c>
      <c r="BM158" s="232" t="s">
        <v>755</v>
      </c>
    </row>
    <row r="159" s="2" customFormat="1">
      <c r="A159" s="39"/>
      <c r="B159" s="40"/>
      <c r="C159" s="41"/>
      <c r="D159" s="256" t="s">
        <v>497</v>
      </c>
      <c r="E159" s="41"/>
      <c r="F159" s="257" t="s">
        <v>756</v>
      </c>
      <c r="G159" s="41"/>
      <c r="H159" s="41"/>
      <c r="I159" s="258"/>
      <c r="J159" s="41"/>
      <c r="K159" s="41"/>
      <c r="L159" s="45"/>
      <c r="M159" s="259"/>
      <c r="N159" s="260"/>
      <c r="O159" s="92"/>
      <c r="P159" s="92"/>
      <c r="Q159" s="92"/>
      <c r="R159" s="92"/>
      <c r="S159" s="92"/>
      <c r="T159" s="93"/>
      <c r="U159" s="39"/>
      <c r="V159" s="39"/>
      <c r="W159" s="39"/>
      <c r="X159" s="39"/>
      <c r="Y159" s="39"/>
      <c r="Z159" s="39"/>
      <c r="AA159" s="39"/>
      <c r="AB159" s="39"/>
      <c r="AC159" s="39"/>
      <c r="AD159" s="39"/>
      <c r="AE159" s="39"/>
      <c r="AT159" s="18" t="s">
        <v>497</v>
      </c>
      <c r="AU159" s="18" t="s">
        <v>84</v>
      </c>
    </row>
    <row r="160" s="11" customFormat="1" ht="25.92" customHeight="1">
      <c r="A160" s="11"/>
      <c r="B160" s="207"/>
      <c r="C160" s="208"/>
      <c r="D160" s="209" t="s">
        <v>74</v>
      </c>
      <c r="E160" s="210" t="s">
        <v>284</v>
      </c>
      <c r="F160" s="210" t="s">
        <v>285</v>
      </c>
      <c r="G160" s="208"/>
      <c r="H160" s="208"/>
      <c r="I160" s="211"/>
      <c r="J160" s="212">
        <f>BK160</f>
        <v>0</v>
      </c>
      <c r="K160" s="208"/>
      <c r="L160" s="213"/>
      <c r="M160" s="214"/>
      <c r="N160" s="215"/>
      <c r="O160" s="215"/>
      <c r="P160" s="216">
        <f>SUM(P161:P177)</f>
        <v>0</v>
      </c>
      <c r="Q160" s="215"/>
      <c r="R160" s="216">
        <f>SUM(R161:R177)</f>
        <v>0</v>
      </c>
      <c r="S160" s="215"/>
      <c r="T160" s="217">
        <f>SUM(T161:T177)</f>
        <v>0</v>
      </c>
      <c r="U160" s="11"/>
      <c r="V160" s="11"/>
      <c r="W160" s="11"/>
      <c r="X160" s="11"/>
      <c r="Y160" s="11"/>
      <c r="Z160" s="11"/>
      <c r="AA160" s="11"/>
      <c r="AB160" s="11"/>
      <c r="AC160" s="11"/>
      <c r="AD160" s="11"/>
      <c r="AE160" s="11"/>
      <c r="AR160" s="218" t="s">
        <v>286</v>
      </c>
      <c r="AT160" s="219" t="s">
        <v>74</v>
      </c>
      <c r="AU160" s="219" t="s">
        <v>75</v>
      </c>
      <c r="AY160" s="218" t="s">
        <v>287</v>
      </c>
      <c r="BK160" s="220">
        <f>SUM(BK161:BK177)</f>
        <v>0</v>
      </c>
    </row>
    <row r="161" s="2" customFormat="1" ht="16.5" customHeight="1">
      <c r="A161" s="39"/>
      <c r="B161" s="40"/>
      <c r="C161" s="221" t="s">
        <v>358</v>
      </c>
      <c r="D161" s="221" t="s">
        <v>288</v>
      </c>
      <c r="E161" s="222" t="s">
        <v>594</v>
      </c>
      <c r="F161" s="223" t="s">
        <v>595</v>
      </c>
      <c r="G161" s="224" t="s">
        <v>291</v>
      </c>
      <c r="H161" s="225">
        <v>48</v>
      </c>
      <c r="I161" s="226"/>
      <c r="J161" s="227">
        <f>ROUND(I161*H161,2)</f>
        <v>0</v>
      </c>
      <c r="K161" s="223" t="s">
        <v>292</v>
      </c>
      <c r="L161" s="45"/>
      <c r="M161" s="228" t="s">
        <v>1</v>
      </c>
      <c r="N161" s="229" t="s">
        <v>40</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401</v>
      </c>
      <c r="AT161" s="232" t="s">
        <v>288</v>
      </c>
      <c r="AU161" s="232" t="s">
        <v>82</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401</v>
      </c>
      <c r="BM161" s="232" t="s">
        <v>757</v>
      </c>
    </row>
    <row r="162" s="2" customFormat="1">
      <c r="A162" s="39"/>
      <c r="B162" s="40"/>
      <c r="C162" s="41"/>
      <c r="D162" s="256" t="s">
        <v>497</v>
      </c>
      <c r="E162" s="41"/>
      <c r="F162" s="257" t="s">
        <v>758</v>
      </c>
      <c r="G162" s="41"/>
      <c r="H162" s="41"/>
      <c r="I162" s="258"/>
      <c r="J162" s="41"/>
      <c r="K162" s="41"/>
      <c r="L162" s="45"/>
      <c r="M162" s="259"/>
      <c r="N162" s="260"/>
      <c r="O162" s="92"/>
      <c r="P162" s="92"/>
      <c r="Q162" s="92"/>
      <c r="R162" s="92"/>
      <c r="S162" s="92"/>
      <c r="T162" s="93"/>
      <c r="U162" s="39"/>
      <c r="V162" s="39"/>
      <c r="W162" s="39"/>
      <c r="X162" s="39"/>
      <c r="Y162" s="39"/>
      <c r="Z162" s="39"/>
      <c r="AA162" s="39"/>
      <c r="AB162" s="39"/>
      <c r="AC162" s="39"/>
      <c r="AD162" s="39"/>
      <c r="AE162" s="39"/>
      <c r="AT162" s="18" t="s">
        <v>497</v>
      </c>
      <c r="AU162" s="18" t="s">
        <v>82</v>
      </c>
    </row>
    <row r="163" s="2" customFormat="1" ht="24.15" customHeight="1">
      <c r="A163" s="39"/>
      <c r="B163" s="40"/>
      <c r="C163" s="221" t="s">
        <v>363</v>
      </c>
      <c r="D163" s="221" t="s">
        <v>288</v>
      </c>
      <c r="E163" s="222" t="s">
        <v>597</v>
      </c>
      <c r="F163" s="223" t="s">
        <v>598</v>
      </c>
      <c r="G163" s="224" t="s">
        <v>291</v>
      </c>
      <c r="H163" s="225">
        <v>48</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401</v>
      </c>
      <c r="AT163" s="232" t="s">
        <v>288</v>
      </c>
      <c r="AU163" s="232" t="s">
        <v>82</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401</v>
      </c>
      <c r="BM163" s="232" t="s">
        <v>759</v>
      </c>
    </row>
    <row r="164" s="2" customFormat="1" ht="16.5" customHeight="1">
      <c r="A164" s="39"/>
      <c r="B164" s="40"/>
      <c r="C164" s="221" t="s">
        <v>7</v>
      </c>
      <c r="D164" s="221" t="s">
        <v>288</v>
      </c>
      <c r="E164" s="222" t="s">
        <v>312</v>
      </c>
      <c r="F164" s="223" t="s">
        <v>313</v>
      </c>
      <c r="G164" s="224" t="s">
        <v>291</v>
      </c>
      <c r="H164" s="225">
        <v>16</v>
      </c>
      <c r="I164" s="226"/>
      <c r="J164" s="227">
        <f>ROUND(I164*H164,2)</f>
        <v>0</v>
      </c>
      <c r="K164" s="223" t="s">
        <v>292</v>
      </c>
      <c r="L164" s="45"/>
      <c r="M164" s="228" t="s">
        <v>1</v>
      </c>
      <c r="N164" s="229" t="s">
        <v>40</v>
      </c>
      <c r="O164" s="92"/>
      <c r="P164" s="230">
        <f>O164*H164</f>
        <v>0</v>
      </c>
      <c r="Q164" s="230">
        <v>0</v>
      </c>
      <c r="R164" s="230">
        <f>Q164*H164</f>
        <v>0</v>
      </c>
      <c r="S164" s="230">
        <v>0</v>
      </c>
      <c r="T164" s="231">
        <f>S164*H164</f>
        <v>0</v>
      </c>
      <c r="U164" s="39"/>
      <c r="V164" s="39"/>
      <c r="W164" s="39"/>
      <c r="X164" s="39"/>
      <c r="Y164" s="39"/>
      <c r="Z164" s="39"/>
      <c r="AA164" s="39"/>
      <c r="AB164" s="39"/>
      <c r="AC164" s="39"/>
      <c r="AD164" s="39"/>
      <c r="AE164" s="39"/>
      <c r="AR164" s="232" t="s">
        <v>401</v>
      </c>
      <c r="AT164" s="232" t="s">
        <v>288</v>
      </c>
      <c r="AU164" s="232" t="s">
        <v>82</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401</v>
      </c>
      <c r="BM164" s="232" t="s">
        <v>760</v>
      </c>
    </row>
    <row r="165" s="2" customFormat="1" ht="16.5" customHeight="1">
      <c r="A165" s="39"/>
      <c r="B165" s="40"/>
      <c r="C165" s="221" t="s">
        <v>370</v>
      </c>
      <c r="D165" s="221" t="s">
        <v>288</v>
      </c>
      <c r="E165" s="222" t="s">
        <v>316</v>
      </c>
      <c r="F165" s="223" t="s">
        <v>317</v>
      </c>
      <c r="G165" s="224" t="s">
        <v>291</v>
      </c>
      <c r="H165" s="225">
        <v>16</v>
      </c>
      <c r="I165" s="226"/>
      <c r="J165" s="227">
        <f>ROUND(I165*H165,2)</f>
        <v>0</v>
      </c>
      <c r="K165" s="223" t="s">
        <v>292</v>
      </c>
      <c r="L165" s="45"/>
      <c r="M165" s="228" t="s">
        <v>1</v>
      </c>
      <c r="N165" s="229"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401</v>
      </c>
      <c r="AT165" s="232" t="s">
        <v>288</v>
      </c>
      <c r="AU165" s="232" t="s">
        <v>82</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401</v>
      </c>
      <c r="BM165" s="232" t="s">
        <v>761</v>
      </c>
    </row>
    <row r="166" s="2" customFormat="1" ht="24.15" customHeight="1">
      <c r="A166" s="39"/>
      <c r="B166" s="40"/>
      <c r="C166" s="221" t="s">
        <v>374</v>
      </c>
      <c r="D166" s="221" t="s">
        <v>288</v>
      </c>
      <c r="E166" s="222" t="s">
        <v>408</v>
      </c>
      <c r="F166" s="223" t="s">
        <v>409</v>
      </c>
      <c r="G166" s="224" t="s">
        <v>410</v>
      </c>
      <c r="H166" s="225">
        <v>13194</v>
      </c>
      <c r="I166" s="226"/>
      <c r="J166" s="227">
        <f>ROUND(I166*H166,2)</f>
        <v>0</v>
      </c>
      <c r="K166" s="223" t="s">
        <v>292</v>
      </c>
      <c r="L166" s="45"/>
      <c r="M166" s="228" t="s">
        <v>1</v>
      </c>
      <c r="N166" s="229"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401</v>
      </c>
      <c r="AT166" s="232" t="s">
        <v>288</v>
      </c>
      <c r="AU166" s="232" t="s">
        <v>82</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401</v>
      </c>
      <c r="BM166" s="232" t="s">
        <v>762</v>
      </c>
    </row>
    <row r="167" s="2" customFormat="1">
      <c r="A167" s="39"/>
      <c r="B167" s="40"/>
      <c r="C167" s="41"/>
      <c r="D167" s="256" t="s">
        <v>497</v>
      </c>
      <c r="E167" s="41"/>
      <c r="F167" s="257" t="s">
        <v>763</v>
      </c>
      <c r="G167" s="41"/>
      <c r="H167" s="41"/>
      <c r="I167" s="258"/>
      <c r="J167" s="41"/>
      <c r="K167" s="41"/>
      <c r="L167" s="45"/>
      <c r="M167" s="259"/>
      <c r="N167" s="260"/>
      <c r="O167" s="92"/>
      <c r="P167" s="92"/>
      <c r="Q167" s="92"/>
      <c r="R167" s="92"/>
      <c r="S167" s="92"/>
      <c r="T167" s="93"/>
      <c r="U167" s="39"/>
      <c r="V167" s="39"/>
      <c r="W167" s="39"/>
      <c r="X167" s="39"/>
      <c r="Y167" s="39"/>
      <c r="Z167" s="39"/>
      <c r="AA167" s="39"/>
      <c r="AB167" s="39"/>
      <c r="AC167" s="39"/>
      <c r="AD167" s="39"/>
      <c r="AE167" s="39"/>
      <c r="AT167" s="18" t="s">
        <v>497</v>
      </c>
      <c r="AU167" s="18" t="s">
        <v>82</v>
      </c>
    </row>
    <row r="168" s="2" customFormat="1" ht="24.15" customHeight="1">
      <c r="A168" s="39"/>
      <c r="B168" s="40"/>
      <c r="C168" s="221" t="s">
        <v>378</v>
      </c>
      <c r="D168" s="221" t="s">
        <v>288</v>
      </c>
      <c r="E168" s="222" t="s">
        <v>602</v>
      </c>
      <c r="F168" s="223" t="s">
        <v>603</v>
      </c>
      <c r="G168" s="224" t="s">
        <v>410</v>
      </c>
      <c r="H168" s="225">
        <v>26388</v>
      </c>
      <c r="I168" s="226"/>
      <c r="J168" s="227">
        <f>ROUND(I168*H168,2)</f>
        <v>0</v>
      </c>
      <c r="K168" s="223" t="s">
        <v>292</v>
      </c>
      <c r="L168" s="45"/>
      <c r="M168" s="228" t="s">
        <v>1</v>
      </c>
      <c r="N168" s="229"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401</v>
      </c>
      <c r="AT168" s="232" t="s">
        <v>288</v>
      </c>
      <c r="AU168" s="232" t="s">
        <v>82</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401</v>
      </c>
      <c r="BM168" s="232" t="s">
        <v>764</v>
      </c>
    </row>
    <row r="169" s="2" customFormat="1">
      <c r="A169" s="39"/>
      <c r="B169" s="40"/>
      <c r="C169" s="41"/>
      <c r="D169" s="256" t="s">
        <v>497</v>
      </c>
      <c r="E169" s="41"/>
      <c r="F169" s="257" t="s">
        <v>765</v>
      </c>
      <c r="G169" s="41"/>
      <c r="H169" s="41"/>
      <c r="I169" s="258"/>
      <c r="J169" s="41"/>
      <c r="K169" s="41"/>
      <c r="L169" s="45"/>
      <c r="M169" s="259"/>
      <c r="N169" s="260"/>
      <c r="O169" s="92"/>
      <c r="P169" s="92"/>
      <c r="Q169" s="92"/>
      <c r="R169" s="92"/>
      <c r="S169" s="92"/>
      <c r="T169" s="93"/>
      <c r="U169" s="39"/>
      <c r="V169" s="39"/>
      <c r="W169" s="39"/>
      <c r="X169" s="39"/>
      <c r="Y169" s="39"/>
      <c r="Z169" s="39"/>
      <c r="AA169" s="39"/>
      <c r="AB169" s="39"/>
      <c r="AC169" s="39"/>
      <c r="AD169" s="39"/>
      <c r="AE169" s="39"/>
      <c r="AT169" s="18" t="s">
        <v>497</v>
      </c>
      <c r="AU169" s="18" t="s">
        <v>82</v>
      </c>
    </row>
    <row r="170" s="2" customFormat="1" ht="24.15" customHeight="1">
      <c r="A170" s="39"/>
      <c r="B170" s="40"/>
      <c r="C170" s="221" t="s">
        <v>382</v>
      </c>
      <c r="D170" s="221" t="s">
        <v>288</v>
      </c>
      <c r="E170" s="222" t="s">
        <v>606</v>
      </c>
      <c r="F170" s="223" t="s">
        <v>607</v>
      </c>
      <c r="G170" s="224" t="s">
        <v>410</v>
      </c>
      <c r="H170" s="225">
        <v>8459.3999999999996</v>
      </c>
      <c r="I170" s="226"/>
      <c r="J170" s="227">
        <f>ROUND(I170*H170,2)</f>
        <v>0</v>
      </c>
      <c r="K170" s="223" t="s">
        <v>292</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401</v>
      </c>
      <c r="AT170" s="232" t="s">
        <v>288</v>
      </c>
      <c r="AU170" s="232" t="s">
        <v>82</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401</v>
      </c>
      <c r="BM170" s="232" t="s">
        <v>766</v>
      </c>
    </row>
    <row r="171" s="2" customFormat="1">
      <c r="A171" s="39"/>
      <c r="B171" s="40"/>
      <c r="C171" s="41"/>
      <c r="D171" s="256" t="s">
        <v>497</v>
      </c>
      <c r="E171" s="41"/>
      <c r="F171" s="257" t="s">
        <v>767</v>
      </c>
      <c r="G171" s="41"/>
      <c r="H171" s="41"/>
      <c r="I171" s="258"/>
      <c r="J171" s="41"/>
      <c r="K171" s="41"/>
      <c r="L171" s="45"/>
      <c r="M171" s="259"/>
      <c r="N171" s="260"/>
      <c r="O171" s="92"/>
      <c r="P171" s="92"/>
      <c r="Q171" s="92"/>
      <c r="R171" s="92"/>
      <c r="S171" s="92"/>
      <c r="T171" s="93"/>
      <c r="U171" s="39"/>
      <c r="V171" s="39"/>
      <c r="W171" s="39"/>
      <c r="X171" s="39"/>
      <c r="Y171" s="39"/>
      <c r="Z171" s="39"/>
      <c r="AA171" s="39"/>
      <c r="AB171" s="39"/>
      <c r="AC171" s="39"/>
      <c r="AD171" s="39"/>
      <c r="AE171" s="39"/>
      <c r="AT171" s="18" t="s">
        <v>497</v>
      </c>
      <c r="AU171" s="18" t="s">
        <v>82</v>
      </c>
    </row>
    <row r="172" s="2" customFormat="1" ht="33" customHeight="1">
      <c r="A172" s="39"/>
      <c r="B172" s="40"/>
      <c r="C172" s="221" t="s">
        <v>386</v>
      </c>
      <c r="D172" s="221" t="s">
        <v>288</v>
      </c>
      <c r="E172" s="222" t="s">
        <v>413</v>
      </c>
      <c r="F172" s="223" t="s">
        <v>414</v>
      </c>
      <c r="G172" s="224" t="s">
        <v>410</v>
      </c>
      <c r="H172" s="225">
        <v>34537</v>
      </c>
      <c r="I172" s="226"/>
      <c r="J172" s="227">
        <f>ROUND(I172*H172,2)</f>
        <v>0</v>
      </c>
      <c r="K172" s="223" t="s">
        <v>292</v>
      </c>
      <c r="L172" s="45"/>
      <c r="M172" s="228" t="s">
        <v>1</v>
      </c>
      <c r="N172" s="229" t="s">
        <v>40</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401</v>
      </c>
      <c r="AT172" s="232" t="s">
        <v>288</v>
      </c>
      <c r="AU172" s="232" t="s">
        <v>82</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401</v>
      </c>
      <c r="BM172" s="232" t="s">
        <v>768</v>
      </c>
    </row>
    <row r="173" s="2" customFormat="1">
      <c r="A173" s="39"/>
      <c r="B173" s="40"/>
      <c r="C173" s="41"/>
      <c r="D173" s="256" t="s">
        <v>497</v>
      </c>
      <c r="E173" s="41"/>
      <c r="F173" s="257" t="s">
        <v>769</v>
      </c>
      <c r="G173" s="41"/>
      <c r="H173" s="41"/>
      <c r="I173" s="258"/>
      <c r="J173" s="41"/>
      <c r="K173" s="41"/>
      <c r="L173" s="45"/>
      <c r="M173" s="259"/>
      <c r="N173" s="260"/>
      <c r="O173" s="92"/>
      <c r="P173" s="92"/>
      <c r="Q173" s="92"/>
      <c r="R173" s="92"/>
      <c r="S173" s="92"/>
      <c r="T173" s="93"/>
      <c r="U173" s="39"/>
      <c r="V173" s="39"/>
      <c r="W173" s="39"/>
      <c r="X173" s="39"/>
      <c r="Y173" s="39"/>
      <c r="Z173" s="39"/>
      <c r="AA173" s="39"/>
      <c r="AB173" s="39"/>
      <c r="AC173" s="39"/>
      <c r="AD173" s="39"/>
      <c r="AE173" s="39"/>
      <c r="AT173" s="18" t="s">
        <v>497</v>
      </c>
      <c r="AU173" s="18" t="s">
        <v>82</v>
      </c>
    </row>
    <row r="174" s="2" customFormat="1" ht="16.5" customHeight="1">
      <c r="A174" s="39"/>
      <c r="B174" s="40"/>
      <c r="C174" s="221" t="s">
        <v>390</v>
      </c>
      <c r="D174" s="221" t="s">
        <v>288</v>
      </c>
      <c r="E174" s="222" t="s">
        <v>705</v>
      </c>
      <c r="F174" s="223" t="s">
        <v>706</v>
      </c>
      <c r="G174" s="224" t="s">
        <v>291</v>
      </c>
      <c r="H174" s="225">
        <v>5</v>
      </c>
      <c r="I174" s="226"/>
      <c r="J174" s="227">
        <f>ROUND(I174*H174,2)</f>
        <v>0</v>
      </c>
      <c r="K174" s="223" t="s">
        <v>292</v>
      </c>
      <c r="L174" s="45"/>
      <c r="M174" s="228" t="s">
        <v>1</v>
      </c>
      <c r="N174" s="229"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401</v>
      </c>
      <c r="AT174" s="232" t="s">
        <v>288</v>
      </c>
      <c r="AU174" s="232" t="s">
        <v>82</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401</v>
      </c>
      <c r="BM174" s="232" t="s">
        <v>770</v>
      </c>
    </row>
    <row r="175" s="2" customFormat="1">
      <c r="A175" s="39"/>
      <c r="B175" s="40"/>
      <c r="C175" s="41"/>
      <c r="D175" s="256" t="s">
        <v>497</v>
      </c>
      <c r="E175" s="41"/>
      <c r="F175" s="257" t="s">
        <v>771</v>
      </c>
      <c r="G175" s="41"/>
      <c r="H175" s="41"/>
      <c r="I175" s="258"/>
      <c r="J175" s="41"/>
      <c r="K175" s="41"/>
      <c r="L175" s="45"/>
      <c r="M175" s="259"/>
      <c r="N175" s="260"/>
      <c r="O175" s="92"/>
      <c r="P175" s="92"/>
      <c r="Q175" s="92"/>
      <c r="R175" s="92"/>
      <c r="S175" s="92"/>
      <c r="T175" s="93"/>
      <c r="U175" s="39"/>
      <c r="V175" s="39"/>
      <c r="W175" s="39"/>
      <c r="X175" s="39"/>
      <c r="Y175" s="39"/>
      <c r="Z175" s="39"/>
      <c r="AA175" s="39"/>
      <c r="AB175" s="39"/>
      <c r="AC175" s="39"/>
      <c r="AD175" s="39"/>
      <c r="AE175" s="39"/>
      <c r="AT175" s="18" t="s">
        <v>497</v>
      </c>
      <c r="AU175" s="18" t="s">
        <v>82</v>
      </c>
    </row>
    <row r="176" s="2" customFormat="1" ht="16.5" customHeight="1">
      <c r="A176" s="39"/>
      <c r="B176" s="40"/>
      <c r="C176" s="221" t="s">
        <v>394</v>
      </c>
      <c r="D176" s="221" t="s">
        <v>288</v>
      </c>
      <c r="E176" s="222" t="s">
        <v>610</v>
      </c>
      <c r="F176" s="223" t="s">
        <v>611</v>
      </c>
      <c r="G176" s="224" t="s">
        <v>410</v>
      </c>
      <c r="H176" s="225">
        <v>6.4000000000000004</v>
      </c>
      <c r="I176" s="226"/>
      <c r="J176" s="227">
        <f>ROUND(I176*H176,2)</f>
        <v>0</v>
      </c>
      <c r="K176" s="223" t="s">
        <v>292</v>
      </c>
      <c r="L176" s="45"/>
      <c r="M176" s="228" t="s">
        <v>1</v>
      </c>
      <c r="N176" s="229" t="s">
        <v>40</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401</v>
      </c>
      <c r="AT176" s="232" t="s">
        <v>288</v>
      </c>
      <c r="AU176" s="232" t="s">
        <v>82</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401</v>
      </c>
      <c r="BM176" s="232" t="s">
        <v>772</v>
      </c>
    </row>
    <row r="177" s="2" customFormat="1">
      <c r="A177" s="39"/>
      <c r="B177" s="40"/>
      <c r="C177" s="41"/>
      <c r="D177" s="256" t="s">
        <v>497</v>
      </c>
      <c r="E177" s="41"/>
      <c r="F177" s="257" t="s">
        <v>773</v>
      </c>
      <c r="G177" s="41"/>
      <c r="H177" s="41"/>
      <c r="I177" s="258"/>
      <c r="J177" s="41"/>
      <c r="K177" s="41"/>
      <c r="L177" s="45"/>
      <c r="M177" s="261"/>
      <c r="N177" s="262"/>
      <c r="O177" s="246"/>
      <c r="P177" s="246"/>
      <c r="Q177" s="246"/>
      <c r="R177" s="246"/>
      <c r="S177" s="246"/>
      <c r="T177" s="263"/>
      <c r="U177" s="39"/>
      <c r="V177" s="39"/>
      <c r="W177" s="39"/>
      <c r="X177" s="39"/>
      <c r="Y177" s="39"/>
      <c r="Z177" s="39"/>
      <c r="AA177" s="39"/>
      <c r="AB177" s="39"/>
      <c r="AC177" s="39"/>
      <c r="AD177" s="39"/>
      <c r="AE177" s="39"/>
      <c r="AT177" s="18" t="s">
        <v>497</v>
      </c>
      <c r="AU177" s="18" t="s">
        <v>82</v>
      </c>
    </row>
    <row r="178" s="2" customFormat="1" ht="6.96" customHeight="1">
      <c r="A178" s="39"/>
      <c r="B178" s="67"/>
      <c r="C178" s="68"/>
      <c r="D178" s="68"/>
      <c r="E178" s="68"/>
      <c r="F178" s="68"/>
      <c r="G178" s="68"/>
      <c r="H178" s="68"/>
      <c r="I178" s="68"/>
      <c r="J178" s="68"/>
      <c r="K178" s="68"/>
      <c r="L178" s="45"/>
      <c r="M178" s="39"/>
      <c r="O178" s="39"/>
      <c r="P178" s="39"/>
      <c r="Q178" s="39"/>
      <c r="R178" s="39"/>
      <c r="S178" s="39"/>
      <c r="T178" s="39"/>
      <c r="U178" s="39"/>
      <c r="V178" s="39"/>
      <c r="W178" s="39"/>
      <c r="X178" s="39"/>
      <c r="Y178" s="39"/>
      <c r="Z178" s="39"/>
      <c r="AA178" s="39"/>
      <c r="AB178" s="39"/>
      <c r="AC178" s="39"/>
      <c r="AD178" s="39"/>
      <c r="AE178" s="39"/>
    </row>
  </sheetData>
  <sheetProtection sheet="1" autoFilter="0" formatColumns="0" formatRows="0" objects="1" scenarios="1" spinCount="100000" saltValue="IsEyrcVRTqWtw6PhBhuwj1sFhd9X4z58A3KG4awFSYRB3VgYw2m+A/k85HifFtQ/ecczjtmyFb49zGOs4yfJ3g==" hashValue="upzTP5fv22pFKckgx5U/uCrDmHzk3a2vq1WQF62iUo3AnM7VPCA7T4GxryPeK1C03l8gkquM8RHnaqNLm4YJ2A==" algorithmName="SHA-512" password="CC35"/>
  <autoFilter ref="C122:K177"/>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111</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487</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774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ROUND((SUM(BE123:BE148)),  2)</f>
        <v>0</v>
      </c>
      <c r="G35" s="39"/>
      <c r="H35" s="39"/>
      <c r="I35" s="166">
        <v>0.20999999999999999</v>
      </c>
      <c r="J35" s="165">
        <f>ROUND(((SUM(BE123:BE148))*I35),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ROUND((SUM(BF123:BF148)),  2)</f>
        <v>0</v>
      </c>
      <c r="G36" s="39"/>
      <c r="H36" s="39"/>
      <c r="I36" s="166">
        <v>0.12</v>
      </c>
      <c r="J36" s="165">
        <f>ROUND(((SUM(BF123:BF148))*I36),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ROUND((SUM(BG123:BG148)),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ROUND((SUM(BH123:BH148)),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ROUND((SUM(BI123:BI148)),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487</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01.4 - Blatec - Olomouc, kolej č. 1 - železniční spodek</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J124</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490</v>
      </c>
      <c r="E100" s="251"/>
      <c r="F100" s="251"/>
      <c r="G100" s="251"/>
      <c r="H100" s="251"/>
      <c r="I100" s="251"/>
      <c r="J100" s="252">
        <f>J125</f>
        <v>0</v>
      </c>
      <c r="K100" s="134"/>
      <c r="L100" s="253"/>
      <c r="S100" s="12"/>
      <c r="T100" s="12"/>
      <c r="U100" s="12"/>
      <c r="V100" s="12"/>
      <c r="W100" s="12"/>
      <c r="X100" s="12"/>
      <c r="Y100" s="12"/>
      <c r="Z100" s="12"/>
      <c r="AA100" s="12"/>
      <c r="AB100" s="12"/>
      <c r="AC100" s="12"/>
      <c r="AD100" s="12"/>
      <c r="AE100" s="12"/>
    </row>
    <row r="101" hidden="1" s="9" customFormat="1" ht="24.96" customHeight="1">
      <c r="A101" s="9"/>
      <c r="B101" s="190"/>
      <c r="C101" s="191"/>
      <c r="D101" s="192" t="s">
        <v>270</v>
      </c>
      <c r="E101" s="193"/>
      <c r="F101" s="193"/>
      <c r="G101" s="193"/>
      <c r="H101" s="193"/>
      <c r="I101" s="193"/>
      <c r="J101" s="194">
        <f>J143</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2" customFormat="1" ht="16.5" customHeight="1">
      <c r="A113" s="39"/>
      <c r="B113" s="40"/>
      <c r="C113" s="41"/>
      <c r="D113" s="41"/>
      <c r="E113" s="185" t="s">
        <v>487</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263</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SO 01.4 - Blatec - Olomouc, kolej č. 1 - železniční spodek</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F14</f>
        <v xml:space="preserve"> </v>
      </c>
      <c r="G117" s="41"/>
      <c r="H117" s="41"/>
      <c r="I117" s="33" t="s">
        <v>22</v>
      </c>
      <c r="J117" s="80" t="str">
        <f>IF(J14="","",J14)</f>
        <v>20. 1. 2025</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E17</f>
        <v>Správa železnic, státní organizace</v>
      </c>
      <c r="G119" s="41"/>
      <c r="H119" s="41"/>
      <c r="I119" s="33" t="s">
        <v>30</v>
      </c>
      <c r="J119" s="37" t="str">
        <f>E23</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28</v>
      </c>
      <c r="D120" s="41"/>
      <c r="E120" s="41"/>
      <c r="F120" s="28" t="str">
        <f>IF(E20="","",E20)</f>
        <v>Vyplň údaj</v>
      </c>
      <c r="G120" s="41"/>
      <c r="H120" s="41"/>
      <c r="I120" s="33" t="s">
        <v>33</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0" customFormat="1" ht="29.28" customHeight="1">
      <c r="A122" s="196"/>
      <c r="B122" s="197"/>
      <c r="C122" s="198" t="s">
        <v>272</v>
      </c>
      <c r="D122" s="199" t="s">
        <v>60</v>
      </c>
      <c r="E122" s="199" t="s">
        <v>56</v>
      </c>
      <c r="F122" s="199" t="s">
        <v>57</v>
      </c>
      <c r="G122" s="199" t="s">
        <v>273</v>
      </c>
      <c r="H122" s="199" t="s">
        <v>274</v>
      </c>
      <c r="I122" s="199" t="s">
        <v>275</v>
      </c>
      <c r="J122" s="199" t="s">
        <v>267</v>
      </c>
      <c r="K122" s="200" t="s">
        <v>276</v>
      </c>
      <c r="L122" s="201"/>
      <c r="M122" s="101" t="s">
        <v>1</v>
      </c>
      <c r="N122" s="102" t="s">
        <v>39</v>
      </c>
      <c r="O122" s="102" t="s">
        <v>277</v>
      </c>
      <c r="P122" s="102" t="s">
        <v>278</v>
      </c>
      <c r="Q122" s="102" t="s">
        <v>279</v>
      </c>
      <c r="R122" s="102" t="s">
        <v>280</v>
      </c>
      <c r="S122" s="102" t="s">
        <v>281</v>
      </c>
      <c r="T122" s="103" t="s">
        <v>282</v>
      </c>
      <c r="U122" s="196"/>
      <c r="V122" s="196"/>
      <c r="W122" s="196"/>
      <c r="X122" s="196"/>
      <c r="Y122" s="196"/>
      <c r="Z122" s="196"/>
      <c r="AA122" s="196"/>
      <c r="AB122" s="196"/>
      <c r="AC122" s="196"/>
      <c r="AD122" s="196"/>
      <c r="AE122" s="196"/>
    </row>
    <row r="123" s="2" customFormat="1" ht="22.8" customHeight="1">
      <c r="A123" s="39"/>
      <c r="B123" s="40"/>
      <c r="C123" s="108" t="s">
        <v>283</v>
      </c>
      <c r="D123" s="41"/>
      <c r="E123" s="41"/>
      <c r="F123" s="41"/>
      <c r="G123" s="41"/>
      <c r="H123" s="41"/>
      <c r="I123" s="41"/>
      <c r="J123" s="202">
        <f>BK123</f>
        <v>0</v>
      </c>
      <c r="K123" s="41"/>
      <c r="L123" s="45"/>
      <c r="M123" s="104"/>
      <c r="N123" s="203"/>
      <c r="O123" s="105"/>
      <c r="P123" s="204">
        <f>P124+P143</f>
        <v>0</v>
      </c>
      <c r="Q123" s="105"/>
      <c r="R123" s="204">
        <f>R124+R143</f>
        <v>0</v>
      </c>
      <c r="S123" s="105"/>
      <c r="T123" s="205">
        <f>T124+T143</f>
        <v>0</v>
      </c>
      <c r="U123" s="39"/>
      <c r="V123" s="39"/>
      <c r="W123" s="39"/>
      <c r="X123" s="39"/>
      <c r="Y123" s="39"/>
      <c r="Z123" s="39"/>
      <c r="AA123" s="39"/>
      <c r="AB123" s="39"/>
      <c r="AC123" s="39"/>
      <c r="AD123" s="39"/>
      <c r="AE123" s="39"/>
      <c r="AT123" s="18" t="s">
        <v>74</v>
      </c>
      <c r="AU123" s="18" t="s">
        <v>269</v>
      </c>
      <c r="BK123" s="206">
        <f>BK124+BK143</f>
        <v>0</v>
      </c>
    </row>
    <row r="124" s="11" customFormat="1" ht="25.92" customHeight="1">
      <c r="A124" s="11"/>
      <c r="B124" s="207"/>
      <c r="C124" s="208"/>
      <c r="D124" s="209" t="s">
        <v>74</v>
      </c>
      <c r="E124" s="210" t="s">
        <v>491</v>
      </c>
      <c r="F124" s="210" t="s">
        <v>492</v>
      </c>
      <c r="G124" s="208"/>
      <c r="H124" s="208"/>
      <c r="I124" s="211"/>
      <c r="J124" s="212">
        <f>BK124</f>
        <v>0</v>
      </c>
      <c r="K124" s="208"/>
      <c r="L124" s="213"/>
      <c r="M124" s="214"/>
      <c r="N124" s="215"/>
      <c r="O124" s="215"/>
      <c r="P124" s="216">
        <f>P125</f>
        <v>0</v>
      </c>
      <c r="Q124" s="215"/>
      <c r="R124" s="216">
        <f>R125</f>
        <v>0</v>
      </c>
      <c r="S124" s="215"/>
      <c r="T124" s="217">
        <f>T125</f>
        <v>0</v>
      </c>
      <c r="U124" s="11"/>
      <c r="V124" s="11"/>
      <c r="W124" s="11"/>
      <c r="X124" s="11"/>
      <c r="Y124" s="11"/>
      <c r="Z124" s="11"/>
      <c r="AA124" s="11"/>
      <c r="AB124" s="11"/>
      <c r="AC124" s="11"/>
      <c r="AD124" s="11"/>
      <c r="AE124" s="11"/>
      <c r="AR124" s="218" t="s">
        <v>82</v>
      </c>
      <c r="AT124" s="219" t="s">
        <v>74</v>
      </c>
      <c r="AU124" s="219" t="s">
        <v>75</v>
      </c>
      <c r="AY124" s="218" t="s">
        <v>287</v>
      </c>
      <c r="BK124" s="220">
        <f>BK125</f>
        <v>0</v>
      </c>
    </row>
    <row r="125" s="11" customFormat="1" ht="22.8" customHeight="1">
      <c r="A125" s="11"/>
      <c r="B125" s="207"/>
      <c r="C125" s="208"/>
      <c r="D125" s="209" t="s">
        <v>74</v>
      </c>
      <c r="E125" s="254" t="s">
        <v>303</v>
      </c>
      <c r="F125" s="254" t="s">
        <v>493</v>
      </c>
      <c r="G125" s="208"/>
      <c r="H125" s="208"/>
      <c r="I125" s="211"/>
      <c r="J125" s="255">
        <f>BK125</f>
        <v>0</v>
      </c>
      <c r="K125" s="208"/>
      <c r="L125" s="213"/>
      <c r="M125" s="214"/>
      <c r="N125" s="215"/>
      <c r="O125" s="215"/>
      <c r="P125" s="216">
        <f>SUM(P126:P142)</f>
        <v>0</v>
      </c>
      <c r="Q125" s="215"/>
      <c r="R125" s="216">
        <f>SUM(R126:R142)</f>
        <v>0</v>
      </c>
      <c r="S125" s="215"/>
      <c r="T125" s="217">
        <f>SUM(T126:T142)</f>
        <v>0</v>
      </c>
      <c r="U125" s="11"/>
      <c r="V125" s="11"/>
      <c r="W125" s="11"/>
      <c r="X125" s="11"/>
      <c r="Y125" s="11"/>
      <c r="Z125" s="11"/>
      <c r="AA125" s="11"/>
      <c r="AB125" s="11"/>
      <c r="AC125" s="11"/>
      <c r="AD125" s="11"/>
      <c r="AE125" s="11"/>
      <c r="AR125" s="218" t="s">
        <v>82</v>
      </c>
      <c r="AT125" s="219" t="s">
        <v>74</v>
      </c>
      <c r="AU125" s="219" t="s">
        <v>82</v>
      </c>
      <c r="AY125" s="218" t="s">
        <v>287</v>
      </c>
      <c r="BK125" s="220">
        <f>SUM(BK126:BK142)</f>
        <v>0</v>
      </c>
    </row>
    <row r="126" s="2" customFormat="1" ht="24.15" customHeight="1">
      <c r="A126" s="39"/>
      <c r="B126" s="40"/>
      <c r="C126" s="221" t="s">
        <v>82</v>
      </c>
      <c r="D126" s="221" t="s">
        <v>288</v>
      </c>
      <c r="E126" s="222" t="s">
        <v>775</v>
      </c>
      <c r="F126" s="223" t="s">
        <v>776</v>
      </c>
      <c r="G126" s="224" t="s">
        <v>777</v>
      </c>
      <c r="H126" s="225">
        <v>4.5</v>
      </c>
      <c r="I126" s="226"/>
      <c r="J126" s="227">
        <f>ROUND(I126*H126,2)</f>
        <v>0</v>
      </c>
      <c r="K126" s="223" t="s">
        <v>292</v>
      </c>
      <c r="L126" s="45"/>
      <c r="M126" s="228" t="s">
        <v>1</v>
      </c>
      <c r="N126" s="229" t="s">
        <v>40</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286</v>
      </c>
      <c r="AT126" s="232" t="s">
        <v>288</v>
      </c>
      <c r="AU126" s="232" t="s">
        <v>84</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286</v>
      </c>
      <c r="BM126" s="232" t="s">
        <v>778</v>
      </c>
    </row>
    <row r="127" s="2" customFormat="1">
      <c r="A127" s="39"/>
      <c r="B127" s="40"/>
      <c r="C127" s="41"/>
      <c r="D127" s="256" t="s">
        <v>497</v>
      </c>
      <c r="E127" s="41"/>
      <c r="F127" s="257" t="s">
        <v>779</v>
      </c>
      <c r="G127" s="41"/>
      <c r="H127" s="41"/>
      <c r="I127" s="258"/>
      <c r="J127" s="41"/>
      <c r="K127" s="41"/>
      <c r="L127" s="45"/>
      <c r="M127" s="259"/>
      <c r="N127" s="260"/>
      <c r="O127" s="92"/>
      <c r="P127" s="92"/>
      <c r="Q127" s="92"/>
      <c r="R127" s="92"/>
      <c r="S127" s="92"/>
      <c r="T127" s="93"/>
      <c r="U127" s="39"/>
      <c r="V127" s="39"/>
      <c r="W127" s="39"/>
      <c r="X127" s="39"/>
      <c r="Y127" s="39"/>
      <c r="Z127" s="39"/>
      <c r="AA127" s="39"/>
      <c r="AB127" s="39"/>
      <c r="AC127" s="39"/>
      <c r="AD127" s="39"/>
      <c r="AE127" s="39"/>
      <c r="AT127" s="18" t="s">
        <v>497</v>
      </c>
      <c r="AU127" s="18" t="s">
        <v>84</v>
      </c>
    </row>
    <row r="128" s="2" customFormat="1" ht="16.5" customHeight="1">
      <c r="A128" s="39"/>
      <c r="B128" s="40"/>
      <c r="C128" s="221" t="s">
        <v>84</v>
      </c>
      <c r="D128" s="221" t="s">
        <v>288</v>
      </c>
      <c r="E128" s="222" t="s">
        <v>780</v>
      </c>
      <c r="F128" s="223" t="s">
        <v>781</v>
      </c>
      <c r="G128" s="224" t="s">
        <v>512</v>
      </c>
      <c r="H128" s="225">
        <v>26.050999999999998</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286</v>
      </c>
      <c r="AT128" s="232" t="s">
        <v>288</v>
      </c>
      <c r="AU128" s="232" t="s">
        <v>84</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286</v>
      </c>
      <c r="BM128" s="232" t="s">
        <v>782</v>
      </c>
    </row>
    <row r="129" s="2" customFormat="1">
      <c r="A129" s="39"/>
      <c r="B129" s="40"/>
      <c r="C129" s="41"/>
      <c r="D129" s="256" t="s">
        <v>497</v>
      </c>
      <c r="E129" s="41"/>
      <c r="F129" s="257" t="s">
        <v>783</v>
      </c>
      <c r="G129" s="41"/>
      <c r="H129" s="41"/>
      <c r="I129" s="258"/>
      <c r="J129" s="41"/>
      <c r="K129" s="41"/>
      <c r="L129" s="45"/>
      <c r="M129" s="259"/>
      <c r="N129" s="260"/>
      <c r="O129" s="92"/>
      <c r="P129" s="92"/>
      <c r="Q129" s="92"/>
      <c r="R129" s="92"/>
      <c r="S129" s="92"/>
      <c r="T129" s="93"/>
      <c r="U129" s="39"/>
      <c r="V129" s="39"/>
      <c r="W129" s="39"/>
      <c r="X129" s="39"/>
      <c r="Y129" s="39"/>
      <c r="Z129" s="39"/>
      <c r="AA129" s="39"/>
      <c r="AB129" s="39"/>
      <c r="AC129" s="39"/>
      <c r="AD129" s="39"/>
      <c r="AE129" s="39"/>
      <c r="AT129" s="18" t="s">
        <v>497</v>
      </c>
      <c r="AU129" s="18" t="s">
        <v>84</v>
      </c>
    </row>
    <row r="130" s="13" customFormat="1">
      <c r="A130" s="13"/>
      <c r="B130" s="264"/>
      <c r="C130" s="265"/>
      <c r="D130" s="256" t="s">
        <v>727</v>
      </c>
      <c r="E130" s="266" t="s">
        <v>1</v>
      </c>
      <c r="F130" s="267" t="s">
        <v>784</v>
      </c>
      <c r="G130" s="265"/>
      <c r="H130" s="268">
        <v>14.818</v>
      </c>
      <c r="I130" s="269"/>
      <c r="J130" s="265"/>
      <c r="K130" s="265"/>
      <c r="L130" s="270"/>
      <c r="M130" s="271"/>
      <c r="N130" s="272"/>
      <c r="O130" s="272"/>
      <c r="P130" s="272"/>
      <c r="Q130" s="272"/>
      <c r="R130" s="272"/>
      <c r="S130" s="272"/>
      <c r="T130" s="273"/>
      <c r="U130" s="13"/>
      <c r="V130" s="13"/>
      <c r="W130" s="13"/>
      <c r="X130" s="13"/>
      <c r="Y130" s="13"/>
      <c r="Z130" s="13"/>
      <c r="AA130" s="13"/>
      <c r="AB130" s="13"/>
      <c r="AC130" s="13"/>
      <c r="AD130" s="13"/>
      <c r="AE130" s="13"/>
      <c r="AT130" s="274" t="s">
        <v>727</v>
      </c>
      <c r="AU130" s="274" t="s">
        <v>84</v>
      </c>
      <c r="AV130" s="13" t="s">
        <v>84</v>
      </c>
      <c r="AW130" s="13" t="s">
        <v>32</v>
      </c>
      <c r="AX130" s="13" t="s">
        <v>75</v>
      </c>
      <c r="AY130" s="274" t="s">
        <v>287</v>
      </c>
    </row>
    <row r="131" s="13" customFormat="1">
      <c r="A131" s="13"/>
      <c r="B131" s="264"/>
      <c r="C131" s="265"/>
      <c r="D131" s="256" t="s">
        <v>727</v>
      </c>
      <c r="E131" s="266" t="s">
        <v>1</v>
      </c>
      <c r="F131" s="267" t="s">
        <v>785</v>
      </c>
      <c r="G131" s="265"/>
      <c r="H131" s="268">
        <v>11.233000000000001</v>
      </c>
      <c r="I131" s="269"/>
      <c r="J131" s="265"/>
      <c r="K131" s="265"/>
      <c r="L131" s="270"/>
      <c r="M131" s="271"/>
      <c r="N131" s="272"/>
      <c r="O131" s="272"/>
      <c r="P131" s="272"/>
      <c r="Q131" s="272"/>
      <c r="R131" s="272"/>
      <c r="S131" s="272"/>
      <c r="T131" s="273"/>
      <c r="U131" s="13"/>
      <c r="V131" s="13"/>
      <c r="W131" s="13"/>
      <c r="X131" s="13"/>
      <c r="Y131" s="13"/>
      <c r="Z131" s="13"/>
      <c r="AA131" s="13"/>
      <c r="AB131" s="13"/>
      <c r="AC131" s="13"/>
      <c r="AD131" s="13"/>
      <c r="AE131" s="13"/>
      <c r="AT131" s="274" t="s">
        <v>727</v>
      </c>
      <c r="AU131" s="274" t="s">
        <v>84</v>
      </c>
      <c r="AV131" s="13" t="s">
        <v>84</v>
      </c>
      <c r="AW131" s="13" t="s">
        <v>32</v>
      </c>
      <c r="AX131" s="13" t="s">
        <v>75</v>
      </c>
      <c r="AY131" s="274" t="s">
        <v>287</v>
      </c>
    </row>
    <row r="132" s="14" customFormat="1">
      <c r="A132" s="14"/>
      <c r="B132" s="275"/>
      <c r="C132" s="276"/>
      <c r="D132" s="256" t="s">
        <v>727</v>
      </c>
      <c r="E132" s="277" t="s">
        <v>1</v>
      </c>
      <c r="F132" s="278" t="s">
        <v>730</v>
      </c>
      <c r="G132" s="276"/>
      <c r="H132" s="279">
        <v>26.051000000000002</v>
      </c>
      <c r="I132" s="280"/>
      <c r="J132" s="276"/>
      <c r="K132" s="276"/>
      <c r="L132" s="281"/>
      <c r="M132" s="282"/>
      <c r="N132" s="283"/>
      <c r="O132" s="283"/>
      <c r="P132" s="283"/>
      <c r="Q132" s="283"/>
      <c r="R132" s="283"/>
      <c r="S132" s="283"/>
      <c r="T132" s="284"/>
      <c r="U132" s="14"/>
      <c r="V132" s="14"/>
      <c r="W132" s="14"/>
      <c r="X132" s="14"/>
      <c r="Y132" s="14"/>
      <c r="Z132" s="14"/>
      <c r="AA132" s="14"/>
      <c r="AB132" s="14"/>
      <c r="AC132" s="14"/>
      <c r="AD132" s="14"/>
      <c r="AE132" s="14"/>
      <c r="AT132" s="285" t="s">
        <v>727</v>
      </c>
      <c r="AU132" s="285" t="s">
        <v>84</v>
      </c>
      <c r="AV132" s="14" t="s">
        <v>286</v>
      </c>
      <c r="AW132" s="14" t="s">
        <v>32</v>
      </c>
      <c r="AX132" s="14" t="s">
        <v>82</v>
      </c>
      <c r="AY132" s="285" t="s">
        <v>287</v>
      </c>
    </row>
    <row r="133" s="2" customFormat="1" ht="16.5" customHeight="1">
      <c r="A133" s="39"/>
      <c r="B133" s="40"/>
      <c r="C133" s="221" t="s">
        <v>135</v>
      </c>
      <c r="D133" s="221" t="s">
        <v>288</v>
      </c>
      <c r="E133" s="222" t="s">
        <v>786</v>
      </c>
      <c r="F133" s="223" t="s">
        <v>787</v>
      </c>
      <c r="G133" s="224" t="s">
        <v>512</v>
      </c>
      <c r="H133" s="225">
        <v>24.5</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286</v>
      </c>
      <c r="AT133" s="232" t="s">
        <v>288</v>
      </c>
      <c r="AU133" s="232" t="s">
        <v>84</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286</v>
      </c>
      <c r="BM133" s="232" t="s">
        <v>788</v>
      </c>
    </row>
    <row r="134" s="2" customFormat="1">
      <c r="A134" s="39"/>
      <c r="B134" s="40"/>
      <c r="C134" s="41"/>
      <c r="D134" s="256" t="s">
        <v>497</v>
      </c>
      <c r="E134" s="41"/>
      <c r="F134" s="257" t="s">
        <v>789</v>
      </c>
      <c r="G134" s="41"/>
      <c r="H134" s="41"/>
      <c r="I134" s="258"/>
      <c r="J134" s="41"/>
      <c r="K134" s="41"/>
      <c r="L134" s="45"/>
      <c r="M134" s="259"/>
      <c r="N134" s="260"/>
      <c r="O134" s="92"/>
      <c r="P134" s="92"/>
      <c r="Q134" s="92"/>
      <c r="R134" s="92"/>
      <c r="S134" s="92"/>
      <c r="T134" s="93"/>
      <c r="U134" s="39"/>
      <c r="V134" s="39"/>
      <c r="W134" s="39"/>
      <c r="X134" s="39"/>
      <c r="Y134" s="39"/>
      <c r="Z134" s="39"/>
      <c r="AA134" s="39"/>
      <c r="AB134" s="39"/>
      <c r="AC134" s="39"/>
      <c r="AD134" s="39"/>
      <c r="AE134" s="39"/>
      <c r="AT134" s="18" t="s">
        <v>497</v>
      </c>
      <c r="AU134" s="18" t="s">
        <v>84</v>
      </c>
    </row>
    <row r="135" s="13" customFormat="1">
      <c r="A135" s="13"/>
      <c r="B135" s="264"/>
      <c r="C135" s="265"/>
      <c r="D135" s="256" t="s">
        <v>727</v>
      </c>
      <c r="E135" s="266" t="s">
        <v>1</v>
      </c>
      <c r="F135" s="267" t="s">
        <v>790</v>
      </c>
      <c r="G135" s="265"/>
      <c r="H135" s="268">
        <v>18.199999999999999</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84</v>
      </c>
      <c r="AV135" s="13" t="s">
        <v>84</v>
      </c>
      <c r="AW135" s="13" t="s">
        <v>32</v>
      </c>
      <c r="AX135" s="13" t="s">
        <v>75</v>
      </c>
      <c r="AY135" s="274" t="s">
        <v>287</v>
      </c>
    </row>
    <row r="136" s="13" customFormat="1">
      <c r="A136" s="13"/>
      <c r="B136" s="264"/>
      <c r="C136" s="265"/>
      <c r="D136" s="256" t="s">
        <v>727</v>
      </c>
      <c r="E136" s="266" t="s">
        <v>1</v>
      </c>
      <c r="F136" s="267" t="s">
        <v>791</v>
      </c>
      <c r="G136" s="265"/>
      <c r="H136" s="268">
        <v>6.2999999999999998</v>
      </c>
      <c r="I136" s="269"/>
      <c r="J136" s="265"/>
      <c r="K136" s="265"/>
      <c r="L136" s="270"/>
      <c r="M136" s="271"/>
      <c r="N136" s="272"/>
      <c r="O136" s="272"/>
      <c r="P136" s="272"/>
      <c r="Q136" s="272"/>
      <c r="R136" s="272"/>
      <c r="S136" s="272"/>
      <c r="T136" s="273"/>
      <c r="U136" s="13"/>
      <c r="V136" s="13"/>
      <c r="W136" s="13"/>
      <c r="X136" s="13"/>
      <c r="Y136" s="13"/>
      <c r="Z136" s="13"/>
      <c r="AA136" s="13"/>
      <c r="AB136" s="13"/>
      <c r="AC136" s="13"/>
      <c r="AD136" s="13"/>
      <c r="AE136" s="13"/>
      <c r="AT136" s="274" t="s">
        <v>727</v>
      </c>
      <c r="AU136" s="274" t="s">
        <v>84</v>
      </c>
      <c r="AV136" s="13" t="s">
        <v>84</v>
      </c>
      <c r="AW136" s="13" t="s">
        <v>32</v>
      </c>
      <c r="AX136" s="13" t="s">
        <v>75</v>
      </c>
      <c r="AY136" s="274" t="s">
        <v>287</v>
      </c>
    </row>
    <row r="137" s="14" customFormat="1">
      <c r="A137" s="14"/>
      <c r="B137" s="275"/>
      <c r="C137" s="276"/>
      <c r="D137" s="256" t="s">
        <v>727</v>
      </c>
      <c r="E137" s="277" t="s">
        <v>1</v>
      </c>
      <c r="F137" s="278" t="s">
        <v>730</v>
      </c>
      <c r="G137" s="276"/>
      <c r="H137" s="279">
        <v>24.5</v>
      </c>
      <c r="I137" s="280"/>
      <c r="J137" s="276"/>
      <c r="K137" s="276"/>
      <c r="L137" s="281"/>
      <c r="M137" s="282"/>
      <c r="N137" s="283"/>
      <c r="O137" s="283"/>
      <c r="P137" s="283"/>
      <c r="Q137" s="283"/>
      <c r="R137" s="283"/>
      <c r="S137" s="283"/>
      <c r="T137" s="284"/>
      <c r="U137" s="14"/>
      <c r="V137" s="14"/>
      <c r="W137" s="14"/>
      <c r="X137" s="14"/>
      <c r="Y137" s="14"/>
      <c r="Z137" s="14"/>
      <c r="AA137" s="14"/>
      <c r="AB137" s="14"/>
      <c r="AC137" s="14"/>
      <c r="AD137" s="14"/>
      <c r="AE137" s="14"/>
      <c r="AT137" s="285" t="s">
        <v>727</v>
      </c>
      <c r="AU137" s="285" t="s">
        <v>84</v>
      </c>
      <c r="AV137" s="14" t="s">
        <v>286</v>
      </c>
      <c r="AW137" s="14" t="s">
        <v>32</v>
      </c>
      <c r="AX137" s="14" t="s">
        <v>82</v>
      </c>
      <c r="AY137" s="285" t="s">
        <v>287</v>
      </c>
    </row>
    <row r="138" s="2" customFormat="1" ht="16.5" customHeight="1">
      <c r="A138" s="39"/>
      <c r="B138" s="40"/>
      <c r="C138" s="221" t="s">
        <v>286</v>
      </c>
      <c r="D138" s="221" t="s">
        <v>288</v>
      </c>
      <c r="E138" s="222" t="s">
        <v>792</v>
      </c>
      <c r="F138" s="223" t="s">
        <v>793</v>
      </c>
      <c r="G138" s="224" t="s">
        <v>512</v>
      </c>
      <c r="H138" s="225">
        <v>14.859999999999999</v>
      </c>
      <c r="I138" s="226"/>
      <c r="J138" s="227">
        <f>ROUND(I138*H138,2)</f>
        <v>0</v>
      </c>
      <c r="K138" s="223" t="s">
        <v>1</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794</v>
      </c>
    </row>
    <row r="139" s="2" customFormat="1">
      <c r="A139" s="39"/>
      <c r="B139" s="40"/>
      <c r="C139" s="41"/>
      <c r="D139" s="256" t="s">
        <v>497</v>
      </c>
      <c r="E139" s="41"/>
      <c r="F139" s="257" t="s">
        <v>795</v>
      </c>
      <c r="G139" s="41"/>
      <c r="H139" s="41"/>
      <c r="I139" s="258"/>
      <c r="J139" s="41"/>
      <c r="K139" s="41"/>
      <c r="L139" s="45"/>
      <c r="M139" s="259"/>
      <c r="N139" s="260"/>
      <c r="O139" s="92"/>
      <c r="P139" s="92"/>
      <c r="Q139" s="92"/>
      <c r="R139" s="92"/>
      <c r="S139" s="92"/>
      <c r="T139" s="93"/>
      <c r="U139" s="39"/>
      <c r="V139" s="39"/>
      <c r="W139" s="39"/>
      <c r="X139" s="39"/>
      <c r="Y139" s="39"/>
      <c r="Z139" s="39"/>
      <c r="AA139" s="39"/>
      <c r="AB139" s="39"/>
      <c r="AC139" s="39"/>
      <c r="AD139" s="39"/>
      <c r="AE139" s="39"/>
      <c r="AT139" s="18" t="s">
        <v>497</v>
      </c>
      <c r="AU139" s="18" t="s">
        <v>84</v>
      </c>
    </row>
    <row r="140" s="13" customFormat="1">
      <c r="A140" s="13"/>
      <c r="B140" s="264"/>
      <c r="C140" s="265"/>
      <c r="D140" s="256" t="s">
        <v>727</v>
      </c>
      <c r="E140" s="266" t="s">
        <v>1</v>
      </c>
      <c r="F140" s="267" t="s">
        <v>796</v>
      </c>
      <c r="G140" s="265"/>
      <c r="H140" s="268">
        <v>8</v>
      </c>
      <c r="I140" s="269"/>
      <c r="J140" s="265"/>
      <c r="K140" s="265"/>
      <c r="L140" s="270"/>
      <c r="M140" s="271"/>
      <c r="N140" s="272"/>
      <c r="O140" s="272"/>
      <c r="P140" s="272"/>
      <c r="Q140" s="272"/>
      <c r="R140" s="272"/>
      <c r="S140" s="272"/>
      <c r="T140" s="273"/>
      <c r="U140" s="13"/>
      <c r="V140" s="13"/>
      <c r="W140" s="13"/>
      <c r="X140" s="13"/>
      <c r="Y140" s="13"/>
      <c r="Z140" s="13"/>
      <c r="AA140" s="13"/>
      <c r="AB140" s="13"/>
      <c r="AC140" s="13"/>
      <c r="AD140" s="13"/>
      <c r="AE140" s="13"/>
      <c r="AT140" s="274" t="s">
        <v>727</v>
      </c>
      <c r="AU140" s="274" t="s">
        <v>84</v>
      </c>
      <c r="AV140" s="13" t="s">
        <v>84</v>
      </c>
      <c r="AW140" s="13" t="s">
        <v>32</v>
      </c>
      <c r="AX140" s="13" t="s">
        <v>75</v>
      </c>
      <c r="AY140" s="274" t="s">
        <v>287</v>
      </c>
    </row>
    <row r="141" s="13" customFormat="1">
      <c r="A141" s="13"/>
      <c r="B141" s="264"/>
      <c r="C141" s="265"/>
      <c r="D141" s="256" t="s">
        <v>727</v>
      </c>
      <c r="E141" s="266" t="s">
        <v>1</v>
      </c>
      <c r="F141" s="267" t="s">
        <v>797</v>
      </c>
      <c r="G141" s="265"/>
      <c r="H141" s="268">
        <v>6.8600000000000003</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32</v>
      </c>
      <c r="AX141" s="13" t="s">
        <v>75</v>
      </c>
      <c r="AY141" s="274" t="s">
        <v>287</v>
      </c>
    </row>
    <row r="142" s="14" customFormat="1">
      <c r="A142" s="14"/>
      <c r="B142" s="275"/>
      <c r="C142" s="276"/>
      <c r="D142" s="256" t="s">
        <v>727</v>
      </c>
      <c r="E142" s="277" t="s">
        <v>1</v>
      </c>
      <c r="F142" s="278" t="s">
        <v>730</v>
      </c>
      <c r="G142" s="276"/>
      <c r="H142" s="279">
        <v>14.859999999999999</v>
      </c>
      <c r="I142" s="280"/>
      <c r="J142" s="276"/>
      <c r="K142" s="276"/>
      <c r="L142" s="281"/>
      <c r="M142" s="282"/>
      <c r="N142" s="283"/>
      <c r="O142" s="283"/>
      <c r="P142" s="283"/>
      <c r="Q142" s="283"/>
      <c r="R142" s="283"/>
      <c r="S142" s="283"/>
      <c r="T142" s="284"/>
      <c r="U142" s="14"/>
      <c r="V142" s="14"/>
      <c r="W142" s="14"/>
      <c r="X142" s="14"/>
      <c r="Y142" s="14"/>
      <c r="Z142" s="14"/>
      <c r="AA142" s="14"/>
      <c r="AB142" s="14"/>
      <c r="AC142" s="14"/>
      <c r="AD142" s="14"/>
      <c r="AE142" s="14"/>
      <c r="AT142" s="285" t="s">
        <v>727</v>
      </c>
      <c r="AU142" s="285" t="s">
        <v>84</v>
      </c>
      <c r="AV142" s="14" t="s">
        <v>286</v>
      </c>
      <c r="AW142" s="14" t="s">
        <v>32</v>
      </c>
      <c r="AX142" s="14" t="s">
        <v>82</v>
      </c>
      <c r="AY142" s="285" t="s">
        <v>287</v>
      </c>
    </row>
    <row r="143" s="11" customFormat="1" ht="25.92" customHeight="1">
      <c r="A143" s="11"/>
      <c r="B143" s="207"/>
      <c r="C143" s="208"/>
      <c r="D143" s="209" t="s">
        <v>74</v>
      </c>
      <c r="E143" s="210" t="s">
        <v>284</v>
      </c>
      <c r="F143" s="210" t="s">
        <v>285</v>
      </c>
      <c r="G143" s="208"/>
      <c r="H143" s="208"/>
      <c r="I143" s="211"/>
      <c r="J143" s="212">
        <f>BK143</f>
        <v>0</v>
      </c>
      <c r="K143" s="208"/>
      <c r="L143" s="213"/>
      <c r="M143" s="214"/>
      <c r="N143" s="215"/>
      <c r="O143" s="215"/>
      <c r="P143" s="216">
        <f>SUM(P144:P148)</f>
        <v>0</v>
      </c>
      <c r="Q143" s="215"/>
      <c r="R143" s="216">
        <f>SUM(R144:R148)</f>
        <v>0</v>
      </c>
      <c r="S143" s="215"/>
      <c r="T143" s="217">
        <f>SUM(T144:T148)</f>
        <v>0</v>
      </c>
      <c r="U143" s="11"/>
      <c r="V143" s="11"/>
      <c r="W143" s="11"/>
      <c r="X143" s="11"/>
      <c r="Y143" s="11"/>
      <c r="Z143" s="11"/>
      <c r="AA143" s="11"/>
      <c r="AB143" s="11"/>
      <c r="AC143" s="11"/>
      <c r="AD143" s="11"/>
      <c r="AE143" s="11"/>
      <c r="AR143" s="218" t="s">
        <v>286</v>
      </c>
      <c r="AT143" s="219" t="s">
        <v>74</v>
      </c>
      <c r="AU143" s="219" t="s">
        <v>75</v>
      </c>
      <c r="AY143" s="218" t="s">
        <v>287</v>
      </c>
      <c r="BK143" s="220">
        <f>SUM(BK144:BK148)</f>
        <v>0</v>
      </c>
    </row>
    <row r="144" s="2" customFormat="1" ht="24.15" customHeight="1">
      <c r="A144" s="39"/>
      <c r="B144" s="40"/>
      <c r="C144" s="221" t="s">
        <v>303</v>
      </c>
      <c r="D144" s="221" t="s">
        <v>288</v>
      </c>
      <c r="E144" s="222" t="s">
        <v>408</v>
      </c>
      <c r="F144" s="223" t="s">
        <v>409</v>
      </c>
      <c r="G144" s="224" t="s">
        <v>410</v>
      </c>
      <c r="H144" s="225">
        <v>35.664000000000001</v>
      </c>
      <c r="I144" s="226"/>
      <c r="J144" s="227">
        <f>ROUND(I144*H144,2)</f>
        <v>0</v>
      </c>
      <c r="K144" s="223" t="s">
        <v>292</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401</v>
      </c>
      <c r="AT144" s="232" t="s">
        <v>288</v>
      </c>
      <c r="AU144" s="232" t="s">
        <v>82</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401</v>
      </c>
      <c r="BM144" s="232" t="s">
        <v>798</v>
      </c>
    </row>
    <row r="145" s="13" customFormat="1">
      <c r="A145" s="13"/>
      <c r="B145" s="264"/>
      <c r="C145" s="265"/>
      <c r="D145" s="256" t="s">
        <v>727</v>
      </c>
      <c r="E145" s="266" t="s">
        <v>1</v>
      </c>
      <c r="F145" s="267" t="s">
        <v>799</v>
      </c>
      <c r="G145" s="265"/>
      <c r="H145" s="268">
        <v>35.664000000000001</v>
      </c>
      <c r="I145" s="269"/>
      <c r="J145" s="265"/>
      <c r="K145" s="265"/>
      <c r="L145" s="270"/>
      <c r="M145" s="271"/>
      <c r="N145" s="272"/>
      <c r="O145" s="272"/>
      <c r="P145" s="272"/>
      <c r="Q145" s="272"/>
      <c r="R145" s="272"/>
      <c r="S145" s="272"/>
      <c r="T145" s="273"/>
      <c r="U145" s="13"/>
      <c r="V145" s="13"/>
      <c r="W145" s="13"/>
      <c r="X145" s="13"/>
      <c r="Y145" s="13"/>
      <c r="Z145" s="13"/>
      <c r="AA145" s="13"/>
      <c r="AB145" s="13"/>
      <c r="AC145" s="13"/>
      <c r="AD145" s="13"/>
      <c r="AE145" s="13"/>
      <c r="AT145" s="274" t="s">
        <v>727</v>
      </c>
      <c r="AU145" s="274" t="s">
        <v>82</v>
      </c>
      <c r="AV145" s="13" t="s">
        <v>84</v>
      </c>
      <c r="AW145" s="13" t="s">
        <v>32</v>
      </c>
      <c r="AX145" s="13" t="s">
        <v>82</v>
      </c>
      <c r="AY145" s="274" t="s">
        <v>287</v>
      </c>
    </row>
    <row r="146" s="2" customFormat="1" ht="24.15" customHeight="1">
      <c r="A146" s="39"/>
      <c r="B146" s="40"/>
      <c r="C146" s="221" t="s">
        <v>307</v>
      </c>
      <c r="D146" s="221" t="s">
        <v>288</v>
      </c>
      <c r="E146" s="222" t="s">
        <v>602</v>
      </c>
      <c r="F146" s="223" t="s">
        <v>603</v>
      </c>
      <c r="G146" s="224" t="s">
        <v>410</v>
      </c>
      <c r="H146" s="225">
        <v>35.664000000000001</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401</v>
      </c>
      <c r="AT146" s="232" t="s">
        <v>288</v>
      </c>
      <c r="AU146" s="232" t="s">
        <v>82</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800</v>
      </c>
    </row>
    <row r="147" s="2" customFormat="1">
      <c r="A147" s="39"/>
      <c r="B147" s="40"/>
      <c r="C147" s="41"/>
      <c r="D147" s="256" t="s">
        <v>497</v>
      </c>
      <c r="E147" s="41"/>
      <c r="F147" s="257" t="s">
        <v>801</v>
      </c>
      <c r="G147" s="41"/>
      <c r="H147" s="41"/>
      <c r="I147" s="258"/>
      <c r="J147" s="41"/>
      <c r="K147" s="41"/>
      <c r="L147" s="45"/>
      <c r="M147" s="259"/>
      <c r="N147" s="260"/>
      <c r="O147" s="92"/>
      <c r="P147" s="92"/>
      <c r="Q147" s="92"/>
      <c r="R147" s="92"/>
      <c r="S147" s="92"/>
      <c r="T147" s="93"/>
      <c r="U147" s="39"/>
      <c r="V147" s="39"/>
      <c r="W147" s="39"/>
      <c r="X147" s="39"/>
      <c r="Y147" s="39"/>
      <c r="Z147" s="39"/>
      <c r="AA147" s="39"/>
      <c r="AB147" s="39"/>
      <c r="AC147" s="39"/>
      <c r="AD147" s="39"/>
      <c r="AE147" s="39"/>
      <c r="AT147" s="18" t="s">
        <v>497</v>
      </c>
      <c r="AU147" s="18" t="s">
        <v>82</v>
      </c>
    </row>
    <row r="148" s="2" customFormat="1" ht="16.5" customHeight="1">
      <c r="A148" s="39"/>
      <c r="B148" s="40"/>
      <c r="C148" s="221" t="s">
        <v>311</v>
      </c>
      <c r="D148" s="221" t="s">
        <v>288</v>
      </c>
      <c r="E148" s="222" t="s">
        <v>712</v>
      </c>
      <c r="F148" s="223" t="s">
        <v>713</v>
      </c>
      <c r="G148" s="224" t="s">
        <v>410</v>
      </c>
      <c r="H148" s="225">
        <v>35.664000000000001</v>
      </c>
      <c r="I148" s="226"/>
      <c r="J148" s="227">
        <f>ROUND(I148*H148,2)</f>
        <v>0</v>
      </c>
      <c r="K148" s="223" t="s">
        <v>292</v>
      </c>
      <c r="L148" s="45"/>
      <c r="M148" s="244" t="s">
        <v>1</v>
      </c>
      <c r="N148" s="245" t="s">
        <v>40</v>
      </c>
      <c r="O148" s="246"/>
      <c r="P148" s="247">
        <f>O148*H148</f>
        <v>0</v>
      </c>
      <c r="Q148" s="247">
        <v>0</v>
      </c>
      <c r="R148" s="247">
        <f>Q148*H148</f>
        <v>0</v>
      </c>
      <c r="S148" s="247">
        <v>0</v>
      </c>
      <c r="T148" s="248">
        <f>S148*H148</f>
        <v>0</v>
      </c>
      <c r="U148" s="39"/>
      <c r="V148" s="39"/>
      <c r="W148" s="39"/>
      <c r="X148" s="39"/>
      <c r="Y148" s="39"/>
      <c r="Z148" s="39"/>
      <c r="AA148" s="39"/>
      <c r="AB148" s="39"/>
      <c r="AC148" s="39"/>
      <c r="AD148" s="39"/>
      <c r="AE148" s="39"/>
      <c r="AR148" s="232" t="s">
        <v>401</v>
      </c>
      <c r="AT148" s="232" t="s">
        <v>288</v>
      </c>
      <c r="AU148" s="232" t="s">
        <v>82</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401</v>
      </c>
      <c r="BM148" s="232" t="s">
        <v>802</v>
      </c>
    </row>
    <row r="149" s="2" customFormat="1" ht="6.96" customHeight="1">
      <c r="A149" s="39"/>
      <c r="B149" s="67"/>
      <c r="C149" s="68"/>
      <c r="D149" s="68"/>
      <c r="E149" s="68"/>
      <c r="F149" s="68"/>
      <c r="G149" s="68"/>
      <c r="H149" s="68"/>
      <c r="I149" s="68"/>
      <c r="J149" s="68"/>
      <c r="K149" s="68"/>
      <c r="L149" s="45"/>
      <c r="M149" s="39"/>
      <c r="O149" s="39"/>
      <c r="P149" s="39"/>
      <c r="Q149" s="39"/>
      <c r="R149" s="39"/>
      <c r="S149" s="39"/>
      <c r="T149" s="39"/>
      <c r="U149" s="39"/>
      <c r="V149" s="39"/>
      <c r="W149" s="39"/>
      <c r="X149" s="39"/>
      <c r="Y149" s="39"/>
      <c r="Z149" s="39"/>
      <c r="AA149" s="39"/>
      <c r="AB149" s="39"/>
      <c r="AC149" s="39"/>
      <c r="AD149" s="39"/>
      <c r="AE149" s="39"/>
    </row>
  </sheetData>
  <sheetProtection sheet="1" autoFilter="0" formatColumns="0" formatRows="0" objects="1" scenarios="1" spinCount="100000" saltValue="A04jBXLtC5Y1v5WssItdNEq1D5jaaG+dzpxdYCGZjhTxIe+pcYYsHTmDlhi9fxC8oBXfLd7xy9ZzUM3vsTSHwQ==" hashValue="vlO5QutXTmeEhdFKGqMUyFXQfkY38fSX6Cj2rDY2IdMRw92kKXNmdWci4/fpksV0ys29UixtQBB2bzKOqZ+eyA==" algorithmName="SHA-512" password="CC35"/>
  <autoFilter ref="C122:K148"/>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114</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487</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803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ROUND((SUM(BE124:BE219)),  2)</f>
        <v>0</v>
      </c>
      <c r="G35" s="39"/>
      <c r="H35" s="39"/>
      <c r="I35" s="166">
        <v>0.20999999999999999</v>
      </c>
      <c r="J35" s="165">
        <f>ROUND(((SUM(BE124:BE219))*I35),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ROUND((SUM(BF124:BF219)),  2)</f>
        <v>0</v>
      </c>
      <c r="G36" s="39"/>
      <c r="H36" s="39"/>
      <c r="I36" s="166">
        <v>0.12</v>
      </c>
      <c r="J36" s="165">
        <f>ROUND(((SUM(BF124:BF219))*I36),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ROUND((SUM(BG124:BG219)),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ROUND((SUM(BH124:BH219)),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ROUND((SUM(BI124:BI219)),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487</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01.5 - Zastávka Kožušany - nástupiště</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J125</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490</v>
      </c>
      <c r="E100" s="251"/>
      <c r="F100" s="251"/>
      <c r="G100" s="251"/>
      <c r="H100" s="251"/>
      <c r="I100" s="251"/>
      <c r="J100" s="252">
        <f>J126</f>
        <v>0</v>
      </c>
      <c r="K100" s="134"/>
      <c r="L100" s="253"/>
      <c r="S100" s="12"/>
      <c r="T100" s="12"/>
      <c r="U100" s="12"/>
      <c r="V100" s="12"/>
      <c r="W100" s="12"/>
      <c r="X100" s="12"/>
      <c r="Y100" s="12"/>
      <c r="Z100" s="12"/>
      <c r="AA100" s="12"/>
      <c r="AB100" s="12"/>
      <c r="AC100" s="12"/>
      <c r="AD100" s="12"/>
      <c r="AE100" s="12"/>
    </row>
    <row r="101" hidden="1" s="12" customFormat="1" ht="19.92" customHeight="1">
      <c r="A101" s="12"/>
      <c r="B101" s="249"/>
      <c r="C101" s="134"/>
      <c r="D101" s="250" t="s">
        <v>804</v>
      </c>
      <c r="E101" s="251"/>
      <c r="F101" s="251"/>
      <c r="G101" s="251"/>
      <c r="H101" s="251"/>
      <c r="I101" s="251"/>
      <c r="J101" s="252">
        <f>J166</f>
        <v>0</v>
      </c>
      <c r="K101" s="134"/>
      <c r="L101" s="253"/>
      <c r="S101" s="12"/>
      <c r="T101" s="12"/>
      <c r="U101" s="12"/>
      <c r="V101" s="12"/>
      <c r="W101" s="12"/>
      <c r="X101" s="12"/>
      <c r="Y101" s="12"/>
      <c r="Z101" s="12"/>
      <c r="AA101" s="12"/>
      <c r="AB101" s="12"/>
      <c r="AC101" s="12"/>
      <c r="AD101" s="12"/>
      <c r="AE101" s="12"/>
    </row>
    <row r="102" hidden="1" s="9" customFormat="1" ht="24.96" customHeight="1">
      <c r="A102" s="9"/>
      <c r="B102" s="190"/>
      <c r="C102" s="191"/>
      <c r="D102" s="192" t="s">
        <v>270</v>
      </c>
      <c r="E102" s="193"/>
      <c r="F102" s="193"/>
      <c r="G102" s="193"/>
      <c r="H102" s="193"/>
      <c r="I102" s="193"/>
      <c r="J102" s="194">
        <f>J171</f>
        <v>0</v>
      </c>
      <c r="K102" s="191"/>
      <c r="L102" s="195"/>
      <c r="S102" s="9"/>
      <c r="T102" s="9"/>
      <c r="U102" s="9"/>
      <c r="V102" s="9"/>
      <c r="W102" s="9"/>
      <c r="X102" s="9"/>
      <c r="Y102" s="9"/>
      <c r="Z102" s="9"/>
      <c r="AA102" s="9"/>
      <c r="AB102" s="9"/>
      <c r="AC102" s="9"/>
      <c r="AD102" s="9"/>
      <c r="AE102" s="9"/>
    </row>
    <row r="103" hidden="1"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hidden="1"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5" hidden="1"/>
    <row r="106" hidden="1"/>
    <row r="107" hidden="1"/>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271</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Prostá rekonstrukce trati v úseku Olomouc - Blatec</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261</v>
      </c>
      <c r="D113" s="23"/>
      <c r="E113" s="23"/>
      <c r="F113" s="23"/>
      <c r="G113" s="23"/>
      <c r="H113" s="23"/>
      <c r="I113" s="23"/>
      <c r="J113" s="23"/>
      <c r="K113" s="23"/>
      <c r="L113" s="21"/>
    </row>
    <row r="114" s="2" customFormat="1" ht="16.5" customHeight="1">
      <c r="A114" s="39"/>
      <c r="B114" s="40"/>
      <c r="C114" s="41"/>
      <c r="D114" s="41"/>
      <c r="E114" s="185" t="s">
        <v>487</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263</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SO 01.5 - Zastávka Kožušany - nástupiště</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20. 1. 2025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Správa železnic, státní organizace</v>
      </c>
      <c r="G120" s="41"/>
      <c r="H120" s="41"/>
      <c r="I120" s="33" t="s">
        <v>30</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28</v>
      </c>
      <c r="D121" s="41"/>
      <c r="E121" s="41"/>
      <c r="F121" s="28" t="str">
        <f>IF(E20="","",E20)</f>
        <v>Vyplň údaj</v>
      </c>
      <c r="G121" s="41"/>
      <c r="H121" s="41"/>
      <c r="I121" s="33" t="s">
        <v>33</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0" customFormat="1" ht="29.28" customHeight="1">
      <c r="A123" s="196"/>
      <c r="B123" s="197"/>
      <c r="C123" s="198" t="s">
        <v>272</v>
      </c>
      <c r="D123" s="199" t="s">
        <v>60</v>
      </c>
      <c r="E123" s="199" t="s">
        <v>56</v>
      </c>
      <c r="F123" s="199" t="s">
        <v>57</v>
      </c>
      <c r="G123" s="199" t="s">
        <v>273</v>
      </c>
      <c r="H123" s="199" t="s">
        <v>274</v>
      </c>
      <c r="I123" s="199" t="s">
        <v>275</v>
      </c>
      <c r="J123" s="199" t="s">
        <v>267</v>
      </c>
      <c r="K123" s="200" t="s">
        <v>276</v>
      </c>
      <c r="L123" s="201"/>
      <c r="M123" s="101" t="s">
        <v>1</v>
      </c>
      <c r="N123" s="102" t="s">
        <v>39</v>
      </c>
      <c r="O123" s="102" t="s">
        <v>277</v>
      </c>
      <c r="P123" s="102" t="s">
        <v>278</v>
      </c>
      <c r="Q123" s="102" t="s">
        <v>279</v>
      </c>
      <c r="R123" s="102" t="s">
        <v>280</v>
      </c>
      <c r="S123" s="102" t="s">
        <v>281</v>
      </c>
      <c r="T123" s="103" t="s">
        <v>282</v>
      </c>
      <c r="U123" s="196"/>
      <c r="V123" s="196"/>
      <c r="W123" s="196"/>
      <c r="X123" s="196"/>
      <c r="Y123" s="196"/>
      <c r="Z123" s="196"/>
      <c r="AA123" s="196"/>
      <c r="AB123" s="196"/>
      <c r="AC123" s="196"/>
      <c r="AD123" s="196"/>
      <c r="AE123" s="196"/>
    </row>
    <row r="124" s="2" customFormat="1" ht="22.8" customHeight="1">
      <c r="A124" s="39"/>
      <c r="B124" s="40"/>
      <c r="C124" s="108" t="s">
        <v>283</v>
      </c>
      <c r="D124" s="41"/>
      <c r="E124" s="41"/>
      <c r="F124" s="41"/>
      <c r="G124" s="41"/>
      <c r="H124" s="41"/>
      <c r="I124" s="41"/>
      <c r="J124" s="202">
        <f>BK124</f>
        <v>0</v>
      </c>
      <c r="K124" s="41"/>
      <c r="L124" s="45"/>
      <c r="M124" s="104"/>
      <c r="N124" s="203"/>
      <c r="O124" s="105"/>
      <c r="P124" s="204">
        <f>P125+P171</f>
        <v>0</v>
      </c>
      <c r="Q124" s="105"/>
      <c r="R124" s="204">
        <f>R125+R171</f>
        <v>607.44878999999992</v>
      </c>
      <c r="S124" s="105"/>
      <c r="T124" s="205">
        <f>T125+T171</f>
        <v>0</v>
      </c>
      <c r="U124" s="39"/>
      <c r="V124" s="39"/>
      <c r="W124" s="39"/>
      <c r="X124" s="39"/>
      <c r="Y124" s="39"/>
      <c r="Z124" s="39"/>
      <c r="AA124" s="39"/>
      <c r="AB124" s="39"/>
      <c r="AC124" s="39"/>
      <c r="AD124" s="39"/>
      <c r="AE124" s="39"/>
      <c r="AT124" s="18" t="s">
        <v>74</v>
      </c>
      <c r="AU124" s="18" t="s">
        <v>269</v>
      </c>
      <c r="BK124" s="206">
        <f>BK125+BK171</f>
        <v>0</v>
      </c>
    </row>
    <row r="125" s="11" customFormat="1" ht="25.92" customHeight="1">
      <c r="A125" s="11"/>
      <c r="B125" s="207"/>
      <c r="C125" s="208"/>
      <c r="D125" s="209" t="s">
        <v>74</v>
      </c>
      <c r="E125" s="210" t="s">
        <v>491</v>
      </c>
      <c r="F125" s="210" t="s">
        <v>492</v>
      </c>
      <c r="G125" s="208"/>
      <c r="H125" s="208"/>
      <c r="I125" s="211"/>
      <c r="J125" s="212">
        <f>BK125</f>
        <v>0</v>
      </c>
      <c r="K125" s="208"/>
      <c r="L125" s="213"/>
      <c r="M125" s="214"/>
      <c r="N125" s="215"/>
      <c r="O125" s="215"/>
      <c r="P125" s="216">
        <f>P126+P166</f>
        <v>0</v>
      </c>
      <c r="Q125" s="215"/>
      <c r="R125" s="216">
        <f>R126+R166</f>
        <v>503.06003599999997</v>
      </c>
      <c r="S125" s="215"/>
      <c r="T125" s="217">
        <f>T126+T166</f>
        <v>0</v>
      </c>
      <c r="U125" s="11"/>
      <c r="V125" s="11"/>
      <c r="W125" s="11"/>
      <c r="X125" s="11"/>
      <c r="Y125" s="11"/>
      <c r="Z125" s="11"/>
      <c r="AA125" s="11"/>
      <c r="AB125" s="11"/>
      <c r="AC125" s="11"/>
      <c r="AD125" s="11"/>
      <c r="AE125" s="11"/>
      <c r="AR125" s="218" t="s">
        <v>82</v>
      </c>
      <c r="AT125" s="219" t="s">
        <v>74</v>
      </c>
      <c r="AU125" s="219" t="s">
        <v>75</v>
      </c>
      <c r="AY125" s="218" t="s">
        <v>287</v>
      </c>
      <c r="BK125" s="220">
        <f>BK126+BK166</f>
        <v>0</v>
      </c>
    </row>
    <row r="126" s="11" customFormat="1" ht="22.8" customHeight="1">
      <c r="A126" s="11"/>
      <c r="B126" s="207"/>
      <c r="C126" s="208"/>
      <c r="D126" s="209" t="s">
        <v>74</v>
      </c>
      <c r="E126" s="254" t="s">
        <v>303</v>
      </c>
      <c r="F126" s="254" t="s">
        <v>493</v>
      </c>
      <c r="G126" s="208"/>
      <c r="H126" s="208"/>
      <c r="I126" s="211"/>
      <c r="J126" s="255">
        <f>BK126</f>
        <v>0</v>
      </c>
      <c r="K126" s="208"/>
      <c r="L126" s="213"/>
      <c r="M126" s="214"/>
      <c r="N126" s="215"/>
      <c r="O126" s="215"/>
      <c r="P126" s="216">
        <f>SUM(P127:P165)</f>
        <v>0</v>
      </c>
      <c r="Q126" s="215"/>
      <c r="R126" s="216">
        <f>SUM(R127:R165)</f>
        <v>260.91899999999998</v>
      </c>
      <c r="S126" s="215"/>
      <c r="T126" s="217">
        <f>SUM(T127:T165)</f>
        <v>0</v>
      </c>
      <c r="U126" s="11"/>
      <c r="V126" s="11"/>
      <c r="W126" s="11"/>
      <c r="X126" s="11"/>
      <c r="Y126" s="11"/>
      <c r="Z126" s="11"/>
      <c r="AA126" s="11"/>
      <c r="AB126" s="11"/>
      <c r="AC126" s="11"/>
      <c r="AD126" s="11"/>
      <c r="AE126" s="11"/>
      <c r="AR126" s="218" t="s">
        <v>82</v>
      </c>
      <c r="AT126" s="219" t="s">
        <v>74</v>
      </c>
      <c r="AU126" s="219" t="s">
        <v>82</v>
      </c>
      <c r="AY126" s="218" t="s">
        <v>287</v>
      </c>
      <c r="BK126" s="220">
        <f>SUM(BK127:BK165)</f>
        <v>0</v>
      </c>
    </row>
    <row r="127" s="2" customFormat="1" ht="16.5" customHeight="1">
      <c r="A127" s="39"/>
      <c r="B127" s="40"/>
      <c r="C127" s="221" t="s">
        <v>82</v>
      </c>
      <c r="D127" s="221" t="s">
        <v>288</v>
      </c>
      <c r="E127" s="222" t="s">
        <v>805</v>
      </c>
      <c r="F127" s="223" t="s">
        <v>806</v>
      </c>
      <c r="G127" s="224" t="s">
        <v>291</v>
      </c>
      <c r="H127" s="225">
        <v>69</v>
      </c>
      <c r="I127" s="226"/>
      <c r="J127" s="227">
        <f>ROUND(I127*H127,2)</f>
        <v>0</v>
      </c>
      <c r="K127" s="223" t="s">
        <v>1</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286</v>
      </c>
      <c r="AT127" s="232" t="s">
        <v>288</v>
      </c>
      <c r="AU127" s="232" t="s">
        <v>84</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286</v>
      </c>
      <c r="BM127" s="232" t="s">
        <v>807</v>
      </c>
    </row>
    <row r="128" s="2" customFormat="1">
      <c r="A128" s="39"/>
      <c r="B128" s="40"/>
      <c r="C128" s="41"/>
      <c r="D128" s="256" t="s">
        <v>497</v>
      </c>
      <c r="E128" s="41"/>
      <c r="F128" s="257" t="s">
        <v>808</v>
      </c>
      <c r="G128" s="41"/>
      <c r="H128" s="41"/>
      <c r="I128" s="258"/>
      <c r="J128" s="41"/>
      <c r="K128" s="41"/>
      <c r="L128" s="45"/>
      <c r="M128" s="259"/>
      <c r="N128" s="260"/>
      <c r="O128" s="92"/>
      <c r="P128" s="92"/>
      <c r="Q128" s="92"/>
      <c r="R128" s="92"/>
      <c r="S128" s="92"/>
      <c r="T128" s="93"/>
      <c r="U128" s="39"/>
      <c r="V128" s="39"/>
      <c r="W128" s="39"/>
      <c r="X128" s="39"/>
      <c r="Y128" s="39"/>
      <c r="Z128" s="39"/>
      <c r="AA128" s="39"/>
      <c r="AB128" s="39"/>
      <c r="AC128" s="39"/>
      <c r="AD128" s="39"/>
      <c r="AE128" s="39"/>
      <c r="AT128" s="18" t="s">
        <v>497</v>
      </c>
      <c r="AU128" s="18" t="s">
        <v>84</v>
      </c>
    </row>
    <row r="129" s="2" customFormat="1" ht="16.5" customHeight="1">
      <c r="A129" s="39"/>
      <c r="B129" s="40"/>
      <c r="C129" s="221" t="s">
        <v>84</v>
      </c>
      <c r="D129" s="221" t="s">
        <v>288</v>
      </c>
      <c r="E129" s="222" t="s">
        <v>809</v>
      </c>
      <c r="F129" s="223" t="s">
        <v>810</v>
      </c>
      <c r="G129" s="224" t="s">
        <v>485</v>
      </c>
      <c r="H129" s="225">
        <v>25</v>
      </c>
      <c r="I129" s="226"/>
      <c r="J129" s="227">
        <f>ROUND(I129*H129,2)</f>
        <v>0</v>
      </c>
      <c r="K129" s="223" t="s">
        <v>292</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286</v>
      </c>
      <c r="AT129" s="232" t="s">
        <v>288</v>
      </c>
      <c r="AU129" s="232" t="s">
        <v>84</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286</v>
      </c>
      <c r="BM129" s="232" t="s">
        <v>811</v>
      </c>
    </row>
    <row r="130" s="2" customFormat="1" ht="16.5" customHeight="1">
      <c r="A130" s="39"/>
      <c r="B130" s="40"/>
      <c r="C130" s="221" t="s">
        <v>135</v>
      </c>
      <c r="D130" s="221" t="s">
        <v>288</v>
      </c>
      <c r="E130" s="222" t="s">
        <v>675</v>
      </c>
      <c r="F130" s="223" t="s">
        <v>676</v>
      </c>
      <c r="G130" s="224" t="s">
        <v>485</v>
      </c>
      <c r="H130" s="225">
        <v>219.25</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286</v>
      </c>
      <c r="AT130" s="232" t="s">
        <v>288</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812</v>
      </c>
    </row>
    <row r="131" s="2" customFormat="1">
      <c r="A131" s="39"/>
      <c r="B131" s="40"/>
      <c r="C131" s="41"/>
      <c r="D131" s="256" t="s">
        <v>497</v>
      </c>
      <c r="E131" s="41"/>
      <c r="F131" s="257" t="s">
        <v>813</v>
      </c>
      <c r="G131" s="41"/>
      <c r="H131" s="41"/>
      <c r="I131" s="258"/>
      <c r="J131" s="41"/>
      <c r="K131" s="41"/>
      <c r="L131" s="45"/>
      <c r="M131" s="259"/>
      <c r="N131" s="260"/>
      <c r="O131" s="92"/>
      <c r="P131" s="92"/>
      <c r="Q131" s="92"/>
      <c r="R131" s="92"/>
      <c r="S131" s="92"/>
      <c r="T131" s="93"/>
      <c r="U131" s="39"/>
      <c r="V131" s="39"/>
      <c r="W131" s="39"/>
      <c r="X131" s="39"/>
      <c r="Y131" s="39"/>
      <c r="Z131" s="39"/>
      <c r="AA131" s="39"/>
      <c r="AB131" s="39"/>
      <c r="AC131" s="39"/>
      <c r="AD131" s="39"/>
      <c r="AE131" s="39"/>
      <c r="AT131" s="18" t="s">
        <v>497</v>
      </c>
      <c r="AU131" s="18" t="s">
        <v>84</v>
      </c>
    </row>
    <row r="132" s="13" customFormat="1">
      <c r="A132" s="13"/>
      <c r="B132" s="264"/>
      <c r="C132" s="265"/>
      <c r="D132" s="256" t="s">
        <v>727</v>
      </c>
      <c r="E132" s="266" t="s">
        <v>1</v>
      </c>
      <c r="F132" s="267" t="s">
        <v>814</v>
      </c>
      <c r="G132" s="265"/>
      <c r="H132" s="268">
        <v>198.25</v>
      </c>
      <c r="I132" s="269"/>
      <c r="J132" s="265"/>
      <c r="K132" s="265"/>
      <c r="L132" s="270"/>
      <c r="M132" s="271"/>
      <c r="N132" s="272"/>
      <c r="O132" s="272"/>
      <c r="P132" s="272"/>
      <c r="Q132" s="272"/>
      <c r="R132" s="272"/>
      <c r="S132" s="272"/>
      <c r="T132" s="273"/>
      <c r="U132" s="13"/>
      <c r="V132" s="13"/>
      <c r="W132" s="13"/>
      <c r="X132" s="13"/>
      <c r="Y132" s="13"/>
      <c r="Z132" s="13"/>
      <c r="AA132" s="13"/>
      <c r="AB132" s="13"/>
      <c r="AC132" s="13"/>
      <c r="AD132" s="13"/>
      <c r="AE132" s="13"/>
      <c r="AT132" s="274" t="s">
        <v>727</v>
      </c>
      <c r="AU132" s="274" t="s">
        <v>84</v>
      </c>
      <c r="AV132" s="13" t="s">
        <v>84</v>
      </c>
      <c r="AW132" s="13" t="s">
        <v>32</v>
      </c>
      <c r="AX132" s="13" t="s">
        <v>75</v>
      </c>
      <c r="AY132" s="274" t="s">
        <v>287</v>
      </c>
    </row>
    <row r="133" s="13" customFormat="1">
      <c r="A133" s="13"/>
      <c r="B133" s="264"/>
      <c r="C133" s="265"/>
      <c r="D133" s="256" t="s">
        <v>727</v>
      </c>
      <c r="E133" s="266" t="s">
        <v>1</v>
      </c>
      <c r="F133" s="267" t="s">
        <v>815</v>
      </c>
      <c r="G133" s="265"/>
      <c r="H133" s="268">
        <v>21</v>
      </c>
      <c r="I133" s="269"/>
      <c r="J133" s="265"/>
      <c r="K133" s="265"/>
      <c r="L133" s="270"/>
      <c r="M133" s="271"/>
      <c r="N133" s="272"/>
      <c r="O133" s="272"/>
      <c r="P133" s="272"/>
      <c r="Q133" s="272"/>
      <c r="R133" s="272"/>
      <c r="S133" s="272"/>
      <c r="T133" s="273"/>
      <c r="U133" s="13"/>
      <c r="V133" s="13"/>
      <c r="W133" s="13"/>
      <c r="X133" s="13"/>
      <c r="Y133" s="13"/>
      <c r="Z133" s="13"/>
      <c r="AA133" s="13"/>
      <c r="AB133" s="13"/>
      <c r="AC133" s="13"/>
      <c r="AD133" s="13"/>
      <c r="AE133" s="13"/>
      <c r="AT133" s="274" t="s">
        <v>727</v>
      </c>
      <c r="AU133" s="274" t="s">
        <v>84</v>
      </c>
      <c r="AV133" s="13" t="s">
        <v>84</v>
      </c>
      <c r="AW133" s="13" t="s">
        <v>32</v>
      </c>
      <c r="AX133" s="13" t="s">
        <v>75</v>
      </c>
      <c r="AY133" s="274" t="s">
        <v>287</v>
      </c>
    </row>
    <row r="134" s="14" customFormat="1">
      <c r="A134" s="14"/>
      <c r="B134" s="275"/>
      <c r="C134" s="276"/>
      <c r="D134" s="256" t="s">
        <v>727</v>
      </c>
      <c r="E134" s="277" t="s">
        <v>1</v>
      </c>
      <c r="F134" s="278" t="s">
        <v>730</v>
      </c>
      <c r="G134" s="276"/>
      <c r="H134" s="279">
        <v>219.25</v>
      </c>
      <c r="I134" s="280"/>
      <c r="J134" s="276"/>
      <c r="K134" s="276"/>
      <c r="L134" s="281"/>
      <c r="M134" s="282"/>
      <c r="N134" s="283"/>
      <c r="O134" s="283"/>
      <c r="P134" s="283"/>
      <c r="Q134" s="283"/>
      <c r="R134" s="283"/>
      <c r="S134" s="283"/>
      <c r="T134" s="284"/>
      <c r="U134" s="14"/>
      <c r="V134" s="14"/>
      <c r="W134" s="14"/>
      <c r="X134" s="14"/>
      <c r="Y134" s="14"/>
      <c r="Z134" s="14"/>
      <c r="AA134" s="14"/>
      <c r="AB134" s="14"/>
      <c r="AC134" s="14"/>
      <c r="AD134" s="14"/>
      <c r="AE134" s="14"/>
      <c r="AT134" s="285" t="s">
        <v>727</v>
      </c>
      <c r="AU134" s="285" t="s">
        <v>84</v>
      </c>
      <c r="AV134" s="14" t="s">
        <v>286</v>
      </c>
      <c r="AW134" s="14" t="s">
        <v>32</v>
      </c>
      <c r="AX134" s="14" t="s">
        <v>82</v>
      </c>
      <c r="AY134" s="285" t="s">
        <v>287</v>
      </c>
    </row>
    <row r="135" s="2" customFormat="1" ht="16.5" customHeight="1">
      <c r="A135" s="39"/>
      <c r="B135" s="40"/>
      <c r="C135" s="221" t="s">
        <v>286</v>
      </c>
      <c r="D135" s="221" t="s">
        <v>288</v>
      </c>
      <c r="E135" s="222" t="s">
        <v>816</v>
      </c>
      <c r="F135" s="223" t="s">
        <v>817</v>
      </c>
      <c r="G135" s="224" t="s">
        <v>485</v>
      </c>
      <c r="H135" s="225">
        <v>7.5</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286</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818</v>
      </c>
    </row>
    <row r="136" s="2" customFormat="1">
      <c r="A136" s="39"/>
      <c r="B136" s="40"/>
      <c r="C136" s="41"/>
      <c r="D136" s="256" t="s">
        <v>497</v>
      </c>
      <c r="E136" s="41"/>
      <c r="F136" s="257" t="s">
        <v>819</v>
      </c>
      <c r="G136" s="41"/>
      <c r="H136" s="41"/>
      <c r="I136" s="258"/>
      <c r="J136" s="41"/>
      <c r="K136" s="41"/>
      <c r="L136" s="45"/>
      <c r="M136" s="259"/>
      <c r="N136" s="260"/>
      <c r="O136" s="92"/>
      <c r="P136" s="92"/>
      <c r="Q136" s="92"/>
      <c r="R136" s="92"/>
      <c r="S136" s="92"/>
      <c r="T136" s="93"/>
      <c r="U136" s="39"/>
      <c r="V136" s="39"/>
      <c r="W136" s="39"/>
      <c r="X136" s="39"/>
      <c r="Y136" s="39"/>
      <c r="Z136" s="39"/>
      <c r="AA136" s="39"/>
      <c r="AB136" s="39"/>
      <c r="AC136" s="39"/>
      <c r="AD136" s="39"/>
      <c r="AE136" s="39"/>
      <c r="AT136" s="18" t="s">
        <v>497</v>
      </c>
      <c r="AU136" s="18" t="s">
        <v>84</v>
      </c>
    </row>
    <row r="137" s="13" customFormat="1">
      <c r="A137" s="13"/>
      <c r="B137" s="264"/>
      <c r="C137" s="265"/>
      <c r="D137" s="256" t="s">
        <v>727</v>
      </c>
      <c r="E137" s="266" t="s">
        <v>1</v>
      </c>
      <c r="F137" s="267" t="s">
        <v>820</v>
      </c>
      <c r="G137" s="265"/>
      <c r="H137" s="268">
        <v>7.5</v>
      </c>
      <c r="I137" s="269"/>
      <c r="J137" s="265"/>
      <c r="K137" s="265"/>
      <c r="L137" s="270"/>
      <c r="M137" s="271"/>
      <c r="N137" s="272"/>
      <c r="O137" s="272"/>
      <c r="P137" s="272"/>
      <c r="Q137" s="272"/>
      <c r="R137" s="272"/>
      <c r="S137" s="272"/>
      <c r="T137" s="273"/>
      <c r="U137" s="13"/>
      <c r="V137" s="13"/>
      <c r="W137" s="13"/>
      <c r="X137" s="13"/>
      <c r="Y137" s="13"/>
      <c r="Z137" s="13"/>
      <c r="AA137" s="13"/>
      <c r="AB137" s="13"/>
      <c r="AC137" s="13"/>
      <c r="AD137" s="13"/>
      <c r="AE137" s="13"/>
      <c r="AT137" s="274" t="s">
        <v>727</v>
      </c>
      <c r="AU137" s="274" t="s">
        <v>84</v>
      </c>
      <c r="AV137" s="13" t="s">
        <v>84</v>
      </c>
      <c r="AW137" s="13" t="s">
        <v>32</v>
      </c>
      <c r="AX137" s="13" t="s">
        <v>82</v>
      </c>
      <c r="AY137" s="274" t="s">
        <v>287</v>
      </c>
    </row>
    <row r="138" s="2" customFormat="1" ht="16.5" customHeight="1">
      <c r="A138" s="39"/>
      <c r="B138" s="40"/>
      <c r="C138" s="234" t="s">
        <v>303</v>
      </c>
      <c r="D138" s="234" t="s">
        <v>359</v>
      </c>
      <c r="E138" s="235" t="s">
        <v>821</v>
      </c>
      <c r="F138" s="236" t="s">
        <v>822</v>
      </c>
      <c r="G138" s="237" t="s">
        <v>291</v>
      </c>
      <c r="H138" s="238">
        <v>1</v>
      </c>
      <c r="I138" s="239"/>
      <c r="J138" s="240">
        <f>ROUND(I138*H138,2)</f>
        <v>0</v>
      </c>
      <c r="K138" s="236" t="s">
        <v>292</v>
      </c>
      <c r="L138" s="241"/>
      <c r="M138" s="242" t="s">
        <v>1</v>
      </c>
      <c r="N138" s="243"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315</v>
      </c>
      <c r="AT138" s="232" t="s">
        <v>359</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823</v>
      </c>
    </row>
    <row r="139" s="2" customFormat="1" ht="16.5" customHeight="1">
      <c r="A139" s="39"/>
      <c r="B139" s="40"/>
      <c r="C139" s="234" t="s">
        <v>307</v>
      </c>
      <c r="D139" s="234" t="s">
        <v>359</v>
      </c>
      <c r="E139" s="235" t="s">
        <v>824</v>
      </c>
      <c r="F139" s="236" t="s">
        <v>825</v>
      </c>
      <c r="G139" s="237" t="s">
        <v>291</v>
      </c>
      <c r="H139" s="238">
        <v>1</v>
      </c>
      <c r="I139" s="239"/>
      <c r="J139" s="240">
        <f>ROUND(I139*H139,2)</f>
        <v>0</v>
      </c>
      <c r="K139" s="236" t="s">
        <v>1</v>
      </c>
      <c r="L139" s="241"/>
      <c r="M139" s="242" t="s">
        <v>1</v>
      </c>
      <c r="N139" s="243"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315</v>
      </c>
      <c r="AT139" s="232" t="s">
        <v>359</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826</v>
      </c>
    </row>
    <row r="140" s="2" customFormat="1" ht="16.5" customHeight="1">
      <c r="A140" s="39"/>
      <c r="B140" s="40"/>
      <c r="C140" s="234" t="s">
        <v>311</v>
      </c>
      <c r="D140" s="234" t="s">
        <v>359</v>
      </c>
      <c r="E140" s="235" t="s">
        <v>827</v>
      </c>
      <c r="F140" s="236" t="s">
        <v>828</v>
      </c>
      <c r="G140" s="237" t="s">
        <v>485</v>
      </c>
      <c r="H140" s="238">
        <v>215</v>
      </c>
      <c r="I140" s="239"/>
      <c r="J140" s="240">
        <f>ROUND(I140*H140,2)</f>
        <v>0</v>
      </c>
      <c r="K140" s="236" t="s">
        <v>292</v>
      </c>
      <c r="L140" s="241"/>
      <c r="M140" s="242" t="s">
        <v>1</v>
      </c>
      <c r="N140" s="243" t="s">
        <v>40</v>
      </c>
      <c r="O140" s="92"/>
      <c r="P140" s="230">
        <f>O140*H140</f>
        <v>0</v>
      </c>
      <c r="Q140" s="230">
        <v>0.25600000000000001</v>
      </c>
      <c r="R140" s="230">
        <f>Q140*H140</f>
        <v>55.039999999999999</v>
      </c>
      <c r="S140" s="230">
        <v>0</v>
      </c>
      <c r="T140" s="231">
        <f>S140*H140</f>
        <v>0</v>
      </c>
      <c r="U140" s="39"/>
      <c r="V140" s="39"/>
      <c r="W140" s="39"/>
      <c r="X140" s="39"/>
      <c r="Y140" s="39"/>
      <c r="Z140" s="39"/>
      <c r="AA140" s="39"/>
      <c r="AB140" s="39"/>
      <c r="AC140" s="39"/>
      <c r="AD140" s="39"/>
      <c r="AE140" s="39"/>
      <c r="AR140" s="232" t="s">
        <v>315</v>
      </c>
      <c r="AT140" s="232" t="s">
        <v>359</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829</v>
      </c>
    </row>
    <row r="141" s="13" customFormat="1">
      <c r="A141" s="13"/>
      <c r="B141" s="264"/>
      <c r="C141" s="265"/>
      <c r="D141" s="256" t="s">
        <v>727</v>
      </c>
      <c r="E141" s="266" t="s">
        <v>1</v>
      </c>
      <c r="F141" s="267" t="s">
        <v>830</v>
      </c>
      <c r="G141" s="265"/>
      <c r="H141" s="268">
        <v>195</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32</v>
      </c>
      <c r="AX141" s="13" t="s">
        <v>75</v>
      </c>
      <c r="AY141" s="274" t="s">
        <v>287</v>
      </c>
    </row>
    <row r="142" s="13" customFormat="1">
      <c r="A142" s="13"/>
      <c r="B142" s="264"/>
      <c r="C142" s="265"/>
      <c r="D142" s="256" t="s">
        <v>727</v>
      </c>
      <c r="E142" s="266" t="s">
        <v>1</v>
      </c>
      <c r="F142" s="267" t="s">
        <v>815</v>
      </c>
      <c r="G142" s="265"/>
      <c r="H142" s="268">
        <v>21</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84</v>
      </c>
      <c r="AV142" s="13" t="s">
        <v>84</v>
      </c>
      <c r="AW142" s="13" t="s">
        <v>32</v>
      </c>
      <c r="AX142" s="13" t="s">
        <v>75</v>
      </c>
      <c r="AY142" s="274" t="s">
        <v>287</v>
      </c>
    </row>
    <row r="143" s="13" customFormat="1">
      <c r="A143" s="13"/>
      <c r="B143" s="264"/>
      <c r="C143" s="265"/>
      <c r="D143" s="256" t="s">
        <v>727</v>
      </c>
      <c r="E143" s="266" t="s">
        <v>1</v>
      </c>
      <c r="F143" s="267" t="s">
        <v>831</v>
      </c>
      <c r="G143" s="265"/>
      <c r="H143" s="268">
        <v>-1</v>
      </c>
      <c r="I143" s="269"/>
      <c r="J143" s="265"/>
      <c r="K143" s="265"/>
      <c r="L143" s="270"/>
      <c r="M143" s="271"/>
      <c r="N143" s="272"/>
      <c r="O143" s="272"/>
      <c r="P143" s="272"/>
      <c r="Q143" s="272"/>
      <c r="R143" s="272"/>
      <c r="S143" s="272"/>
      <c r="T143" s="273"/>
      <c r="U143" s="13"/>
      <c r="V143" s="13"/>
      <c r="W143" s="13"/>
      <c r="X143" s="13"/>
      <c r="Y143" s="13"/>
      <c r="Z143" s="13"/>
      <c r="AA143" s="13"/>
      <c r="AB143" s="13"/>
      <c r="AC143" s="13"/>
      <c r="AD143" s="13"/>
      <c r="AE143" s="13"/>
      <c r="AT143" s="274" t="s">
        <v>727</v>
      </c>
      <c r="AU143" s="274" t="s">
        <v>84</v>
      </c>
      <c r="AV143" s="13" t="s">
        <v>84</v>
      </c>
      <c r="AW143" s="13" t="s">
        <v>32</v>
      </c>
      <c r="AX143" s="13" t="s">
        <v>75</v>
      </c>
      <c r="AY143" s="274" t="s">
        <v>287</v>
      </c>
    </row>
    <row r="144" s="14" customFormat="1">
      <c r="A144" s="14"/>
      <c r="B144" s="275"/>
      <c r="C144" s="276"/>
      <c r="D144" s="256" t="s">
        <v>727</v>
      </c>
      <c r="E144" s="277" t="s">
        <v>1</v>
      </c>
      <c r="F144" s="278" t="s">
        <v>730</v>
      </c>
      <c r="G144" s="276"/>
      <c r="H144" s="279">
        <v>215</v>
      </c>
      <c r="I144" s="280"/>
      <c r="J144" s="276"/>
      <c r="K144" s="276"/>
      <c r="L144" s="281"/>
      <c r="M144" s="282"/>
      <c r="N144" s="283"/>
      <c r="O144" s="283"/>
      <c r="P144" s="283"/>
      <c r="Q144" s="283"/>
      <c r="R144" s="283"/>
      <c r="S144" s="283"/>
      <c r="T144" s="284"/>
      <c r="U144" s="14"/>
      <c r="V144" s="14"/>
      <c r="W144" s="14"/>
      <c r="X144" s="14"/>
      <c r="Y144" s="14"/>
      <c r="Z144" s="14"/>
      <c r="AA144" s="14"/>
      <c r="AB144" s="14"/>
      <c r="AC144" s="14"/>
      <c r="AD144" s="14"/>
      <c r="AE144" s="14"/>
      <c r="AT144" s="285" t="s">
        <v>727</v>
      </c>
      <c r="AU144" s="285" t="s">
        <v>84</v>
      </c>
      <c r="AV144" s="14" t="s">
        <v>286</v>
      </c>
      <c r="AW144" s="14" t="s">
        <v>32</v>
      </c>
      <c r="AX144" s="14" t="s">
        <v>82</v>
      </c>
      <c r="AY144" s="285" t="s">
        <v>287</v>
      </c>
    </row>
    <row r="145" s="2" customFormat="1" ht="16.5" customHeight="1">
      <c r="A145" s="39"/>
      <c r="B145" s="40"/>
      <c r="C145" s="234" t="s">
        <v>315</v>
      </c>
      <c r="D145" s="234" t="s">
        <v>359</v>
      </c>
      <c r="E145" s="235" t="s">
        <v>832</v>
      </c>
      <c r="F145" s="236" t="s">
        <v>833</v>
      </c>
      <c r="G145" s="237" t="s">
        <v>485</v>
      </c>
      <c r="H145" s="238">
        <v>1</v>
      </c>
      <c r="I145" s="239"/>
      <c r="J145" s="240">
        <f>ROUND(I145*H145,2)</f>
        <v>0</v>
      </c>
      <c r="K145" s="236" t="s">
        <v>292</v>
      </c>
      <c r="L145" s="241"/>
      <c r="M145" s="242" t="s">
        <v>1</v>
      </c>
      <c r="N145" s="243" t="s">
        <v>40</v>
      </c>
      <c r="O145" s="92"/>
      <c r="P145" s="230">
        <f>O145*H145</f>
        <v>0</v>
      </c>
      <c r="Q145" s="230">
        <v>0.49299999999999999</v>
      </c>
      <c r="R145" s="230">
        <f>Q145*H145</f>
        <v>0.49299999999999999</v>
      </c>
      <c r="S145" s="230">
        <v>0</v>
      </c>
      <c r="T145" s="231">
        <f>S145*H145</f>
        <v>0</v>
      </c>
      <c r="U145" s="39"/>
      <c r="V145" s="39"/>
      <c r="W145" s="39"/>
      <c r="X145" s="39"/>
      <c r="Y145" s="39"/>
      <c r="Z145" s="39"/>
      <c r="AA145" s="39"/>
      <c r="AB145" s="39"/>
      <c r="AC145" s="39"/>
      <c r="AD145" s="39"/>
      <c r="AE145" s="39"/>
      <c r="AR145" s="232" t="s">
        <v>315</v>
      </c>
      <c r="AT145" s="232" t="s">
        <v>359</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834</v>
      </c>
    </row>
    <row r="146" s="2" customFormat="1">
      <c r="A146" s="39"/>
      <c r="B146" s="40"/>
      <c r="C146" s="41"/>
      <c r="D146" s="256" t="s">
        <v>497</v>
      </c>
      <c r="E146" s="41"/>
      <c r="F146" s="257" t="s">
        <v>835</v>
      </c>
      <c r="G146" s="41"/>
      <c r="H146" s="41"/>
      <c r="I146" s="258"/>
      <c r="J146" s="41"/>
      <c r="K146" s="41"/>
      <c r="L146" s="45"/>
      <c r="M146" s="259"/>
      <c r="N146" s="260"/>
      <c r="O146" s="92"/>
      <c r="P146" s="92"/>
      <c r="Q146" s="92"/>
      <c r="R146" s="92"/>
      <c r="S146" s="92"/>
      <c r="T146" s="93"/>
      <c r="U146" s="39"/>
      <c r="V146" s="39"/>
      <c r="W146" s="39"/>
      <c r="X146" s="39"/>
      <c r="Y146" s="39"/>
      <c r="Z146" s="39"/>
      <c r="AA146" s="39"/>
      <c r="AB146" s="39"/>
      <c r="AC146" s="39"/>
      <c r="AD146" s="39"/>
      <c r="AE146" s="39"/>
      <c r="AT146" s="18" t="s">
        <v>497</v>
      </c>
      <c r="AU146" s="18" t="s">
        <v>84</v>
      </c>
    </row>
    <row r="147" s="2" customFormat="1" ht="16.5" customHeight="1">
      <c r="A147" s="39"/>
      <c r="B147" s="40"/>
      <c r="C147" s="234" t="s">
        <v>319</v>
      </c>
      <c r="D147" s="234" t="s">
        <v>359</v>
      </c>
      <c r="E147" s="235" t="s">
        <v>836</v>
      </c>
      <c r="F147" s="236" t="s">
        <v>837</v>
      </c>
      <c r="G147" s="237" t="s">
        <v>291</v>
      </c>
      <c r="H147" s="238">
        <v>65</v>
      </c>
      <c r="I147" s="239"/>
      <c r="J147" s="240">
        <f>ROUND(I147*H147,2)</f>
        <v>0</v>
      </c>
      <c r="K147" s="236" t="s">
        <v>292</v>
      </c>
      <c r="L147" s="241"/>
      <c r="M147" s="242" t="s">
        <v>1</v>
      </c>
      <c r="N147" s="243" t="s">
        <v>40</v>
      </c>
      <c r="O147" s="92"/>
      <c r="P147" s="230">
        <f>O147*H147</f>
        <v>0</v>
      </c>
      <c r="Q147" s="230">
        <v>1.4379999999999999</v>
      </c>
      <c r="R147" s="230">
        <f>Q147*H147</f>
        <v>93.469999999999999</v>
      </c>
      <c r="S147" s="230">
        <v>0</v>
      </c>
      <c r="T147" s="231">
        <f>S147*H147</f>
        <v>0</v>
      </c>
      <c r="U147" s="39"/>
      <c r="V147" s="39"/>
      <c r="W147" s="39"/>
      <c r="X147" s="39"/>
      <c r="Y147" s="39"/>
      <c r="Z147" s="39"/>
      <c r="AA147" s="39"/>
      <c r="AB147" s="39"/>
      <c r="AC147" s="39"/>
      <c r="AD147" s="39"/>
      <c r="AE147" s="39"/>
      <c r="AR147" s="232" t="s">
        <v>315</v>
      </c>
      <c r="AT147" s="232" t="s">
        <v>359</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838</v>
      </c>
    </row>
    <row r="148" s="2" customFormat="1">
      <c r="A148" s="39"/>
      <c r="B148" s="40"/>
      <c r="C148" s="41"/>
      <c r="D148" s="256" t="s">
        <v>497</v>
      </c>
      <c r="E148" s="41"/>
      <c r="F148" s="257" t="s">
        <v>839</v>
      </c>
      <c r="G148" s="41"/>
      <c r="H148" s="41"/>
      <c r="I148" s="258"/>
      <c r="J148" s="41"/>
      <c r="K148" s="41"/>
      <c r="L148" s="45"/>
      <c r="M148" s="259"/>
      <c r="N148" s="260"/>
      <c r="O148" s="92"/>
      <c r="P148" s="92"/>
      <c r="Q148" s="92"/>
      <c r="R148" s="92"/>
      <c r="S148" s="92"/>
      <c r="T148" s="93"/>
      <c r="U148" s="39"/>
      <c r="V148" s="39"/>
      <c r="W148" s="39"/>
      <c r="X148" s="39"/>
      <c r="Y148" s="39"/>
      <c r="Z148" s="39"/>
      <c r="AA148" s="39"/>
      <c r="AB148" s="39"/>
      <c r="AC148" s="39"/>
      <c r="AD148" s="39"/>
      <c r="AE148" s="39"/>
      <c r="AT148" s="18" t="s">
        <v>497</v>
      </c>
      <c r="AU148" s="18" t="s">
        <v>84</v>
      </c>
    </row>
    <row r="149" s="2" customFormat="1" ht="16.5" customHeight="1">
      <c r="A149" s="39"/>
      <c r="B149" s="40"/>
      <c r="C149" s="234" t="s">
        <v>323</v>
      </c>
      <c r="D149" s="234" t="s">
        <v>359</v>
      </c>
      <c r="E149" s="235" t="s">
        <v>840</v>
      </c>
      <c r="F149" s="236" t="s">
        <v>841</v>
      </c>
      <c r="G149" s="237" t="s">
        <v>291</v>
      </c>
      <c r="H149" s="238">
        <v>2</v>
      </c>
      <c r="I149" s="239"/>
      <c r="J149" s="240">
        <f>ROUND(I149*H149,2)</f>
        <v>0</v>
      </c>
      <c r="K149" s="236" t="s">
        <v>292</v>
      </c>
      <c r="L149" s="241"/>
      <c r="M149" s="242" t="s">
        <v>1</v>
      </c>
      <c r="N149" s="243" t="s">
        <v>40</v>
      </c>
      <c r="O149" s="92"/>
      <c r="P149" s="230">
        <f>O149*H149</f>
        <v>0</v>
      </c>
      <c r="Q149" s="230">
        <v>0.17899999999999999</v>
      </c>
      <c r="R149" s="230">
        <f>Q149*H149</f>
        <v>0.35799999999999998</v>
      </c>
      <c r="S149" s="230">
        <v>0</v>
      </c>
      <c r="T149" s="231">
        <f>S149*H149</f>
        <v>0</v>
      </c>
      <c r="U149" s="39"/>
      <c r="V149" s="39"/>
      <c r="W149" s="39"/>
      <c r="X149" s="39"/>
      <c r="Y149" s="39"/>
      <c r="Z149" s="39"/>
      <c r="AA149" s="39"/>
      <c r="AB149" s="39"/>
      <c r="AC149" s="39"/>
      <c r="AD149" s="39"/>
      <c r="AE149" s="39"/>
      <c r="AR149" s="232" t="s">
        <v>315</v>
      </c>
      <c r="AT149" s="232" t="s">
        <v>359</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842</v>
      </c>
    </row>
    <row r="150" s="2" customFormat="1" ht="16.5" customHeight="1">
      <c r="A150" s="39"/>
      <c r="B150" s="40"/>
      <c r="C150" s="234" t="s">
        <v>327</v>
      </c>
      <c r="D150" s="234" t="s">
        <v>359</v>
      </c>
      <c r="E150" s="235" t="s">
        <v>843</v>
      </c>
      <c r="F150" s="236" t="s">
        <v>844</v>
      </c>
      <c r="G150" s="237" t="s">
        <v>291</v>
      </c>
      <c r="H150" s="238">
        <v>128</v>
      </c>
      <c r="I150" s="239"/>
      <c r="J150" s="240">
        <f>ROUND(I150*H150,2)</f>
        <v>0</v>
      </c>
      <c r="K150" s="236" t="s">
        <v>292</v>
      </c>
      <c r="L150" s="241"/>
      <c r="M150" s="242" t="s">
        <v>1</v>
      </c>
      <c r="N150" s="243" t="s">
        <v>40</v>
      </c>
      <c r="O150" s="92"/>
      <c r="P150" s="230">
        <f>O150*H150</f>
        <v>0</v>
      </c>
      <c r="Q150" s="230">
        <v>0.186</v>
      </c>
      <c r="R150" s="230">
        <f>Q150*H150</f>
        <v>23.808</v>
      </c>
      <c r="S150" s="230">
        <v>0</v>
      </c>
      <c r="T150" s="231">
        <f>S150*H150</f>
        <v>0</v>
      </c>
      <c r="U150" s="39"/>
      <c r="V150" s="39"/>
      <c r="W150" s="39"/>
      <c r="X150" s="39"/>
      <c r="Y150" s="39"/>
      <c r="Z150" s="39"/>
      <c r="AA150" s="39"/>
      <c r="AB150" s="39"/>
      <c r="AC150" s="39"/>
      <c r="AD150" s="39"/>
      <c r="AE150" s="39"/>
      <c r="AR150" s="232" t="s">
        <v>315</v>
      </c>
      <c r="AT150" s="232" t="s">
        <v>359</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845</v>
      </c>
    </row>
    <row r="151" s="2" customFormat="1" ht="16.5" customHeight="1">
      <c r="A151" s="39"/>
      <c r="B151" s="40"/>
      <c r="C151" s="221" t="s">
        <v>8</v>
      </c>
      <c r="D151" s="221" t="s">
        <v>288</v>
      </c>
      <c r="E151" s="222" t="s">
        <v>846</v>
      </c>
      <c r="F151" s="223" t="s">
        <v>847</v>
      </c>
      <c r="G151" s="224" t="s">
        <v>431</v>
      </c>
      <c r="H151" s="225">
        <v>130</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286</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848</v>
      </c>
    </row>
    <row r="152" s="2" customFormat="1" ht="16.5" customHeight="1">
      <c r="A152" s="39"/>
      <c r="B152" s="40"/>
      <c r="C152" s="234" t="s">
        <v>334</v>
      </c>
      <c r="D152" s="234" t="s">
        <v>359</v>
      </c>
      <c r="E152" s="235" t="s">
        <v>849</v>
      </c>
      <c r="F152" s="236" t="s">
        <v>850</v>
      </c>
      <c r="G152" s="237" t="s">
        <v>851</v>
      </c>
      <c r="H152" s="238">
        <v>30</v>
      </c>
      <c r="I152" s="239"/>
      <c r="J152" s="240">
        <f>ROUND(I152*H152,2)</f>
        <v>0</v>
      </c>
      <c r="K152" s="236" t="s">
        <v>1</v>
      </c>
      <c r="L152" s="241"/>
      <c r="M152" s="242" t="s">
        <v>1</v>
      </c>
      <c r="N152" s="243"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315</v>
      </c>
      <c r="AT152" s="232" t="s">
        <v>359</v>
      </c>
      <c r="AU152" s="232" t="s">
        <v>84</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286</v>
      </c>
      <c r="BM152" s="232" t="s">
        <v>852</v>
      </c>
    </row>
    <row r="153" s="2" customFormat="1" ht="16.5" customHeight="1">
      <c r="A153" s="39"/>
      <c r="B153" s="40"/>
      <c r="C153" s="234" t="s">
        <v>338</v>
      </c>
      <c r="D153" s="234" t="s">
        <v>359</v>
      </c>
      <c r="E153" s="235" t="s">
        <v>853</v>
      </c>
      <c r="F153" s="236" t="s">
        <v>854</v>
      </c>
      <c r="G153" s="237" t="s">
        <v>851</v>
      </c>
      <c r="H153" s="238">
        <v>35</v>
      </c>
      <c r="I153" s="239"/>
      <c r="J153" s="240">
        <f>ROUND(I153*H153,2)</f>
        <v>0</v>
      </c>
      <c r="K153" s="236" t="s">
        <v>1</v>
      </c>
      <c r="L153" s="241"/>
      <c r="M153" s="242" t="s">
        <v>1</v>
      </c>
      <c r="N153" s="243"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315</v>
      </c>
      <c r="AT153" s="232" t="s">
        <v>359</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855</v>
      </c>
    </row>
    <row r="154" s="2" customFormat="1" ht="16.5" customHeight="1">
      <c r="A154" s="39"/>
      <c r="B154" s="40"/>
      <c r="C154" s="221" t="s">
        <v>342</v>
      </c>
      <c r="D154" s="221" t="s">
        <v>288</v>
      </c>
      <c r="E154" s="222" t="s">
        <v>856</v>
      </c>
      <c r="F154" s="223" t="s">
        <v>857</v>
      </c>
      <c r="G154" s="224" t="s">
        <v>431</v>
      </c>
      <c r="H154" s="225">
        <v>131</v>
      </c>
      <c r="I154" s="226"/>
      <c r="J154" s="227">
        <f>ROUND(I154*H154,2)</f>
        <v>0</v>
      </c>
      <c r="K154" s="223" t="s">
        <v>292</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858</v>
      </c>
    </row>
    <row r="155" s="2" customFormat="1" ht="16.5" customHeight="1">
      <c r="A155" s="39"/>
      <c r="B155" s="40"/>
      <c r="C155" s="221" t="s">
        <v>346</v>
      </c>
      <c r="D155" s="221" t="s">
        <v>288</v>
      </c>
      <c r="E155" s="222" t="s">
        <v>859</v>
      </c>
      <c r="F155" s="223" t="s">
        <v>860</v>
      </c>
      <c r="G155" s="224" t="s">
        <v>512</v>
      </c>
      <c r="H155" s="225">
        <v>2.1840000000000002</v>
      </c>
      <c r="I155" s="226"/>
      <c r="J155" s="227">
        <f>ROUND(I155*H155,2)</f>
        <v>0</v>
      </c>
      <c r="K155" s="223" t="s">
        <v>1</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286</v>
      </c>
      <c r="AT155" s="232" t="s">
        <v>288</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861</v>
      </c>
    </row>
    <row r="156" s="2" customFormat="1">
      <c r="A156" s="39"/>
      <c r="B156" s="40"/>
      <c r="C156" s="41"/>
      <c r="D156" s="256" t="s">
        <v>497</v>
      </c>
      <c r="E156" s="41"/>
      <c r="F156" s="257" t="s">
        <v>862</v>
      </c>
      <c r="G156" s="41"/>
      <c r="H156" s="41"/>
      <c r="I156" s="258"/>
      <c r="J156" s="41"/>
      <c r="K156" s="41"/>
      <c r="L156" s="45"/>
      <c r="M156" s="259"/>
      <c r="N156" s="260"/>
      <c r="O156" s="92"/>
      <c r="P156" s="92"/>
      <c r="Q156" s="92"/>
      <c r="R156" s="92"/>
      <c r="S156" s="92"/>
      <c r="T156" s="93"/>
      <c r="U156" s="39"/>
      <c r="V156" s="39"/>
      <c r="W156" s="39"/>
      <c r="X156" s="39"/>
      <c r="Y156" s="39"/>
      <c r="Z156" s="39"/>
      <c r="AA156" s="39"/>
      <c r="AB156" s="39"/>
      <c r="AC156" s="39"/>
      <c r="AD156" s="39"/>
      <c r="AE156" s="39"/>
      <c r="AT156" s="18" t="s">
        <v>497</v>
      </c>
      <c r="AU156" s="18" t="s">
        <v>84</v>
      </c>
    </row>
    <row r="157" s="13" customFormat="1">
      <c r="A157" s="13"/>
      <c r="B157" s="264"/>
      <c r="C157" s="265"/>
      <c r="D157" s="256" t="s">
        <v>727</v>
      </c>
      <c r="E157" s="266" t="s">
        <v>1</v>
      </c>
      <c r="F157" s="267" t="s">
        <v>863</v>
      </c>
      <c r="G157" s="265"/>
      <c r="H157" s="268">
        <v>1.0920000000000001</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75</v>
      </c>
      <c r="AY157" s="274" t="s">
        <v>287</v>
      </c>
    </row>
    <row r="158" s="13" customFormat="1">
      <c r="A158" s="13"/>
      <c r="B158" s="264"/>
      <c r="C158" s="265"/>
      <c r="D158" s="256" t="s">
        <v>727</v>
      </c>
      <c r="E158" s="266" t="s">
        <v>1</v>
      </c>
      <c r="F158" s="267" t="s">
        <v>863</v>
      </c>
      <c r="G158" s="265"/>
      <c r="H158" s="268">
        <v>1.0920000000000001</v>
      </c>
      <c r="I158" s="269"/>
      <c r="J158" s="265"/>
      <c r="K158" s="265"/>
      <c r="L158" s="270"/>
      <c r="M158" s="271"/>
      <c r="N158" s="272"/>
      <c r="O158" s="272"/>
      <c r="P158" s="272"/>
      <c r="Q158" s="272"/>
      <c r="R158" s="272"/>
      <c r="S158" s="272"/>
      <c r="T158" s="273"/>
      <c r="U158" s="13"/>
      <c r="V158" s="13"/>
      <c r="W158" s="13"/>
      <c r="X158" s="13"/>
      <c r="Y158" s="13"/>
      <c r="Z158" s="13"/>
      <c r="AA158" s="13"/>
      <c r="AB158" s="13"/>
      <c r="AC158" s="13"/>
      <c r="AD158" s="13"/>
      <c r="AE158" s="13"/>
      <c r="AT158" s="274" t="s">
        <v>727</v>
      </c>
      <c r="AU158" s="274" t="s">
        <v>84</v>
      </c>
      <c r="AV158" s="13" t="s">
        <v>84</v>
      </c>
      <c r="AW158" s="13" t="s">
        <v>32</v>
      </c>
      <c r="AX158" s="13" t="s">
        <v>75</v>
      </c>
      <c r="AY158" s="274" t="s">
        <v>287</v>
      </c>
    </row>
    <row r="159" s="14" customFormat="1">
      <c r="A159" s="14"/>
      <c r="B159" s="275"/>
      <c r="C159" s="276"/>
      <c r="D159" s="256" t="s">
        <v>727</v>
      </c>
      <c r="E159" s="277" t="s">
        <v>1</v>
      </c>
      <c r="F159" s="278" t="s">
        <v>730</v>
      </c>
      <c r="G159" s="276"/>
      <c r="H159" s="279">
        <v>2.1840000000000002</v>
      </c>
      <c r="I159" s="280"/>
      <c r="J159" s="276"/>
      <c r="K159" s="276"/>
      <c r="L159" s="281"/>
      <c r="M159" s="282"/>
      <c r="N159" s="283"/>
      <c r="O159" s="283"/>
      <c r="P159" s="283"/>
      <c r="Q159" s="283"/>
      <c r="R159" s="283"/>
      <c r="S159" s="283"/>
      <c r="T159" s="284"/>
      <c r="U159" s="14"/>
      <c r="V159" s="14"/>
      <c r="W159" s="14"/>
      <c r="X159" s="14"/>
      <c r="Y159" s="14"/>
      <c r="Z159" s="14"/>
      <c r="AA159" s="14"/>
      <c r="AB159" s="14"/>
      <c r="AC159" s="14"/>
      <c r="AD159" s="14"/>
      <c r="AE159" s="14"/>
      <c r="AT159" s="285" t="s">
        <v>727</v>
      </c>
      <c r="AU159" s="285" t="s">
        <v>84</v>
      </c>
      <c r="AV159" s="14" t="s">
        <v>286</v>
      </c>
      <c r="AW159" s="14" t="s">
        <v>32</v>
      </c>
      <c r="AX159" s="14" t="s">
        <v>82</v>
      </c>
      <c r="AY159" s="285" t="s">
        <v>287</v>
      </c>
    </row>
    <row r="160" s="2" customFormat="1" ht="16.5" customHeight="1">
      <c r="A160" s="39"/>
      <c r="B160" s="40"/>
      <c r="C160" s="221" t="s">
        <v>350</v>
      </c>
      <c r="D160" s="221" t="s">
        <v>288</v>
      </c>
      <c r="E160" s="222" t="s">
        <v>792</v>
      </c>
      <c r="F160" s="223" t="s">
        <v>864</v>
      </c>
      <c r="G160" s="224" t="s">
        <v>512</v>
      </c>
      <c r="H160" s="225">
        <v>1.5</v>
      </c>
      <c r="I160" s="226"/>
      <c r="J160" s="227">
        <f>ROUND(I160*H160,2)</f>
        <v>0</v>
      </c>
      <c r="K160" s="223" t="s">
        <v>1</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865</v>
      </c>
    </row>
    <row r="161" s="2" customFormat="1">
      <c r="A161" s="39"/>
      <c r="B161" s="40"/>
      <c r="C161" s="41"/>
      <c r="D161" s="256" t="s">
        <v>497</v>
      </c>
      <c r="E161" s="41"/>
      <c r="F161" s="257" t="s">
        <v>866</v>
      </c>
      <c r="G161" s="41"/>
      <c r="H161" s="41"/>
      <c r="I161" s="258"/>
      <c r="J161" s="41"/>
      <c r="K161" s="41"/>
      <c r="L161" s="45"/>
      <c r="M161" s="259"/>
      <c r="N161" s="260"/>
      <c r="O161" s="92"/>
      <c r="P161" s="92"/>
      <c r="Q161" s="92"/>
      <c r="R161" s="92"/>
      <c r="S161" s="92"/>
      <c r="T161" s="93"/>
      <c r="U161" s="39"/>
      <c r="V161" s="39"/>
      <c r="W161" s="39"/>
      <c r="X161" s="39"/>
      <c r="Y161" s="39"/>
      <c r="Z161" s="39"/>
      <c r="AA161" s="39"/>
      <c r="AB161" s="39"/>
      <c r="AC161" s="39"/>
      <c r="AD161" s="39"/>
      <c r="AE161" s="39"/>
      <c r="AT161" s="18" t="s">
        <v>497</v>
      </c>
      <c r="AU161" s="18" t="s">
        <v>84</v>
      </c>
    </row>
    <row r="162" s="2" customFormat="1" ht="16.5" customHeight="1">
      <c r="A162" s="39"/>
      <c r="B162" s="40"/>
      <c r="C162" s="234" t="s">
        <v>354</v>
      </c>
      <c r="D162" s="234" t="s">
        <v>359</v>
      </c>
      <c r="E162" s="235" t="s">
        <v>867</v>
      </c>
      <c r="F162" s="236" t="s">
        <v>868</v>
      </c>
      <c r="G162" s="237" t="s">
        <v>410</v>
      </c>
      <c r="H162" s="238">
        <v>87.75</v>
      </c>
      <c r="I162" s="239"/>
      <c r="J162" s="240">
        <f>ROUND(I162*H162,2)</f>
        <v>0</v>
      </c>
      <c r="K162" s="236" t="s">
        <v>292</v>
      </c>
      <c r="L162" s="241"/>
      <c r="M162" s="242" t="s">
        <v>1</v>
      </c>
      <c r="N162" s="243" t="s">
        <v>40</v>
      </c>
      <c r="O162" s="92"/>
      <c r="P162" s="230">
        <f>O162*H162</f>
        <v>0</v>
      </c>
      <c r="Q162" s="230">
        <v>1</v>
      </c>
      <c r="R162" s="230">
        <f>Q162*H162</f>
        <v>87.75</v>
      </c>
      <c r="S162" s="230">
        <v>0</v>
      </c>
      <c r="T162" s="231">
        <f>S162*H162</f>
        <v>0</v>
      </c>
      <c r="U162" s="39"/>
      <c r="V162" s="39"/>
      <c r="W162" s="39"/>
      <c r="X162" s="39"/>
      <c r="Y162" s="39"/>
      <c r="Z162" s="39"/>
      <c r="AA162" s="39"/>
      <c r="AB162" s="39"/>
      <c r="AC162" s="39"/>
      <c r="AD162" s="39"/>
      <c r="AE162" s="39"/>
      <c r="AR162" s="232" t="s">
        <v>315</v>
      </c>
      <c r="AT162" s="232" t="s">
        <v>359</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286</v>
      </c>
      <c r="BM162" s="232" t="s">
        <v>869</v>
      </c>
    </row>
    <row r="163" s="2" customFormat="1">
      <c r="A163" s="39"/>
      <c r="B163" s="40"/>
      <c r="C163" s="41"/>
      <c r="D163" s="256" t="s">
        <v>497</v>
      </c>
      <c r="E163" s="41"/>
      <c r="F163" s="257" t="s">
        <v>870</v>
      </c>
      <c r="G163" s="41"/>
      <c r="H163" s="41"/>
      <c r="I163" s="258"/>
      <c r="J163" s="41"/>
      <c r="K163" s="41"/>
      <c r="L163" s="45"/>
      <c r="M163" s="259"/>
      <c r="N163" s="260"/>
      <c r="O163" s="92"/>
      <c r="P163" s="92"/>
      <c r="Q163" s="92"/>
      <c r="R163" s="92"/>
      <c r="S163" s="92"/>
      <c r="T163" s="93"/>
      <c r="U163" s="39"/>
      <c r="V163" s="39"/>
      <c r="W163" s="39"/>
      <c r="X163" s="39"/>
      <c r="Y163" s="39"/>
      <c r="Z163" s="39"/>
      <c r="AA163" s="39"/>
      <c r="AB163" s="39"/>
      <c r="AC163" s="39"/>
      <c r="AD163" s="39"/>
      <c r="AE163" s="39"/>
      <c r="AT163" s="18" t="s">
        <v>497</v>
      </c>
      <c r="AU163" s="18" t="s">
        <v>84</v>
      </c>
    </row>
    <row r="164" s="13" customFormat="1">
      <c r="A164" s="13"/>
      <c r="B164" s="264"/>
      <c r="C164" s="265"/>
      <c r="D164" s="256" t="s">
        <v>727</v>
      </c>
      <c r="E164" s="266" t="s">
        <v>1</v>
      </c>
      <c r="F164" s="267" t="s">
        <v>871</v>
      </c>
      <c r="G164" s="265"/>
      <c r="H164" s="268">
        <v>87.75</v>
      </c>
      <c r="I164" s="269"/>
      <c r="J164" s="265"/>
      <c r="K164" s="265"/>
      <c r="L164" s="270"/>
      <c r="M164" s="271"/>
      <c r="N164" s="272"/>
      <c r="O164" s="272"/>
      <c r="P164" s="272"/>
      <c r="Q164" s="272"/>
      <c r="R164" s="272"/>
      <c r="S164" s="272"/>
      <c r="T164" s="273"/>
      <c r="U164" s="13"/>
      <c r="V164" s="13"/>
      <c r="W164" s="13"/>
      <c r="X164" s="13"/>
      <c r="Y164" s="13"/>
      <c r="Z164" s="13"/>
      <c r="AA164" s="13"/>
      <c r="AB164" s="13"/>
      <c r="AC164" s="13"/>
      <c r="AD164" s="13"/>
      <c r="AE164" s="13"/>
      <c r="AT164" s="274" t="s">
        <v>727</v>
      </c>
      <c r="AU164" s="274" t="s">
        <v>84</v>
      </c>
      <c r="AV164" s="13" t="s">
        <v>84</v>
      </c>
      <c r="AW164" s="13" t="s">
        <v>32</v>
      </c>
      <c r="AX164" s="13" t="s">
        <v>75</v>
      </c>
      <c r="AY164" s="274" t="s">
        <v>287</v>
      </c>
    </row>
    <row r="165" s="14" customFormat="1">
      <c r="A165" s="14"/>
      <c r="B165" s="275"/>
      <c r="C165" s="276"/>
      <c r="D165" s="256" t="s">
        <v>727</v>
      </c>
      <c r="E165" s="277" t="s">
        <v>1</v>
      </c>
      <c r="F165" s="278" t="s">
        <v>730</v>
      </c>
      <c r="G165" s="276"/>
      <c r="H165" s="279">
        <v>87.75</v>
      </c>
      <c r="I165" s="280"/>
      <c r="J165" s="276"/>
      <c r="K165" s="276"/>
      <c r="L165" s="281"/>
      <c r="M165" s="282"/>
      <c r="N165" s="283"/>
      <c r="O165" s="283"/>
      <c r="P165" s="283"/>
      <c r="Q165" s="283"/>
      <c r="R165" s="283"/>
      <c r="S165" s="283"/>
      <c r="T165" s="284"/>
      <c r="U165" s="14"/>
      <c r="V165" s="14"/>
      <c r="W165" s="14"/>
      <c r="X165" s="14"/>
      <c r="Y165" s="14"/>
      <c r="Z165" s="14"/>
      <c r="AA165" s="14"/>
      <c r="AB165" s="14"/>
      <c r="AC165" s="14"/>
      <c r="AD165" s="14"/>
      <c r="AE165" s="14"/>
      <c r="AT165" s="285" t="s">
        <v>727</v>
      </c>
      <c r="AU165" s="285" t="s">
        <v>84</v>
      </c>
      <c r="AV165" s="14" t="s">
        <v>286</v>
      </c>
      <c r="AW165" s="14" t="s">
        <v>32</v>
      </c>
      <c r="AX165" s="14" t="s">
        <v>82</v>
      </c>
      <c r="AY165" s="285" t="s">
        <v>287</v>
      </c>
    </row>
    <row r="166" s="11" customFormat="1" ht="22.8" customHeight="1">
      <c r="A166" s="11"/>
      <c r="B166" s="207"/>
      <c r="C166" s="208"/>
      <c r="D166" s="209" t="s">
        <v>74</v>
      </c>
      <c r="E166" s="254" t="s">
        <v>319</v>
      </c>
      <c r="F166" s="254" t="s">
        <v>872</v>
      </c>
      <c r="G166" s="208"/>
      <c r="H166" s="208"/>
      <c r="I166" s="211"/>
      <c r="J166" s="255">
        <f>BK166</f>
        <v>0</v>
      </c>
      <c r="K166" s="208"/>
      <c r="L166" s="213"/>
      <c r="M166" s="214"/>
      <c r="N166" s="215"/>
      <c r="O166" s="215"/>
      <c r="P166" s="216">
        <f>SUM(P167:P170)</f>
        <v>0</v>
      </c>
      <c r="Q166" s="215"/>
      <c r="R166" s="216">
        <f>SUM(R167:R170)</f>
        <v>242.14103599999999</v>
      </c>
      <c r="S166" s="215"/>
      <c r="T166" s="217">
        <f>SUM(T167:T170)</f>
        <v>0</v>
      </c>
      <c r="U166" s="11"/>
      <c r="V166" s="11"/>
      <c r="W166" s="11"/>
      <c r="X166" s="11"/>
      <c r="Y166" s="11"/>
      <c r="Z166" s="11"/>
      <c r="AA166" s="11"/>
      <c r="AB166" s="11"/>
      <c r="AC166" s="11"/>
      <c r="AD166" s="11"/>
      <c r="AE166" s="11"/>
      <c r="AR166" s="218" t="s">
        <v>82</v>
      </c>
      <c r="AT166" s="219" t="s">
        <v>74</v>
      </c>
      <c r="AU166" s="219" t="s">
        <v>82</v>
      </c>
      <c r="AY166" s="218" t="s">
        <v>287</v>
      </c>
      <c r="BK166" s="220">
        <f>SUM(BK167:BK170)</f>
        <v>0</v>
      </c>
    </row>
    <row r="167" s="2" customFormat="1" ht="16.5" customHeight="1">
      <c r="A167" s="39"/>
      <c r="B167" s="40"/>
      <c r="C167" s="221" t="s">
        <v>358</v>
      </c>
      <c r="D167" s="221" t="s">
        <v>288</v>
      </c>
      <c r="E167" s="222" t="s">
        <v>873</v>
      </c>
      <c r="F167" s="223" t="s">
        <v>874</v>
      </c>
      <c r="G167" s="224" t="s">
        <v>431</v>
      </c>
      <c r="H167" s="225">
        <v>130</v>
      </c>
      <c r="I167" s="226"/>
      <c r="J167" s="227">
        <f>ROUND(I167*H167,2)</f>
        <v>0</v>
      </c>
      <c r="K167" s="223" t="s">
        <v>1</v>
      </c>
      <c r="L167" s="45"/>
      <c r="M167" s="228" t="s">
        <v>1</v>
      </c>
      <c r="N167" s="229" t="s">
        <v>40</v>
      </c>
      <c r="O167" s="92"/>
      <c r="P167" s="230">
        <f>O167*H167</f>
        <v>0</v>
      </c>
      <c r="Q167" s="230">
        <v>1.8214699999999999</v>
      </c>
      <c r="R167" s="230">
        <f>Q167*H167</f>
        <v>236.7911</v>
      </c>
      <c r="S167" s="230">
        <v>0</v>
      </c>
      <c r="T167" s="231">
        <f>S167*H167</f>
        <v>0</v>
      </c>
      <c r="U167" s="39"/>
      <c r="V167" s="39"/>
      <c r="W167" s="39"/>
      <c r="X167" s="39"/>
      <c r="Y167" s="39"/>
      <c r="Z167" s="39"/>
      <c r="AA167" s="39"/>
      <c r="AB167" s="39"/>
      <c r="AC167" s="39"/>
      <c r="AD167" s="39"/>
      <c r="AE167" s="39"/>
      <c r="AR167" s="232" t="s">
        <v>286</v>
      </c>
      <c r="AT167" s="232" t="s">
        <v>288</v>
      </c>
      <c r="AU167" s="232" t="s">
        <v>84</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286</v>
      </c>
      <c r="BM167" s="232" t="s">
        <v>875</v>
      </c>
    </row>
    <row r="168" s="2" customFormat="1" ht="16.5" customHeight="1">
      <c r="A168" s="39"/>
      <c r="B168" s="40"/>
      <c r="C168" s="234" t="s">
        <v>363</v>
      </c>
      <c r="D168" s="234" t="s">
        <v>359</v>
      </c>
      <c r="E168" s="235" t="s">
        <v>876</v>
      </c>
      <c r="F168" s="236" t="s">
        <v>877</v>
      </c>
      <c r="G168" s="237" t="s">
        <v>512</v>
      </c>
      <c r="H168" s="238">
        <v>2.1840000000000002</v>
      </c>
      <c r="I168" s="239"/>
      <c r="J168" s="240">
        <f>ROUND(I168*H168,2)</f>
        <v>0</v>
      </c>
      <c r="K168" s="236" t="s">
        <v>292</v>
      </c>
      <c r="L168" s="241"/>
      <c r="M168" s="242" t="s">
        <v>1</v>
      </c>
      <c r="N168" s="243" t="s">
        <v>40</v>
      </c>
      <c r="O168" s="92"/>
      <c r="P168" s="230">
        <f>O168*H168</f>
        <v>0</v>
      </c>
      <c r="Q168" s="230">
        <v>2.4289999999999998</v>
      </c>
      <c r="R168" s="230">
        <f>Q168*H168</f>
        <v>5.3049359999999997</v>
      </c>
      <c r="S168" s="230">
        <v>0</v>
      </c>
      <c r="T168" s="231">
        <f>S168*H168</f>
        <v>0</v>
      </c>
      <c r="U168" s="39"/>
      <c r="V168" s="39"/>
      <c r="W168" s="39"/>
      <c r="X168" s="39"/>
      <c r="Y168" s="39"/>
      <c r="Z168" s="39"/>
      <c r="AA168" s="39"/>
      <c r="AB168" s="39"/>
      <c r="AC168" s="39"/>
      <c r="AD168" s="39"/>
      <c r="AE168" s="39"/>
      <c r="AR168" s="232" t="s">
        <v>315</v>
      </c>
      <c r="AT168" s="232" t="s">
        <v>359</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286</v>
      </c>
      <c r="BM168" s="232" t="s">
        <v>878</v>
      </c>
    </row>
    <row r="169" s="2" customFormat="1" ht="16.5" customHeight="1">
      <c r="A169" s="39"/>
      <c r="B169" s="40"/>
      <c r="C169" s="234" t="s">
        <v>7</v>
      </c>
      <c r="D169" s="234" t="s">
        <v>359</v>
      </c>
      <c r="E169" s="235" t="s">
        <v>879</v>
      </c>
      <c r="F169" s="236" t="s">
        <v>880</v>
      </c>
      <c r="G169" s="237" t="s">
        <v>291</v>
      </c>
      <c r="H169" s="238">
        <v>1</v>
      </c>
      <c r="I169" s="239"/>
      <c r="J169" s="240">
        <f>ROUND(I169*H169,2)</f>
        <v>0</v>
      </c>
      <c r="K169" s="236" t="s">
        <v>292</v>
      </c>
      <c r="L169" s="241"/>
      <c r="M169" s="242" t="s">
        <v>1</v>
      </c>
      <c r="N169" s="243" t="s">
        <v>40</v>
      </c>
      <c r="O169" s="92"/>
      <c r="P169" s="230">
        <f>O169*H169</f>
        <v>0</v>
      </c>
      <c r="Q169" s="230">
        <v>0.044999999999999998</v>
      </c>
      <c r="R169" s="230">
        <f>Q169*H169</f>
        <v>0.044999999999999998</v>
      </c>
      <c r="S169" s="230">
        <v>0</v>
      </c>
      <c r="T169" s="231">
        <f>S169*H169</f>
        <v>0</v>
      </c>
      <c r="U169" s="39"/>
      <c r="V169" s="39"/>
      <c r="W169" s="39"/>
      <c r="X169" s="39"/>
      <c r="Y169" s="39"/>
      <c r="Z169" s="39"/>
      <c r="AA169" s="39"/>
      <c r="AB169" s="39"/>
      <c r="AC169" s="39"/>
      <c r="AD169" s="39"/>
      <c r="AE169" s="39"/>
      <c r="AR169" s="232" t="s">
        <v>315</v>
      </c>
      <c r="AT169" s="232" t="s">
        <v>359</v>
      </c>
      <c r="AU169" s="232" t="s">
        <v>84</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286</v>
      </c>
      <c r="BM169" s="232" t="s">
        <v>881</v>
      </c>
    </row>
    <row r="170" s="2" customFormat="1">
      <c r="A170" s="39"/>
      <c r="B170" s="40"/>
      <c r="C170" s="41"/>
      <c r="D170" s="256" t="s">
        <v>497</v>
      </c>
      <c r="E170" s="41"/>
      <c r="F170" s="257" t="s">
        <v>882</v>
      </c>
      <c r="G170" s="41"/>
      <c r="H170" s="41"/>
      <c r="I170" s="258"/>
      <c r="J170" s="41"/>
      <c r="K170" s="41"/>
      <c r="L170" s="45"/>
      <c r="M170" s="259"/>
      <c r="N170" s="260"/>
      <c r="O170" s="92"/>
      <c r="P170" s="92"/>
      <c r="Q170" s="92"/>
      <c r="R170" s="92"/>
      <c r="S170" s="92"/>
      <c r="T170" s="93"/>
      <c r="U170" s="39"/>
      <c r="V170" s="39"/>
      <c r="W170" s="39"/>
      <c r="X170" s="39"/>
      <c r="Y170" s="39"/>
      <c r="Z170" s="39"/>
      <c r="AA170" s="39"/>
      <c r="AB170" s="39"/>
      <c r="AC170" s="39"/>
      <c r="AD170" s="39"/>
      <c r="AE170" s="39"/>
      <c r="AT170" s="18" t="s">
        <v>497</v>
      </c>
      <c r="AU170" s="18" t="s">
        <v>84</v>
      </c>
    </row>
    <row r="171" s="11" customFormat="1" ht="25.92" customHeight="1">
      <c r="A171" s="11"/>
      <c r="B171" s="207"/>
      <c r="C171" s="208"/>
      <c r="D171" s="209" t="s">
        <v>74</v>
      </c>
      <c r="E171" s="210" t="s">
        <v>284</v>
      </c>
      <c r="F171" s="210" t="s">
        <v>285</v>
      </c>
      <c r="G171" s="208"/>
      <c r="H171" s="208"/>
      <c r="I171" s="211"/>
      <c r="J171" s="212">
        <f>BK171</f>
        <v>0</v>
      </c>
      <c r="K171" s="208"/>
      <c r="L171" s="213"/>
      <c r="M171" s="214"/>
      <c r="N171" s="215"/>
      <c r="O171" s="215"/>
      <c r="P171" s="216">
        <f>SUM(P172:P219)</f>
        <v>0</v>
      </c>
      <c r="Q171" s="215"/>
      <c r="R171" s="216">
        <f>SUM(R172:R219)</f>
        <v>104.38875399999999</v>
      </c>
      <c r="S171" s="215"/>
      <c r="T171" s="217">
        <f>SUM(T172:T219)</f>
        <v>0</v>
      </c>
      <c r="U171" s="11"/>
      <c r="V171" s="11"/>
      <c r="W171" s="11"/>
      <c r="X171" s="11"/>
      <c r="Y171" s="11"/>
      <c r="Z171" s="11"/>
      <c r="AA171" s="11"/>
      <c r="AB171" s="11"/>
      <c r="AC171" s="11"/>
      <c r="AD171" s="11"/>
      <c r="AE171" s="11"/>
      <c r="AR171" s="218" t="s">
        <v>286</v>
      </c>
      <c r="AT171" s="219" t="s">
        <v>74</v>
      </c>
      <c r="AU171" s="219" t="s">
        <v>75</v>
      </c>
      <c r="AY171" s="218" t="s">
        <v>287</v>
      </c>
      <c r="BK171" s="220">
        <f>SUM(BK172:BK219)</f>
        <v>0</v>
      </c>
    </row>
    <row r="172" s="2" customFormat="1" ht="16.5" customHeight="1">
      <c r="A172" s="39"/>
      <c r="B172" s="40"/>
      <c r="C172" s="234" t="s">
        <v>370</v>
      </c>
      <c r="D172" s="234" t="s">
        <v>359</v>
      </c>
      <c r="E172" s="235" t="s">
        <v>506</v>
      </c>
      <c r="F172" s="236" t="s">
        <v>507</v>
      </c>
      <c r="G172" s="237" t="s">
        <v>410</v>
      </c>
      <c r="H172" s="238">
        <v>25.425000000000001</v>
      </c>
      <c r="I172" s="239"/>
      <c r="J172" s="240">
        <f>ROUND(I172*H172,2)</f>
        <v>0</v>
      </c>
      <c r="K172" s="236" t="s">
        <v>292</v>
      </c>
      <c r="L172" s="241"/>
      <c r="M172" s="242" t="s">
        <v>1</v>
      </c>
      <c r="N172" s="243" t="s">
        <v>40</v>
      </c>
      <c r="O172" s="92"/>
      <c r="P172" s="230">
        <f>O172*H172</f>
        <v>0</v>
      </c>
      <c r="Q172" s="230">
        <v>1</v>
      </c>
      <c r="R172" s="230">
        <f>Q172*H172</f>
        <v>25.425000000000001</v>
      </c>
      <c r="S172" s="230">
        <v>0</v>
      </c>
      <c r="T172" s="231">
        <f>S172*H172</f>
        <v>0</v>
      </c>
      <c r="U172" s="39"/>
      <c r="V172" s="39"/>
      <c r="W172" s="39"/>
      <c r="X172" s="39"/>
      <c r="Y172" s="39"/>
      <c r="Z172" s="39"/>
      <c r="AA172" s="39"/>
      <c r="AB172" s="39"/>
      <c r="AC172" s="39"/>
      <c r="AD172" s="39"/>
      <c r="AE172" s="39"/>
      <c r="AR172" s="232" t="s">
        <v>401</v>
      </c>
      <c r="AT172" s="232" t="s">
        <v>359</v>
      </c>
      <c r="AU172" s="232" t="s">
        <v>82</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401</v>
      </c>
      <c r="BM172" s="232" t="s">
        <v>883</v>
      </c>
    </row>
    <row r="173" s="2" customFormat="1">
      <c r="A173" s="39"/>
      <c r="B173" s="40"/>
      <c r="C173" s="41"/>
      <c r="D173" s="256" t="s">
        <v>497</v>
      </c>
      <c r="E173" s="41"/>
      <c r="F173" s="257" t="s">
        <v>884</v>
      </c>
      <c r="G173" s="41"/>
      <c r="H173" s="41"/>
      <c r="I173" s="258"/>
      <c r="J173" s="41"/>
      <c r="K173" s="41"/>
      <c r="L173" s="45"/>
      <c r="M173" s="259"/>
      <c r="N173" s="260"/>
      <c r="O173" s="92"/>
      <c r="P173" s="92"/>
      <c r="Q173" s="92"/>
      <c r="R173" s="92"/>
      <c r="S173" s="92"/>
      <c r="T173" s="93"/>
      <c r="U173" s="39"/>
      <c r="V173" s="39"/>
      <c r="W173" s="39"/>
      <c r="X173" s="39"/>
      <c r="Y173" s="39"/>
      <c r="Z173" s="39"/>
      <c r="AA173" s="39"/>
      <c r="AB173" s="39"/>
      <c r="AC173" s="39"/>
      <c r="AD173" s="39"/>
      <c r="AE173" s="39"/>
      <c r="AT173" s="18" t="s">
        <v>497</v>
      </c>
      <c r="AU173" s="18" t="s">
        <v>82</v>
      </c>
    </row>
    <row r="174" s="13" customFormat="1">
      <c r="A174" s="13"/>
      <c r="B174" s="264"/>
      <c r="C174" s="265"/>
      <c r="D174" s="256" t="s">
        <v>727</v>
      </c>
      <c r="E174" s="266" t="s">
        <v>1</v>
      </c>
      <c r="F174" s="267" t="s">
        <v>885</v>
      </c>
      <c r="G174" s="265"/>
      <c r="H174" s="268">
        <v>2.0249999999999999</v>
      </c>
      <c r="I174" s="269"/>
      <c r="J174" s="265"/>
      <c r="K174" s="265"/>
      <c r="L174" s="270"/>
      <c r="M174" s="271"/>
      <c r="N174" s="272"/>
      <c r="O174" s="272"/>
      <c r="P174" s="272"/>
      <c r="Q174" s="272"/>
      <c r="R174" s="272"/>
      <c r="S174" s="272"/>
      <c r="T174" s="273"/>
      <c r="U174" s="13"/>
      <c r="V174" s="13"/>
      <c r="W174" s="13"/>
      <c r="X174" s="13"/>
      <c r="Y174" s="13"/>
      <c r="Z174" s="13"/>
      <c r="AA174" s="13"/>
      <c r="AB174" s="13"/>
      <c r="AC174" s="13"/>
      <c r="AD174" s="13"/>
      <c r="AE174" s="13"/>
      <c r="AT174" s="274" t="s">
        <v>727</v>
      </c>
      <c r="AU174" s="274" t="s">
        <v>82</v>
      </c>
      <c r="AV174" s="13" t="s">
        <v>84</v>
      </c>
      <c r="AW174" s="13" t="s">
        <v>32</v>
      </c>
      <c r="AX174" s="13" t="s">
        <v>75</v>
      </c>
      <c r="AY174" s="274" t="s">
        <v>287</v>
      </c>
    </row>
    <row r="175" s="13" customFormat="1">
      <c r="A175" s="13"/>
      <c r="B175" s="264"/>
      <c r="C175" s="265"/>
      <c r="D175" s="256" t="s">
        <v>727</v>
      </c>
      <c r="E175" s="266" t="s">
        <v>1</v>
      </c>
      <c r="F175" s="267" t="s">
        <v>886</v>
      </c>
      <c r="G175" s="265"/>
      <c r="H175" s="268">
        <v>23.399999999999999</v>
      </c>
      <c r="I175" s="269"/>
      <c r="J175" s="265"/>
      <c r="K175" s="265"/>
      <c r="L175" s="270"/>
      <c r="M175" s="271"/>
      <c r="N175" s="272"/>
      <c r="O175" s="272"/>
      <c r="P175" s="272"/>
      <c r="Q175" s="272"/>
      <c r="R175" s="272"/>
      <c r="S175" s="272"/>
      <c r="T175" s="273"/>
      <c r="U175" s="13"/>
      <c r="V175" s="13"/>
      <c r="W175" s="13"/>
      <c r="X175" s="13"/>
      <c r="Y175" s="13"/>
      <c r="Z175" s="13"/>
      <c r="AA175" s="13"/>
      <c r="AB175" s="13"/>
      <c r="AC175" s="13"/>
      <c r="AD175" s="13"/>
      <c r="AE175" s="13"/>
      <c r="AT175" s="274" t="s">
        <v>727</v>
      </c>
      <c r="AU175" s="274" t="s">
        <v>82</v>
      </c>
      <c r="AV175" s="13" t="s">
        <v>84</v>
      </c>
      <c r="AW175" s="13" t="s">
        <v>32</v>
      </c>
      <c r="AX175" s="13" t="s">
        <v>75</v>
      </c>
      <c r="AY175" s="274" t="s">
        <v>287</v>
      </c>
    </row>
    <row r="176" s="14" customFormat="1">
      <c r="A176" s="14"/>
      <c r="B176" s="275"/>
      <c r="C176" s="276"/>
      <c r="D176" s="256" t="s">
        <v>727</v>
      </c>
      <c r="E176" s="277" t="s">
        <v>1</v>
      </c>
      <c r="F176" s="278" t="s">
        <v>730</v>
      </c>
      <c r="G176" s="276"/>
      <c r="H176" s="279">
        <v>25.425000000000001</v>
      </c>
      <c r="I176" s="280"/>
      <c r="J176" s="276"/>
      <c r="K176" s="276"/>
      <c r="L176" s="281"/>
      <c r="M176" s="282"/>
      <c r="N176" s="283"/>
      <c r="O176" s="283"/>
      <c r="P176" s="283"/>
      <c r="Q176" s="283"/>
      <c r="R176" s="283"/>
      <c r="S176" s="283"/>
      <c r="T176" s="284"/>
      <c r="U176" s="14"/>
      <c r="V176" s="14"/>
      <c r="W176" s="14"/>
      <c r="X176" s="14"/>
      <c r="Y176" s="14"/>
      <c r="Z176" s="14"/>
      <c r="AA176" s="14"/>
      <c r="AB176" s="14"/>
      <c r="AC176" s="14"/>
      <c r="AD176" s="14"/>
      <c r="AE176" s="14"/>
      <c r="AT176" s="285" t="s">
        <v>727</v>
      </c>
      <c r="AU176" s="285" t="s">
        <v>82</v>
      </c>
      <c r="AV176" s="14" t="s">
        <v>286</v>
      </c>
      <c r="AW176" s="14" t="s">
        <v>32</v>
      </c>
      <c r="AX176" s="14" t="s">
        <v>82</v>
      </c>
      <c r="AY176" s="285" t="s">
        <v>287</v>
      </c>
    </row>
    <row r="177" s="2" customFormat="1" ht="16.5" customHeight="1">
      <c r="A177" s="39"/>
      <c r="B177" s="40"/>
      <c r="C177" s="234" t="s">
        <v>374</v>
      </c>
      <c r="D177" s="234" t="s">
        <v>359</v>
      </c>
      <c r="E177" s="235" t="s">
        <v>887</v>
      </c>
      <c r="F177" s="236" t="s">
        <v>888</v>
      </c>
      <c r="G177" s="237" t="s">
        <v>512</v>
      </c>
      <c r="H177" s="238">
        <v>31.780999999999999</v>
      </c>
      <c r="I177" s="239"/>
      <c r="J177" s="240">
        <f>ROUND(I177*H177,2)</f>
        <v>0</v>
      </c>
      <c r="K177" s="236" t="s">
        <v>292</v>
      </c>
      <c r="L177" s="241"/>
      <c r="M177" s="242" t="s">
        <v>1</v>
      </c>
      <c r="N177" s="243" t="s">
        <v>40</v>
      </c>
      <c r="O177" s="92"/>
      <c r="P177" s="230">
        <f>O177*H177</f>
        <v>0</v>
      </c>
      <c r="Q177" s="230">
        <v>2.234</v>
      </c>
      <c r="R177" s="230">
        <f>Q177*H177</f>
        <v>70.998753999999991</v>
      </c>
      <c r="S177" s="230">
        <v>0</v>
      </c>
      <c r="T177" s="231">
        <f>S177*H177</f>
        <v>0</v>
      </c>
      <c r="U177" s="39"/>
      <c r="V177" s="39"/>
      <c r="W177" s="39"/>
      <c r="X177" s="39"/>
      <c r="Y177" s="39"/>
      <c r="Z177" s="39"/>
      <c r="AA177" s="39"/>
      <c r="AB177" s="39"/>
      <c r="AC177" s="39"/>
      <c r="AD177" s="39"/>
      <c r="AE177" s="39"/>
      <c r="AR177" s="232" t="s">
        <v>401</v>
      </c>
      <c r="AT177" s="232" t="s">
        <v>359</v>
      </c>
      <c r="AU177" s="232" t="s">
        <v>82</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401</v>
      </c>
      <c r="BM177" s="232" t="s">
        <v>889</v>
      </c>
    </row>
    <row r="178" s="2" customFormat="1">
      <c r="A178" s="39"/>
      <c r="B178" s="40"/>
      <c r="C178" s="41"/>
      <c r="D178" s="256" t="s">
        <v>497</v>
      </c>
      <c r="E178" s="41"/>
      <c r="F178" s="257" t="s">
        <v>890</v>
      </c>
      <c r="G178" s="41"/>
      <c r="H178" s="41"/>
      <c r="I178" s="258"/>
      <c r="J178" s="41"/>
      <c r="K178" s="41"/>
      <c r="L178" s="45"/>
      <c r="M178" s="259"/>
      <c r="N178" s="260"/>
      <c r="O178" s="92"/>
      <c r="P178" s="92"/>
      <c r="Q178" s="92"/>
      <c r="R178" s="92"/>
      <c r="S178" s="92"/>
      <c r="T178" s="93"/>
      <c r="U178" s="39"/>
      <c r="V178" s="39"/>
      <c r="W178" s="39"/>
      <c r="X178" s="39"/>
      <c r="Y178" s="39"/>
      <c r="Z178" s="39"/>
      <c r="AA178" s="39"/>
      <c r="AB178" s="39"/>
      <c r="AC178" s="39"/>
      <c r="AD178" s="39"/>
      <c r="AE178" s="39"/>
      <c r="AT178" s="18" t="s">
        <v>497</v>
      </c>
      <c r="AU178" s="18" t="s">
        <v>82</v>
      </c>
    </row>
    <row r="179" s="13" customFormat="1">
      <c r="A179" s="13"/>
      <c r="B179" s="264"/>
      <c r="C179" s="265"/>
      <c r="D179" s="256" t="s">
        <v>727</v>
      </c>
      <c r="E179" s="266" t="s">
        <v>1</v>
      </c>
      <c r="F179" s="267" t="s">
        <v>891</v>
      </c>
      <c r="G179" s="265"/>
      <c r="H179" s="268">
        <v>22.100000000000001</v>
      </c>
      <c r="I179" s="269"/>
      <c r="J179" s="265"/>
      <c r="K179" s="265"/>
      <c r="L179" s="270"/>
      <c r="M179" s="271"/>
      <c r="N179" s="272"/>
      <c r="O179" s="272"/>
      <c r="P179" s="272"/>
      <c r="Q179" s="272"/>
      <c r="R179" s="272"/>
      <c r="S179" s="272"/>
      <c r="T179" s="273"/>
      <c r="U179" s="13"/>
      <c r="V179" s="13"/>
      <c r="W179" s="13"/>
      <c r="X179" s="13"/>
      <c r="Y179" s="13"/>
      <c r="Z179" s="13"/>
      <c r="AA179" s="13"/>
      <c r="AB179" s="13"/>
      <c r="AC179" s="13"/>
      <c r="AD179" s="13"/>
      <c r="AE179" s="13"/>
      <c r="AT179" s="274" t="s">
        <v>727</v>
      </c>
      <c r="AU179" s="274" t="s">
        <v>82</v>
      </c>
      <c r="AV179" s="13" t="s">
        <v>84</v>
      </c>
      <c r="AW179" s="13" t="s">
        <v>32</v>
      </c>
      <c r="AX179" s="13" t="s">
        <v>75</v>
      </c>
      <c r="AY179" s="274" t="s">
        <v>287</v>
      </c>
    </row>
    <row r="180" s="13" customFormat="1">
      <c r="A180" s="13"/>
      <c r="B180" s="264"/>
      <c r="C180" s="265"/>
      <c r="D180" s="256" t="s">
        <v>727</v>
      </c>
      <c r="E180" s="266" t="s">
        <v>1</v>
      </c>
      <c r="F180" s="267" t="s">
        <v>892</v>
      </c>
      <c r="G180" s="265"/>
      <c r="H180" s="268">
        <v>4.2809999999999997</v>
      </c>
      <c r="I180" s="269"/>
      <c r="J180" s="265"/>
      <c r="K180" s="265"/>
      <c r="L180" s="270"/>
      <c r="M180" s="271"/>
      <c r="N180" s="272"/>
      <c r="O180" s="272"/>
      <c r="P180" s="272"/>
      <c r="Q180" s="272"/>
      <c r="R180" s="272"/>
      <c r="S180" s="272"/>
      <c r="T180" s="273"/>
      <c r="U180" s="13"/>
      <c r="V180" s="13"/>
      <c r="W180" s="13"/>
      <c r="X180" s="13"/>
      <c r="Y180" s="13"/>
      <c r="Z180" s="13"/>
      <c r="AA180" s="13"/>
      <c r="AB180" s="13"/>
      <c r="AC180" s="13"/>
      <c r="AD180" s="13"/>
      <c r="AE180" s="13"/>
      <c r="AT180" s="274" t="s">
        <v>727</v>
      </c>
      <c r="AU180" s="274" t="s">
        <v>82</v>
      </c>
      <c r="AV180" s="13" t="s">
        <v>84</v>
      </c>
      <c r="AW180" s="13" t="s">
        <v>32</v>
      </c>
      <c r="AX180" s="13" t="s">
        <v>75</v>
      </c>
      <c r="AY180" s="274" t="s">
        <v>287</v>
      </c>
    </row>
    <row r="181" s="13" customFormat="1">
      <c r="A181" s="13"/>
      <c r="B181" s="264"/>
      <c r="C181" s="265"/>
      <c r="D181" s="256" t="s">
        <v>727</v>
      </c>
      <c r="E181" s="266" t="s">
        <v>1</v>
      </c>
      <c r="F181" s="267" t="s">
        <v>893</v>
      </c>
      <c r="G181" s="265"/>
      <c r="H181" s="268">
        <v>5.4000000000000004</v>
      </c>
      <c r="I181" s="269"/>
      <c r="J181" s="265"/>
      <c r="K181" s="265"/>
      <c r="L181" s="270"/>
      <c r="M181" s="271"/>
      <c r="N181" s="272"/>
      <c r="O181" s="272"/>
      <c r="P181" s="272"/>
      <c r="Q181" s="272"/>
      <c r="R181" s="272"/>
      <c r="S181" s="272"/>
      <c r="T181" s="273"/>
      <c r="U181" s="13"/>
      <c r="V181" s="13"/>
      <c r="W181" s="13"/>
      <c r="X181" s="13"/>
      <c r="Y181" s="13"/>
      <c r="Z181" s="13"/>
      <c r="AA181" s="13"/>
      <c r="AB181" s="13"/>
      <c r="AC181" s="13"/>
      <c r="AD181" s="13"/>
      <c r="AE181" s="13"/>
      <c r="AT181" s="274" t="s">
        <v>727</v>
      </c>
      <c r="AU181" s="274" t="s">
        <v>82</v>
      </c>
      <c r="AV181" s="13" t="s">
        <v>84</v>
      </c>
      <c r="AW181" s="13" t="s">
        <v>32</v>
      </c>
      <c r="AX181" s="13" t="s">
        <v>75</v>
      </c>
      <c r="AY181" s="274" t="s">
        <v>287</v>
      </c>
    </row>
    <row r="182" s="14" customFormat="1">
      <c r="A182" s="14"/>
      <c r="B182" s="275"/>
      <c r="C182" s="276"/>
      <c r="D182" s="256" t="s">
        <v>727</v>
      </c>
      <c r="E182" s="277" t="s">
        <v>1</v>
      </c>
      <c r="F182" s="278" t="s">
        <v>730</v>
      </c>
      <c r="G182" s="276"/>
      <c r="H182" s="279">
        <v>31.780999999999999</v>
      </c>
      <c r="I182" s="280"/>
      <c r="J182" s="276"/>
      <c r="K182" s="276"/>
      <c r="L182" s="281"/>
      <c r="M182" s="282"/>
      <c r="N182" s="283"/>
      <c r="O182" s="283"/>
      <c r="P182" s="283"/>
      <c r="Q182" s="283"/>
      <c r="R182" s="283"/>
      <c r="S182" s="283"/>
      <c r="T182" s="284"/>
      <c r="U182" s="14"/>
      <c r="V182" s="14"/>
      <c r="W182" s="14"/>
      <c r="X182" s="14"/>
      <c r="Y182" s="14"/>
      <c r="Z182" s="14"/>
      <c r="AA182" s="14"/>
      <c r="AB182" s="14"/>
      <c r="AC182" s="14"/>
      <c r="AD182" s="14"/>
      <c r="AE182" s="14"/>
      <c r="AT182" s="285" t="s">
        <v>727</v>
      </c>
      <c r="AU182" s="285" t="s">
        <v>82</v>
      </c>
      <c r="AV182" s="14" t="s">
        <v>286</v>
      </c>
      <c r="AW182" s="14" t="s">
        <v>32</v>
      </c>
      <c r="AX182" s="14" t="s">
        <v>82</v>
      </c>
      <c r="AY182" s="285" t="s">
        <v>287</v>
      </c>
    </row>
    <row r="183" s="2" customFormat="1" ht="16.5" customHeight="1">
      <c r="A183" s="39"/>
      <c r="B183" s="40"/>
      <c r="C183" s="221" t="s">
        <v>378</v>
      </c>
      <c r="D183" s="221" t="s">
        <v>288</v>
      </c>
      <c r="E183" s="222" t="s">
        <v>894</v>
      </c>
      <c r="F183" s="223" t="s">
        <v>895</v>
      </c>
      <c r="G183" s="224" t="s">
        <v>431</v>
      </c>
      <c r="H183" s="225">
        <v>134</v>
      </c>
      <c r="I183" s="226"/>
      <c r="J183" s="227">
        <f>ROUND(I183*H183,2)</f>
        <v>0</v>
      </c>
      <c r="K183" s="223" t="s">
        <v>1</v>
      </c>
      <c r="L183" s="45"/>
      <c r="M183" s="228" t="s">
        <v>1</v>
      </c>
      <c r="N183" s="229" t="s">
        <v>40</v>
      </c>
      <c r="O183" s="92"/>
      <c r="P183" s="230">
        <f>O183*H183</f>
        <v>0</v>
      </c>
      <c r="Q183" s="230">
        <v>0</v>
      </c>
      <c r="R183" s="230">
        <f>Q183*H183</f>
        <v>0</v>
      </c>
      <c r="S183" s="230">
        <v>0</v>
      </c>
      <c r="T183" s="231">
        <f>S183*H183</f>
        <v>0</v>
      </c>
      <c r="U183" s="39"/>
      <c r="V183" s="39"/>
      <c r="W183" s="39"/>
      <c r="X183" s="39"/>
      <c r="Y183" s="39"/>
      <c r="Z183" s="39"/>
      <c r="AA183" s="39"/>
      <c r="AB183" s="39"/>
      <c r="AC183" s="39"/>
      <c r="AD183" s="39"/>
      <c r="AE183" s="39"/>
      <c r="AR183" s="232" t="s">
        <v>401</v>
      </c>
      <c r="AT183" s="232" t="s">
        <v>288</v>
      </c>
      <c r="AU183" s="232" t="s">
        <v>82</v>
      </c>
      <c r="AY183" s="18" t="s">
        <v>287</v>
      </c>
      <c r="BE183" s="233">
        <f>IF(N183="základní",J183,0)</f>
        <v>0</v>
      </c>
      <c r="BF183" s="233">
        <f>IF(N183="snížená",J183,0)</f>
        <v>0</v>
      </c>
      <c r="BG183" s="233">
        <f>IF(N183="zákl. přenesená",J183,0)</f>
        <v>0</v>
      </c>
      <c r="BH183" s="233">
        <f>IF(N183="sníž. přenesená",J183,0)</f>
        <v>0</v>
      </c>
      <c r="BI183" s="233">
        <f>IF(N183="nulová",J183,0)</f>
        <v>0</v>
      </c>
      <c r="BJ183" s="18" t="s">
        <v>82</v>
      </c>
      <c r="BK183" s="233">
        <f>ROUND(I183*H183,2)</f>
        <v>0</v>
      </c>
      <c r="BL183" s="18" t="s">
        <v>401</v>
      </c>
      <c r="BM183" s="232" t="s">
        <v>896</v>
      </c>
    </row>
    <row r="184" s="2" customFormat="1">
      <c r="A184" s="39"/>
      <c r="B184" s="40"/>
      <c r="C184" s="41"/>
      <c r="D184" s="256" t="s">
        <v>497</v>
      </c>
      <c r="E184" s="41"/>
      <c r="F184" s="257" t="s">
        <v>897</v>
      </c>
      <c r="G184" s="41"/>
      <c r="H184" s="41"/>
      <c r="I184" s="258"/>
      <c r="J184" s="41"/>
      <c r="K184" s="41"/>
      <c r="L184" s="45"/>
      <c r="M184" s="259"/>
      <c r="N184" s="260"/>
      <c r="O184" s="92"/>
      <c r="P184" s="92"/>
      <c r="Q184" s="92"/>
      <c r="R184" s="92"/>
      <c r="S184" s="92"/>
      <c r="T184" s="93"/>
      <c r="U184" s="39"/>
      <c r="V184" s="39"/>
      <c r="W184" s="39"/>
      <c r="X184" s="39"/>
      <c r="Y184" s="39"/>
      <c r="Z184" s="39"/>
      <c r="AA184" s="39"/>
      <c r="AB184" s="39"/>
      <c r="AC184" s="39"/>
      <c r="AD184" s="39"/>
      <c r="AE184" s="39"/>
      <c r="AT184" s="18" t="s">
        <v>497</v>
      </c>
      <c r="AU184" s="18" t="s">
        <v>82</v>
      </c>
    </row>
    <row r="185" s="13" customFormat="1">
      <c r="A185" s="13"/>
      <c r="B185" s="264"/>
      <c r="C185" s="265"/>
      <c r="D185" s="256" t="s">
        <v>727</v>
      </c>
      <c r="E185" s="266" t="s">
        <v>1</v>
      </c>
      <c r="F185" s="267" t="s">
        <v>898</v>
      </c>
      <c r="G185" s="265"/>
      <c r="H185" s="268">
        <v>134</v>
      </c>
      <c r="I185" s="269"/>
      <c r="J185" s="265"/>
      <c r="K185" s="265"/>
      <c r="L185" s="270"/>
      <c r="M185" s="271"/>
      <c r="N185" s="272"/>
      <c r="O185" s="272"/>
      <c r="P185" s="272"/>
      <c r="Q185" s="272"/>
      <c r="R185" s="272"/>
      <c r="S185" s="272"/>
      <c r="T185" s="273"/>
      <c r="U185" s="13"/>
      <c r="V185" s="13"/>
      <c r="W185" s="13"/>
      <c r="X185" s="13"/>
      <c r="Y185" s="13"/>
      <c r="Z185" s="13"/>
      <c r="AA185" s="13"/>
      <c r="AB185" s="13"/>
      <c r="AC185" s="13"/>
      <c r="AD185" s="13"/>
      <c r="AE185" s="13"/>
      <c r="AT185" s="274" t="s">
        <v>727</v>
      </c>
      <c r="AU185" s="274" t="s">
        <v>82</v>
      </c>
      <c r="AV185" s="13" t="s">
        <v>84</v>
      </c>
      <c r="AW185" s="13" t="s">
        <v>32</v>
      </c>
      <c r="AX185" s="13" t="s">
        <v>82</v>
      </c>
      <c r="AY185" s="274" t="s">
        <v>287</v>
      </c>
    </row>
    <row r="186" s="2" customFormat="1" ht="16.5" customHeight="1">
      <c r="A186" s="39"/>
      <c r="B186" s="40"/>
      <c r="C186" s="234" t="s">
        <v>382</v>
      </c>
      <c r="D186" s="234" t="s">
        <v>359</v>
      </c>
      <c r="E186" s="235" t="s">
        <v>899</v>
      </c>
      <c r="F186" s="236" t="s">
        <v>900</v>
      </c>
      <c r="G186" s="237" t="s">
        <v>431</v>
      </c>
      <c r="H186" s="238">
        <v>134</v>
      </c>
      <c r="I186" s="239"/>
      <c r="J186" s="240">
        <f>ROUND(I186*H186,2)</f>
        <v>0</v>
      </c>
      <c r="K186" s="236" t="s">
        <v>1</v>
      </c>
      <c r="L186" s="241"/>
      <c r="M186" s="242" t="s">
        <v>1</v>
      </c>
      <c r="N186" s="243" t="s">
        <v>40</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401</v>
      </c>
      <c r="AT186" s="232" t="s">
        <v>359</v>
      </c>
      <c r="AU186" s="232" t="s">
        <v>82</v>
      </c>
      <c r="AY186" s="18" t="s">
        <v>287</v>
      </c>
      <c r="BE186" s="233">
        <f>IF(N186="základní",J186,0)</f>
        <v>0</v>
      </c>
      <c r="BF186" s="233">
        <f>IF(N186="snížená",J186,0)</f>
        <v>0</v>
      </c>
      <c r="BG186" s="233">
        <f>IF(N186="zákl. přenesená",J186,0)</f>
        <v>0</v>
      </c>
      <c r="BH186" s="233">
        <f>IF(N186="sníž. přenesená",J186,0)</f>
        <v>0</v>
      </c>
      <c r="BI186" s="233">
        <f>IF(N186="nulová",J186,0)</f>
        <v>0</v>
      </c>
      <c r="BJ186" s="18" t="s">
        <v>82</v>
      </c>
      <c r="BK186" s="233">
        <f>ROUND(I186*H186,2)</f>
        <v>0</v>
      </c>
      <c r="BL186" s="18" t="s">
        <v>401</v>
      </c>
      <c r="BM186" s="232" t="s">
        <v>901</v>
      </c>
    </row>
    <row r="187" s="2" customFormat="1" ht="16.5" customHeight="1">
      <c r="A187" s="39"/>
      <c r="B187" s="40"/>
      <c r="C187" s="234" t="s">
        <v>386</v>
      </c>
      <c r="D187" s="234" t="s">
        <v>359</v>
      </c>
      <c r="E187" s="235" t="s">
        <v>902</v>
      </c>
      <c r="F187" s="236" t="s">
        <v>903</v>
      </c>
      <c r="G187" s="237" t="s">
        <v>291</v>
      </c>
      <c r="H187" s="238">
        <v>135</v>
      </c>
      <c r="I187" s="239"/>
      <c r="J187" s="240">
        <f>ROUND(I187*H187,2)</f>
        <v>0</v>
      </c>
      <c r="K187" s="236" t="s">
        <v>292</v>
      </c>
      <c r="L187" s="241"/>
      <c r="M187" s="242" t="s">
        <v>1</v>
      </c>
      <c r="N187" s="243" t="s">
        <v>40</v>
      </c>
      <c r="O187" s="92"/>
      <c r="P187" s="230">
        <f>O187*H187</f>
        <v>0</v>
      </c>
      <c r="Q187" s="230">
        <v>0.058999999999999997</v>
      </c>
      <c r="R187" s="230">
        <f>Q187*H187</f>
        <v>7.9649999999999999</v>
      </c>
      <c r="S187" s="230">
        <v>0</v>
      </c>
      <c r="T187" s="231">
        <f>S187*H187</f>
        <v>0</v>
      </c>
      <c r="U187" s="39"/>
      <c r="V187" s="39"/>
      <c r="W187" s="39"/>
      <c r="X187" s="39"/>
      <c r="Y187" s="39"/>
      <c r="Z187" s="39"/>
      <c r="AA187" s="39"/>
      <c r="AB187" s="39"/>
      <c r="AC187" s="39"/>
      <c r="AD187" s="39"/>
      <c r="AE187" s="39"/>
      <c r="AR187" s="232" t="s">
        <v>401</v>
      </c>
      <c r="AT187" s="232" t="s">
        <v>359</v>
      </c>
      <c r="AU187" s="232" t="s">
        <v>82</v>
      </c>
      <c r="AY187" s="18" t="s">
        <v>287</v>
      </c>
      <c r="BE187" s="233">
        <f>IF(N187="základní",J187,0)</f>
        <v>0</v>
      </c>
      <c r="BF187" s="233">
        <f>IF(N187="snížená",J187,0)</f>
        <v>0</v>
      </c>
      <c r="BG187" s="233">
        <f>IF(N187="zákl. přenesená",J187,0)</f>
        <v>0</v>
      </c>
      <c r="BH187" s="233">
        <f>IF(N187="sníž. přenesená",J187,0)</f>
        <v>0</v>
      </c>
      <c r="BI187" s="233">
        <f>IF(N187="nulová",J187,0)</f>
        <v>0</v>
      </c>
      <c r="BJ187" s="18" t="s">
        <v>82</v>
      </c>
      <c r="BK187" s="233">
        <f>ROUND(I187*H187,2)</f>
        <v>0</v>
      </c>
      <c r="BL187" s="18" t="s">
        <v>401</v>
      </c>
      <c r="BM187" s="232" t="s">
        <v>904</v>
      </c>
    </row>
    <row r="188" s="2" customFormat="1" ht="24.15" customHeight="1">
      <c r="A188" s="39"/>
      <c r="B188" s="40"/>
      <c r="C188" s="221" t="s">
        <v>390</v>
      </c>
      <c r="D188" s="221" t="s">
        <v>288</v>
      </c>
      <c r="E188" s="222" t="s">
        <v>408</v>
      </c>
      <c r="F188" s="223" t="s">
        <v>409</v>
      </c>
      <c r="G188" s="224" t="s">
        <v>410</v>
      </c>
      <c r="H188" s="225">
        <v>226.191</v>
      </c>
      <c r="I188" s="226"/>
      <c r="J188" s="227">
        <f>ROUND(I188*H188,2)</f>
        <v>0</v>
      </c>
      <c r="K188" s="223" t="s">
        <v>292</v>
      </c>
      <c r="L188" s="45"/>
      <c r="M188" s="228" t="s">
        <v>1</v>
      </c>
      <c r="N188" s="229" t="s">
        <v>40</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401</v>
      </c>
      <c r="AT188" s="232" t="s">
        <v>288</v>
      </c>
      <c r="AU188" s="232" t="s">
        <v>82</v>
      </c>
      <c r="AY188" s="18" t="s">
        <v>287</v>
      </c>
      <c r="BE188" s="233">
        <f>IF(N188="základní",J188,0)</f>
        <v>0</v>
      </c>
      <c r="BF188" s="233">
        <f>IF(N188="snížená",J188,0)</f>
        <v>0</v>
      </c>
      <c r="BG188" s="233">
        <f>IF(N188="zákl. přenesená",J188,0)</f>
        <v>0</v>
      </c>
      <c r="BH188" s="233">
        <f>IF(N188="sníž. přenesená",J188,0)</f>
        <v>0</v>
      </c>
      <c r="BI188" s="233">
        <f>IF(N188="nulová",J188,0)</f>
        <v>0</v>
      </c>
      <c r="BJ188" s="18" t="s">
        <v>82</v>
      </c>
      <c r="BK188" s="233">
        <f>ROUND(I188*H188,2)</f>
        <v>0</v>
      </c>
      <c r="BL188" s="18" t="s">
        <v>401</v>
      </c>
      <c r="BM188" s="232" t="s">
        <v>905</v>
      </c>
    </row>
    <row r="189" s="2" customFormat="1">
      <c r="A189" s="39"/>
      <c r="B189" s="40"/>
      <c r="C189" s="41"/>
      <c r="D189" s="256" t="s">
        <v>497</v>
      </c>
      <c r="E189" s="41"/>
      <c r="F189" s="257" t="s">
        <v>906</v>
      </c>
      <c r="G189" s="41"/>
      <c r="H189" s="41"/>
      <c r="I189" s="258"/>
      <c r="J189" s="41"/>
      <c r="K189" s="41"/>
      <c r="L189" s="45"/>
      <c r="M189" s="259"/>
      <c r="N189" s="260"/>
      <c r="O189" s="92"/>
      <c r="P189" s="92"/>
      <c r="Q189" s="92"/>
      <c r="R189" s="92"/>
      <c r="S189" s="92"/>
      <c r="T189" s="93"/>
      <c r="U189" s="39"/>
      <c r="V189" s="39"/>
      <c r="W189" s="39"/>
      <c r="X189" s="39"/>
      <c r="Y189" s="39"/>
      <c r="Z189" s="39"/>
      <c r="AA189" s="39"/>
      <c r="AB189" s="39"/>
      <c r="AC189" s="39"/>
      <c r="AD189" s="39"/>
      <c r="AE189" s="39"/>
      <c r="AT189" s="18" t="s">
        <v>497</v>
      </c>
      <c r="AU189" s="18" t="s">
        <v>82</v>
      </c>
    </row>
    <row r="190" s="13" customFormat="1">
      <c r="A190" s="13"/>
      <c r="B190" s="264"/>
      <c r="C190" s="265"/>
      <c r="D190" s="256" t="s">
        <v>727</v>
      </c>
      <c r="E190" s="266" t="s">
        <v>1</v>
      </c>
      <c r="F190" s="267" t="s">
        <v>907</v>
      </c>
      <c r="G190" s="265"/>
      <c r="H190" s="268">
        <v>76.274000000000001</v>
      </c>
      <c r="I190" s="269"/>
      <c r="J190" s="265"/>
      <c r="K190" s="265"/>
      <c r="L190" s="270"/>
      <c r="M190" s="271"/>
      <c r="N190" s="272"/>
      <c r="O190" s="272"/>
      <c r="P190" s="272"/>
      <c r="Q190" s="272"/>
      <c r="R190" s="272"/>
      <c r="S190" s="272"/>
      <c r="T190" s="273"/>
      <c r="U190" s="13"/>
      <c r="V190" s="13"/>
      <c r="W190" s="13"/>
      <c r="X190" s="13"/>
      <c r="Y190" s="13"/>
      <c r="Z190" s="13"/>
      <c r="AA190" s="13"/>
      <c r="AB190" s="13"/>
      <c r="AC190" s="13"/>
      <c r="AD190" s="13"/>
      <c r="AE190" s="13"/>
      <c r="AT190" s="274" t="s">
        <v>727</v>
      </c>
      <c r="AU190" s="274" t="s">
        <v>82</v>
      </c>
      <c r="AV190" s="13" t="s">
        <v>84</v>
      </c>
      <c r="AW190" s="13" t="s">
        <v>32</v>
      </c>
      <c r="AX190" s="13" t="s">
        <v>75</v>
      </c>
      <c r="AY190" s="274" t="s">
        <v>287</v>
      </c>
    </row>
    <row r="191" s="13" customFormat="1">
      <c r="A191" s="13"/>
      <c r="B191" s="264"/>
      <c r="C191" s="265"/>
      <c r="D191" s="256" t="s">
        <v>727</v>
      </c>
      <c r="E191" s="266" t="s">
        <v>1</v>
      </c>
      <c r="F191" s="267" t="s">
        <v>908</v>
      </c>
      <c r="G191" s="265"/>
      <c r="H191" s="268">
        <v>5.242</v>
      </c>
      <c r="I191" s="269"/>
      <c r="J191" s="265"/>
      <c r="K191" s="265"/>
      <c r="L191" s="270"/>
      <c r="M191" s="271"/>
      <c r="N191" s="272"/>
      <c r="O191" s="272"/>
      <c r="P191" s="272"/>
      <c r="Q191" s="272"/>
      <c r="R191" s="272"/>
      <c r="S191" s="272"/>
      <c r="T191" s="273"/>
      <c r="U191" s="13"/>
      <c r="V191" s="13"/>
      <c r="W191" s="13"/>
      <c r="X191" s="13"/>
      <c r="Y191" s="13"/>
      <c r="Z191" s="13"/>
      <c r="AA191" s="13"/>
      <c r="AB191" s="13"/>
      <c r="AC191" s="13"/>
      <c r="AD191" s="13"/>
      <c r="AE191" s="13"/>
      <c r="AT191" s="274" t="s">
        <v>727</v>
      </c>
      <c r="AU191" s="274" t="s">
        <v>82</v>
      </c>
      <c r="AV191" s="13" t="s">
        <v>84</v>
      </c>
      <c r="AW191" s="13" t="s">
        <v>32</v>
      </c>
      <c r="AX191" s="13" t="s">
        <v>75</v>
      </c>
      <c r="AY191" s="274" t="s">
        <v>287</v>
      </c>
    </row>
    <row r="192" s="13" customFormat="1">
      <c r="A192" s="13"/>
      <c r="B192" s="264"/>
      <c r="C192" s="265"/>
      <c r="D192" s="256" t="s">
        <v>727</v>
      </c>
      <c r="E192" s="266" t="s">
        <v>1</v>
      </c>
      <c r="F192" s="267" t="s">
        <v>909</v>
      </c>
      <c r="G192" s="265"/>
      <c r="H192" s="268">
        <v>87.75</v>
      </c>
      <c r="I192" s="269"/>
      <c r="J192" s="265"/>
      <c r="K192" s="265"/>
      <c r="L192" s="270"/>
      <c r="M192" s="271"/>
      <c r="N192" s="272"/>
      <c r="O192" s="272"/>
      <c r="P192" s="272"/>
      <c r="Q192" s="272"/>
      <c r="R192" s="272"/>
      <c r="S192" s="272"/>
      <c r="T192" s="273"/>
      <c r="U192" s="13"/>
      <c r="V192" s="13"/>
      <c r="W192" s="13"/>
      <c r="X192" s="13"/>
      <c r="Y192" s="13"/>
      <c r="Z192" s="13"/>
      <c r="AA192" s="13"/>
      <c r="AB192" s="13"/>
      <c r="AC192" s="13"/>
      <c r="AD192" s="13"/>
      <c r="AE192" s="13"/>
      <c r="AT192" s="274" t="s">
        <v>727</v>
      </c>
      <c r="AU192" s="274" t="s">
        <v>82</v>
      </c>
      <c r="AV192" s="13" t="s">
        <v>84</v>
      </c>
      <c r="AW192" s="13" t="s">
        <v>32</v>
      </c>
      <c r="AX192" s="13" t="s">
        <v>75</v>
      </c>
      <c r="AY192" s="274" t="s">
        <v>287</v>
      </c>
    </row>
    <row r="193" s="13" customFormat="1">
      <c r="A193" s="13"/>
      <c r="B193" s="264"/>
      <c r="C193" s="265"/>
      <c r="D193" s="256" t="s">
        <v>727</v>
      </c>
      <c r="E193" s="266" t="s">
        <v>1</v>
      </c>
      <c r="F193" s="267" t="s">
        <v>910</v>
      </c>
      <c r="G193" s="265"/>
      <c r="H193" s="268">
        <v>25.425000000000001</v>
      </c>
      <c r="I193" s="269"/>
      <c r="J193" s="265"/>
      <c r="K193" s="265"/>
      <c r="L193" s="270"/>
      <c r="M193" s="271"/>
      <c r="N193" s="272"/>
      <c r="O193" s="272"/>
      <c r="P193" s="272"/>
      <c r="Q193" s="272"/>
      <c r="R193" s="272"/>
      <c r="S193" s="272"/>
      <c r="T193" s="273"/>
      <c r="U193" s="13"/>
      <c r="V193" s="13"/>
      <c r="W193" s="13"/>
      <c r="X193" s="13"/>
      <c r="Y193" s="13"/>
      <c r="Z193" s="13"/>
      <c r="AA193" s="13"/>
      <c r="AB193" s="13"/>
      <c r="AC193" s="13"/>
      <c r="AD193" s="13"/>
      <c r="AE193" s="13"/>
      <c r="AT193" s="274" t="s">
        <v>727</v>
      </c>
      <c r="AU193" s="274" t="s">
        <v>82</v>
      </c>
      <c r="AV193" s="13" t="s">
        <v>84</v>
      </c>
      <c r="AW193" s="13" t="s">
        <v>32</v>
      </c>
      <c r="AX193" s="13" t="s">
        <v>75</v>
      </c>
      <c r="AY193" s="274" t="s">
        <v>287</v>
      </c>
    </row>
    <row r="194" s="13" customFormat="1">
      <c r="A194" s="13"/>
      <c r="B194" s="264"/>
      <c r="C194" s="265"/>
      <c r="D194" s="256" t="s">
        <v>727</v>
      </c>
      <c r="E194" s="266" t="s">
        <v>1</v>
      </c>
      <c r="F194" s="267" t="s">
        <v>911</v>
      </c>
      <c r="G194" s="265"/>
      <c r="H194" s="268">
        <v>28.5</v>
      </c>
      <c r="I194" s="269"/>
      <c r="J194" s="265"/>
      <c r="K194" s="265"/>
      <c r="L194" s="270"/>
      <c r="M194" s="271"/>
      <c r="N194" s="272"/>
      <c r="O194" s="272"/>
      <c r="P194" s="272"/>
      <c r="Q194" s="272"/>
      <c r="R194" s="272"/>
      <c r="S194" s="272"/>
      <c r="T194" s="273"/>
      <c r="U194" s="13"/>
      <c r="V194" s="13"/>
      <c r="W194" s="13"/>
      <c r="X194" s="13"/>
      <c r="Y194" s="13"/>
      <c r="Z194" s="13"/>
      <c r="AA194" s="13"/>
      <c r="AB194" s="13"/>
      <c r="AC194" s="13"/>
      <c r="AD194" s="13"/>
      <c r="AE194" s="13"/>
      <c r="AT194" s="274" t="s">
        <v>727</v>
      </c>
      <c r="AU194" s="274" t="s">
        <v>82</v>
      </c>
      <c r="AV194" s="13" t="s">
        <v>84</v>
      </c>
      <c r="AW194" s="13" t="s">
        <v>32</v>
      </c>
      <c r="AX194" s="13" t="s">
        <v>75</v>
      </c>
      <c r="AY194" s="274" t="s">
        <v>287</v>
      </c>
    </row>
    <row r="195" s="13" customFormat="1">
      <c r="A195" s="13"/>
      <c r="B195" s="264"/>
      <c r="C195" s="265"/>
      <c r="D195" s="256" t="s">
        <v>727</v>
      </c>
      <c r="E195" s="266" t="s">
        <v>1</v>
      </c>
      <c r="F195" s="267" t="s">
        <v>135</v>
      </c>
      <c r="G195" s="265"/>
      <c r="H195" s="268">
        <v>3</v>
      </c>
      <c r="I195" s="269"/>
      <c r="J195" s="265"/>
      <c r="K195" s="265"/>
      <c r="L195" s="270"/>
      <c r="M195" s="271"/>
      <c r="N195" s="272"/>
      <c r="O195" s="272"/>
      <c r="P195" s="272"/>
      <c r="Q195" s="272"/>
      <c r="R195" s="272"/>
      <c r="S195" s="272"/>
      <c r="T195" s="273"/>
      <c r="U195" s="13"/>
      <c r="V195" s="13"/>
      <c r="W195" s="13"/>
      <c r="X195" s="13"/>
      <c r="Y195" s="13"/>
      <c r="Z195" s="13"/>
      <c r="AA195" s="13"/>
      <c r="AB195" s="13"/>
      <c r="AC195" s="13"/>
      <c r="AD195" s="13"/>
      <c r="AE195" s="13"/>
      <c r="AT195" s="274" t="s">
        <v>727</v>
      </c>
      <c r="AU195" s="274" t="s">
        <v>82</v>
      </c>
      <c r="AV195" s="13" t="s">
        <v>84</v>
      </c>
      <c r="AW195" s="13" t="s">
        <v>32</v>
      </c>
      <c r="AX195" s="13" t="s">
        <v>75</v>
      </c>
      <c r="AY195" s="274" t="s">
        <v>287</v>
      </c>
    </row>
    <row r="196" s="14" customFormat="1">
      <c r="A196" s="14"/>
      <c r="B196" s="275"/>
      <c r="C196" s="276"/>
      <c r="D196" s="256" t="s">
        <v>727</v>
      </c>
      <c r="E196" s="277" t="s">
        <v>1</v>
      </c>
      <c r="F196" s="278" t="s">
        <v>730</v>
      </c>
      <c r="G196" s="276"/>
      <c r="H196" s="279">
        <v>226.191</v>
      </c>
      <c r="I196" s="280"/>
      <c r="J196" s="276"/>
      <c r="K196" s="276"/>
      <c r="L196" s="281"/>
      <c r="M196" s="282"/>
      <c r="N196" s="283"/>
      <c r="O196" s="283"/>
      <c r="P196" s="283"/>
      <c r="Q196" s="283"/>
      <c r="R196" s="283"/>
      <c r="S196" s="283"/>
      <c r="T196" s="284"/>
      <c r="U196" s="14"/>
      <c r="V196" s="14"/>
      <c r="W196" s="14"/>
      <c r="X196" s="14"/>
      <c r="Y196" s="14"/>
      <c r="Z196" s="14"/>
      <c r="AA196" s="14"/>
      <c r="AB196" s="14"/>
      <c r="AC196" s="14"/>
      <c r="AD196" s="14"/>
      <c r="AE196" s="14"/>
      <c r="AT196" s="285" t="s">
        <v>727</v>
      </c>
      <c r="AU196" s="285" t="s">
        <v>82</v>
      </c>
      <c r="AV196" s="14" t="s">
        <v>286</v>
      </c>
      <c r="AW196" s="14" t="s">
        <v>32</v>
      </c>
      <c r="AX196" s="14" t="s">
        <v>82</v>
      </c>
      <c r="AY196" s="285" t="s">
        <v>287</v>
      </c>
    </row>
    <row r="197" s="2" customFormat="1" ht="24.15" customHeight="1">
      <c r="A197" s="39"/>
      <c r="B197" s="40"/>
      <c r="C197" s="221" t="s">
        <v>394</v>
      </c>
      <c r="D197" s="221" t="s">
        <v>288</v>
      </c>
      <c r="E197" s="222" t="s">
        <v>602</v>
      </c>
      <c r="F197" s="223" t="s">
        <v>603</v>
      </c>
      <c r="G197" s="224" t="s">
        <v>410</v>
      </c>
      <c r="H197" s="225">
        <v>417.882</v>
      </c>
      <c r="I197" s="226"/>
      <c r="J197" s="227">
        <f>ROUND(I197*H197,2)</f>
        <v>0</v>
      </c>
      <c r="K197" s="223" t="s">
        <v>292</v>
      </c>
      <c r="L197" s="45"/>
      <c r="M197" s="228" t="s">
        <v>1</v>
      </c>
      <c r="N197" s="229" t="s">
        <v>40</v>
      </c>
      <c r="O197" s="92"/>
      <c r="P197" s="230">
        <f>O197*H197</f>
        <v>0</v>
      </c>
      <c r="Q197" s="230">
        <v>0</v>
      </c>
      <c r="R197" s="230">
        <f>Q197*H197</f>
        <v>0</v>
      </c>
      <c r="S197" s="230">
        <v>0</v>
      </c>
      <c r="T197" s="231">
        <f>S197*H197</f>
        <v>0</v>
      </c>
      <c r="U197" s="39"/>
      <c r="V197" s="39"/>
      <c r="W197" s="39"/>
      <c r="X197" s="39"/>
      <c r="Y197" s="39"/>
      <c r="Z197" s="39"/>
      <c r="AA197" s="39"/>
      <c r="AB197" s="39"/>
      <c r="AC197" s="39"/>
      <c r="AD197" s="39"/>
      <c r="AE197" s="39"/>
      <c r="AR197" s="232" t="s">
        <v>401</v>
      </c>
      <c r="AT197" s="232" t="s">
        <v>288</v>
      </c>
      <c r="AU197" s="232" t="s">
        <v>82</v>
      </c>
      <c r="AY197" s="18" t="s">
        <v>287</v>
      </c>
      <c r="BE197" s="233">
        <f>IF(N197="základní",J197,0)</f>
        <v>0</v>
      </c>
      <c r="BF197" s="233">
        <f>IF(N197="snížená",J197,0)</f>
        <v>0</v>
      </c>
      <c r="BG197" s="233">
        <f>IF(N197="zákl. přenesená",J197,0)</f>
        <v>0</v>
      </c>
      <c r="BH197" s="233">
        <f>IF(N197="sníž. přenesená",J197,0)</f>
        <v>0</v>
      </c>
      <c r="BI197" s="233">
        <f>IF(N197="nulová",J197,0)</f>
        <v>0</v>
      </c>
      <c r="BJ197" s="18" t="s">
        <v>82</v>
      </c>
      <c r="BK197" s="233">
        <f>ROUND(I197*H197,2)</f>
        <v>0</v>
      </c>
      <c r="BL197" s="18" t="s">
        <v>401</v>
      </c>
      <c r="BM197" s="232" t="s">
        <v>912</v>
      </c>
    </row>
    <row r="198" s="2" customFormat="1">
      <c r="A198" s="39"/>
      <c r="B198" s="40"/>
      <c r="C198" s="41"/>
      <c r="D198" s="256" t="s">
        <v>497</v>
      </c>
      <c r="E198" s="41"/>
      <c r="F198" s="257" t="s">
        <v>913</v>
      </c>
      <c r="G198" s="41"/>
      <c r="H198" s="41"/>
      <c r="I198" s="258"/>
      <c r="J198" s="41"/>
      <c r="K198" s="41"/>
      <c r="L198" s="45"/>
      <c r="M198" s="259"/>
      <c r="N198" s="260"/>
      <c r="O198" s="92"/>
      <c r="P198" s="92"/>
      <c r="Q198" s="92"/>
      <c r="R198" s="92"/>
      <c r="S198" s="92"/>
      <c r="T198" s="93"/>
      <c r="U198" s="39"/>
      <c r="V198" s="39"/>
      <c r="W198" s="39"/>
      <c r="X198" s="39"/>
      <c r="Y198" s="39"/>
      <c r="Z198" s="39"/>
      <c r="AA198" s="39"/>
      <c r="AB198" s="39"/>
      <c r="AC198" s="39"/>
      <c r="AD198" s="39"/>
      <c r="AE198" s="39"/>
      <c r="AT198" s="18" t="s">
        <v>497</v>
      </c>
      <c r="AU198" s="18" t="s">
        <v>82</v>
      </c>
    </row>
    <row r="199" s="13" customFormat="1">
      <c r="A199" s="13"/>
      <c r="B199" s="264"/>
      <c r="C199" s="265"/>
      <c r="D199" s="256" t="s">
        <v>727</v>
      </c>
      <c r="E199" s="266" t="s">
        <v>1</v>
      </c>
      <c r="F199" s="267" t="s">
        <v>914</v>
      </c>
      <c r="G199" s="265"/>
      <c r="H199" s="268">
        <v>152.54900000000001</v>
      </c>
      <c r="I199" s="269"/>
      <c r="J199" s="265"/>
      <c r="K199" s="265"/>
      <c r="L199" s="270"/>
      <c r="M199" s="271"/>
      <c r="N199" s="272"/>
      <c r="O199" s="272"/>
      <c r="P199" s="272"/>
      <c r="Q199" s="272"/>
      <c r="R199" s="272"/>
      <c r="S199" s="272"/>
      <c r="T199" s="273"/>
      <c r="U199" s="13"/>
      <c r="V199" s="13"/>
      <c r="W199" s="13"/>
      <c r="X199" s="13"/>
      <c r="Y199" s="13"/>
      <c r="Z199" s="13"/>
      <c r="AA199" s="13"/>
      <c r="AB199" s="13"/>
      <c r="AC199" s="13"/>
      <c r="AD199" s="13"/>
      <c r="AE199" s="13"/>
      <c r="AT199" s="274" t="s">
        <v>727</v>
      </c>
      <c r="AU199" s="274" t="s">
        <v>82</v>
      </c>
      <c r="AV199" s="13" t="s">
        <v>84</v>
      </c>
      <c r="AW199" s="13" t="s">
        <v>32</v>
      </c>
      <c r="AX199" s="13" t="s">
        <v>75</v>
      </c>
      <c r="AY199" s="274" t="s">
        <v>287</v>
      </c>
    </row>
    <row r="200" s="13" customFormat="1">
      <c r="A200" s="13"/>
      <c r="B200" s="264"/>
      <c r="C200" s="265"/>
      <c r="D200" s="256" t="s">
        <v>727</v>
      </c>
      <c r="E200" s="266" t="s">
        <v>1</v>
      </c>
      <c r="F200" s="267" t="s">
        <v>915</v>
      </c>
      <c r="G200" s="265"/>
      <c r="H200" s="268">
        <v>10.483000000000001</v>
      </c>
      <c r="I200" s="269"/>
      <c r="J200" s="265"/>
      <c r="K200" s="265"/>
      <c r="L200" s="270"/>
      <c r="M200" s="271"/>
      <c r="N200" s="272"/>
      <c r="O200" s="272"/>
      <c r="P200" s="272"/>
      <c r="Q200" s="272"/>
      <c r="R200" s="272"/>
      <c r="S200" s="272"/>
      <c r="T200" s="273"/>
      <c r="U200" s="13"/>
      <c r="V200" s="13"/>
      <c r="W200" s="13"/>
      <c r="X200" s="13"/>
      <c r="Y200" s="13"/>
      <c r="Z200" s="13"/>
      <c r="AA200" s="13"/>
      <c r="AB200" s="13"/>
      <c r="AC200" s="13"/>
      <c r="AD200" s="13"/>
      <c r="AE200" s="13"/>
      <c r="AT200" s="274" t="s">
        <v>727</v>
      </c>
      <c r="AU200" s="274" t="s">
        <v>82</v>
      </c>
      <c r="AV200" s="13" t="s">
        <v>84</v>
      </c>
      <c r="AW200" s="13" t="s">
        <v>32</v>
      </c>
      <c r="AX200" s="13" t="s">
        <v>75</v>
      </c>
      <c r="AY200" s="274" t="s">
        <v>287</v>
      </c>
    </row>
    <row r="201" s="13" customFormat="1">
      <c r="A201" s="13"/>
      <c r="B201" s="264"/>
      <c r="C201" s="265"/>
      <c r="D201" s="256" t="s">
        <v>727</v>
      </c>
      <c r="E201" s="266" t="s">
        <v>1</v>
      </c>
      <c r="F201" s="267" t="s">
        <v>916</v>
      </c>
      <c r="G201" s="265"/>
      <c r="H201" s="268">
        <v>175.5</v>
      </c>
      <c r="I201" s="269"/>
      <c r="J201" s="265"/>
      <c r="K201" s="265"/>
      <c r="L201" s="270"/>
      <c r="M201" s="271"/>
      <c r="N201" s="272"/>
      <c r="O201" s="272"/>
      <c r="P201" s="272"/>
      <c r="Q201" s="272"/>
      <c r="R201" s="272"/>
      <c r="S201" s="272"/>
      <c r="T201" s="273"/>
      <c r="U201" s="13"/>
      <c r="V201" s="13"/>
      <c r="W201" s="13"/>
      <c r="X201" s="13"/>
      <c r="Y201" s="13"/>
      <c r="Z201" s="13"/>
      <c r="AA201" s="13"/>
      <c r="AB201" s="13"/>
      <c r="AC201" s="13"/>
      <c r="AD201" s="13"/>
      <c r="AE201" s="13"/>
      <c r="AT201" s="274" t="s">
        <v>727</v>
      </c>
      <c r="AU201" s="274" t="s">
        <v>82</v>
      </c>
      <c r="AV201" s="13" t="s">
        <v>84</v>
      </c>
      <c r="AW201" s="13" t="s">
        <v>32</v>
      </c>
      <c r="AX201" s="13" t="s">
        <v>75</v>
      </c>
      <c r="AY201" s="274" t="s">
        <v>287</v>
      </c>
    </row>
    <row r="202" s="13" customFormat="1">
      <c r="A202" s="13"/>
      <c r="B202" s="264"/>
      <c r="C202" s="265"/>
      <c r="D202" s="256" t="s">
        <v>727</v>
      </c>
      <c r="E202" s="266" t="s">
        <v>1</v>
      </c>
      <c r="F202" s="267" t="s">
        <v>911</v>
      </c>
      <c r="G202" s="265"/>
      <c r="H202" s="268">
        <v>28.5</v>
      </c>
      <c r="I202" s="269"/>
      <c r="J202" s="265"/>
      <c r="K202" s="265"/>
      <c r="L202" s="270"/>
      <c r="M202" s="271"/>
      <c r="N202" s="272"/>
      <c r="O202" s="272"/>
      <c r="P202" s="272"/>
      <c r="Q202" s="272"/>
      <c r="R202" s="272"/>
      <c r="S202" s="272"/>
      <c r="T202" s="273"/>
      <c r="U202" s="13"/>
      <c r="V202" s="13"/>
      <c r="W202" s="13"/>
      <c r="X202" s="13"/>
      <c r="Y202" s="13"/>
      <c r="Z202" s="13"/>
      <c r="AA202" s="13"/>
      <c r="AB202" s="13"/>
      <c r="AC202" s="13"/>
      <c r="AD202" s="13"/>
      <c r="AE202" s="13"/>
      <c r="AT202" s="274" t="s">
        <v>727</v>
      </c>
      <c r="AU202" s="274" t="s">
        <v>82</v>
      </c>
      <c r="AV202" s="13" t="s">
        <v>84</v>
      </c>
      <c r="AW202" s="13" t="s">
        <v>32</v>
      </c>
      <c r="AX202" s="13" t="s">
        <v>75</v>
      </c>
      <c r="AY202" s="274" t="s">
        <v>287</v>
      </c>
    </row>
    <row r="203" s="13" customFormat="1">
      <c r="A203" s="13"/>
      <c r="B203" s="264"/>
      <c r="C203" s="265"/>
      <c r="D203" s="256" t="s">
        <v>727</v>
      </c>
      <c r="E203" s="266" t="s">
        <v>1</v>
      </c>
      <c r="F203" s="267" t="s">
        <v>917</v>
      </c>
      <c r="G203" s="265"/>
      <c r="H203" s="268">
        <v>50.850000000000001</v>
      </c>
      <c r="I203" s="269"/>
      <c r="J203" s="265"/>
      <c r="K203" s="265"/>
      <c r="L203" s="270"/>
      <c r="M203" s="271"/>
      <c r="N203" s="272"/>
      <c r="O203" s="272"/>
      <c r="P203" s="272"/>
      <c r="Q203" s="272"/>
      <c r="R203" s="272"/>
      <c r="S203" s="272"/>
      <c r="T203" s="273"/>
      <c r="U203" s="13"/>
      <c r="V203" s="13"/>
      <c r="W203" s="13"/>
      <c r="X203" s="13"/>
      <c r="Y203" s="13"/>
      <c r="Z203" s="13"/>
      <c r="AA203" s="13"/>
      <c r="AB203" s="13"/>
      <c r="AC203" s="13"/>
      <c r="AD203" s="13"/>
      <c r="AE203" s="13"/>
      <c r="AT203" s="274" t="s">
        <v>727</v>
      </c>
      <c r="AU203" s="274" t="s">
        <v>82</v>
      </c>
      <c r="AV203" s="13" t="s">
        <v>84</v>
      </c>
      <c r="AW203" s="13" t="s">
        <v>32</v>
      </c>
      <c r="AX203" s="13" t="s">
        <v>75</v>
      </c>
      <c r="AY203" s="274" t="s">
        <v>287</v>
      </c>
    </row>
    <row r="204" s="14" customFormat="1">
      <c r="A204" s="14"/>
      <c r="B204" s="275"/>
      <c r="C204" s="276"/>
      <c r="D204" s="256" t="s">
        <v>727</v>
      </c>
      <c r="E204" s="277" t="s">
        <v>1</v>
      </c>
      <c r="F204" s="278" t="s">
        <v>730</v>
      </c>
      <c r="G204" s="276"/>
      <c r="H204" s="279">
        <v>417.882</v>
      </c>
      <c r="I204" s="280"/>
      <c r="J204" s="276"/>
      <c r="K204" s="276"/>
      <c r="L204" s="281"/>
      <c r="M204" s="282"/>
      <c r="N204" s="283"/>
      <c r="O204" s="283"/>
      <c r="P204" s="283"/>
      <c r="Q204" s="283"/>
      <c r="R204" s="283"/>
      <c r="S204" s="283"/>
      <c r="T204" s="284"/>
      <c r="U204" s="14"/>
      <c r="V204" s="14"/>
      <c r="W204" s="14"/>
      <c r="X204" s="14"/>
      <c r="Y204" s="14"/>
      <c r="Z204" s="14"/>
      <c r="AA204" s="14"/>
      <c r="AB204" s="14"/>
      <c r="AC204" s="14"/>
      <c r="AD204" s="14"/>
      <c r="AE204" s="14"/>
      <c r="AT204" s="285" t="s">
        <v>727</v>
      </c>
      <c r="AU204" s="285" t="s">
        <v>82</v>
      </c>
      <c r="AV204" s="14" t="s">
        <v>286</v>
      </c>
      <c r="AW204" s="14" t="s">
        <v>32</v>
      </c>
      <c r="AX204" s="14" t="s">
        <v>82</v>
      </c>
      <c r="AY204" s="285" t="s">
        <v>287</v>
      </c>
    </row>
    <row r="205" s="2" customFormat="1" ht="24.15" customHeight="1">
      <c r="A205" s="39"/>
      <c r="B205" s="40"/>
      <c r="C205" s="221" t="s">
        <v>398</v>
      </c>
      <c r="D205" s="221" t="s">
        <v>288</v>
      </c>
      <c r="E205" s="222" t="s">
        <v>606</v>
      </c>
      <c r="F205" s="223" t="s">
        <v>607</v>
      </c>
      <c r="G205" s="224" t="s">
        <v>410</v>
      </c>
      <c r="H205" s="225">
        <v>116.20999999999999</v>
      </c>
      <c r="I205" s="226"/>
      <c r="J205" s="227">
        <f>ROUND(I205*H205,2)</f>
        <v>0</v>
      </c>
      <c r="K205" s="223" t="s">
        <v>292</v>
      </c>
      <c r="L205" s="45"/>
      <c r="M205" s="228" t="s">
        <v>1</v>
      </c>
      <c r="N205" s="229" t="s">
        <v>40</v>
      </c>
      <c r="O205" s="92"/>
      <c r="P205" s="230">
        <f>O205*H205</f>
        <v>0</v>
      </c>
      <c r="Q205" s="230">
        <v>0</v>
      </c>
      <c r="R205" s="230">
        <f>Q205*H205</f>
        <v>0</v>
      </c>
      <c r="S205" s="230">
        <v>0</v>
      </c>
      <c r="T205" s="231">
        <f>S205*H205</f>
        <v>0</v>
      </c>
      <c r="U205" s="39"/>
      <c r="V205" s="39"/>
      <c r="W205" s="39"/>
      <c r="X205" s="39"/>
      <c r="Y205" s="39"/>
      <c r="Z205" s="39"/>
      <c r="AA205" s="39"/>
      <c r="AB205" s="39"/>
      <c r="AC205" s="39"/>
      <c r="AD205" s="39"/>
      <c r="AE205" s="39"/>
      <c r="AR205" s="232" t="s">
        <v>401</v>
      </c>
      <c r="AT205" s="232" t="s">
        <v>288</v>
      </c>
      <c r="AU205" s="232" t="s">
        <v>82</v>
      </c>
      <c r="AY205" s="18" t="s">
        <v>287</v>
      </c>
      <c r="BE205" s="233">
        <f>IF(N205="základní",J205,0)</f>
        <v>0</v>
      </c>
      <c r="BF205" s="233">
        <f>IF(N205="snížená",J205,0)</f>
        <v>0</v>
      </c>
      <c r="BG205" s="233">
        <f>IF(N205="zákl. přenesená",J205,0)</f>
        <v>0</v>
      </c>
      <c r="BH205" s="233">
        <f>IF(N205="sníž. přenesená",J205,0)</f>
        <v>0</v>
      </c>
      <c r="BI205" s="233">
        <f>IF(N205="nulová",J205,0)</f>
        <v>0</v>
      </c>
      <c r="BJ205" s="18" t="s">
        <v>82</v>
      </c>
      <c r="BK205" s="233">
        <f>ROUND(I205*H205,2)</f>
        <v>0</v>
      </c>
      <c r="BL205" s="18" t="s">
        <v>401</v>
      </c>
      <c r="BM205" s="232" t="s">
        <v>918</v>
      </c>
    </row>
    <row r="206" s="2" customFormat="1">
      <c r="A206" s="39"/>
      <c r="B206" s="40"/>
      <c r="C206" s="41"/>
      <c r="D206" s="256" t="s">
        <v>497</v>
      </c>
      <c r="E206" s="41"/>
      <c r="F206" s="257" t="s">
        <v>919</v>
      </c>
      <c r="G206" s="41"/>
      <c r="H206" s="41"/>
      <c r="I206" s="258"/>
      <c r="J206" s="41"/>
      <c r="K206" s="41"/>
      <c r="L206" s="45"/>
      <c r="M206" s="259"/>
      <c r="N206" s="260"/>
      <c r="O206" s="92"/>
      <c r="P206" s="92"/>
      <c r="Q206" s="92"/>
      <c r="R206" s="92"/>
      <c r="S206" s="92"/>
      <c r="T206" s="93"/>
      <c r="U206" s="39"/>
      <c r="V206" s="39"/>
      <c r="W206" s="39"/>
      <c r="X206" s="39"/>
      <c r="Y206" s="39"/>
      <c r="Z206" s="39"/>
      <c r="AA206" s="39"/>
      <c r="AB206" s="39"/>
      <c r="AC206" s="39"/>
      <c r="AD206" s="39"/>
      <c r="AE206" s="39"/>
      <c r="AT206" s="18" t="s">
        <v>497</v>
      </c>
      <c r="AU206" s="18" t="s">
        <v>82</v>
      </c>
    </row>
    <row r="207" s="13" customFormat="1">
      <c r="A207" s="13"/>
      <c r="B207" s="264"/>
      <c r="C207" s="265"/>
      <c r="D207" s="256" t="s">
        <v>727</v>
      </c>
      <c r="E207" s="266" t="s">
        <v>1</v>
      </c>
      <c r="F207" s="267" t="s">
        <v>920</v>
      </c>
      <c r="G207" s="265"/>
      <c r="H207" s="268">
        <v>84.099999999999994</v>
      </c>
      <c r="I207" s="269"/>
      <c r="J207" s="265"/>
      <c r="K207" s="265"/>
      <c r="L207" s="270"/>
      <c r="M207" s="271"/>
      <c r="N207" s="272"/>
      <c r="O207" s="272"/>
      <c r="P207" s="272"/>
      <c r="Q207" s="272"/>
      <c r="R207" s="272"/>
      <c r="S207" s="272"/>
      <c r="T207" s="273"/>
      <c r="U207" s="13"/>
      <c r="V207" s="13"/>
      <c r="W207" s="13"/>
      <c r="X207" s="13"/>
      <c r="Y207" s="13"/>
      <c r="Z207" s="13"/>
      <c r="AA207" s="13"/>
      <c r="AB207" s="13"/>
      <c r="AC207" s="13"/>
      <c r="AD207" s="13"/>
      <c r="AE207" s="13"/>
      <c r="AT207" s="274" t="s">
        <v>727</v>
      </c>
      <c r="AU207" s="274" t="s">
        <v>82</v>
      </c>
      <c r="AV207" s="13" t="s">
        <v>84</v>
      </c>
      <c r="AW207" s="13" t="s">
        <v>32</v>
      </c>
      <c r="AX207" s="13" t="s">
        <v>75</v>
      </c>
      <c r="AY207" s="274" t="s">
        <v>287</v>
      </c>
    </row>
    <row r="208" s="13" customFormat="1">
      <c r="A208" s="13"/>
      <c r="B208" s="264"/>
      <c r="C208" s="265"/>
      <c r="D208" s="256" t="s">
        <v>727</v>
      </c>
      <c r="E208" s="266" t="s">
        <v>1</v>
      </c>
      <c r="F208" s="267" t="s">
        <v>921</v>
      </c>
      <c r="G208" s="265"/>
      <c r="H208" s="268">
        <v>23.300000000000001</v>
      </c>
      <c r="I208" s="269"/>
      <c r="J208" s="265"/>
      <c r="K208" s="265"/>
      <c r="L208" s="270"/>
      <c r="M208" s="271"/>
      <c r="N208" s="272"/>
      <c r="O208" s="272"/>
      <c r="P208" s="272"/>
      <c r="Q208" s="272"/>
      <c r="R208" s="272"/>
      <c r="S208" s="272"/>
      <c r="T208" s="273"/>
      <c r="U208" s="13"/>
      <c r="V208" s="13"/>
      <c r="W208" s="13"/>
      <c r="X208" s="13"/>
      <c r="Y208" s="13"/>
      <c r="Z208" s="13"/>
      <c r="AA208" s="13"/>
      <c r="AB208" s="13"/>
      <c r="AC208" s="13"/>
      <c r="AD208" s="13"/>
      <c r="AE208" s="13"/>
      <c r="AT208" s="274" t="s">
        <v>727</v>
      </c>
      <c r="AU208" s="274" t="s">
        <v>82</v>
      </c>
      <c r="AV208" s="13" t="s">
        <v>84</v>
      </c>
      <c r="AW208" s="13" t="s">
        <v>32</v>
      </c>
      <c r="AX208" s="13" t="s">
        <v>75</v>
      </c>
      <c r="AY208" s="274" t="s">
        <v>287</v>
      </c>
    </row>
    <row r="209" s="13" customFormat="1">
      <c r="A209" s="13"/>
      <c r="B209" s="264"/>
      <c r="C209" s="265"/>
      <c r="D209" s="256" t="s">
        <v>727</v>
      </c>
      <c r="E209" s="266" t="s">
        <v>1</v>
      </c>
      <c r="F209" s="267" t="s">
        <v>922</v>
      </c>
      <c r="G209" s="265"/>
      <c r="H209" s="268">
        <v>2.6000000000000001</v>
      </c>
      <c r="I209" s="269"/>
      <c r="J209" s="265"/>
      <c r="K209" s="265"/>
      <c r="L209" s="270"/>
      <c r="M209" s="271"/>
      <c r="N209" s="272"/>
      <c r="O209" s="272"/>
      <c r="P209" s="272"/>
      <c r="Q209" s="272"/>
      <c r="R209" s="272"/>
      <c r="S209" s="272"/>
      <c r="T209" s="273"/>
      <c r="U209" s="13"/>
      <c r="V209" s="13"/>
      <c r="W209" s="13"/>
      <c r="X209" s="13"/>
      <c r="Y209" s="13"/>
      <c r="Z209" s="13"/>
      <c r="AA209" s="13"/>
      <c r="AB209" s="13"/>
      <c r="AC209" s="13"/>
      <c r="AD209" s="13"/>
      <c r="AE209" s="13"/>
      <c r="AT209" s="274" t="s">
        <v>727</v>
      </c>
      <c r="AU209" s="274" t="s">
        <v>82</v>
      </c>
      <c r="AV209" s="13" t="s">
        <v>84</v>
      </c>
      <c r="AW209" s="13" t="s">
        <v>32</v>
      </c>
      <c r="AX209" s="13" t="s">
        <v>75</v>
      </c>
      <c r="AY209" s="274" t="s">
        <v>287</v>
      </c>
    </row>
    <row r="210" s="13" customFormat="1">
      <c r="A210" s="13"/>
      <c r="B210" s="264"/>
      <c r="C210" s="265"/>
      <c r="D210" s="256" t="s">
        <v>727</v>
      </c>
      <c r="E210" s="266" t="s">
        <v>1</v>
      </c>
      <c r="F210" s="267" t="s">
        <v>923</v>
      </c>
      <c r="G210" s="265"/>
      <c r="H210" s="268">
        <v>6.21</v>
      </c>
      <c r="I210" s="269"/>
      <c r="J210" s="265"/>
      <c r="K210" s="265"/>
      <c r="L210" s="270"/>
      <c r="M210" s="271"/>
      <c r="N210" s="272"/>
      <c r="O210" s="272"/>
      <c r="P210" s="272"/>
      <c r="Q210" s="272"/>
      <c r="R210" s="272"/>
      <c r="S210" s="272"/>
      <c r="T210" s="273"/>
      <c r="U210" s="13"/>
      <c r="V210" s="13"/>
      <c r="W210" s="13"/>
      <c r="X210" s="13"/>
      <c r="Y210" s="13"/>
      <c r="Z210" s="13"/>
      <c r="AA210" s="13"/>
      <c r="AB210" s="13"/>
      <c r="AC210" s="13"/>
      <c r="AD210" s="13"/>
      <c r="AE210" s="13"/>
      <c r="AT210" s="274" t="s">
        <v>727</v>
      </c>
      <c r="AU210" s="274" t="s">
        <v>82</v>
      </c>
      <c r="AV210" s="13" t="s">
        <v>84</v>
      </c>
      <c r="AW210" s="13" t="s">
        <v>32</v>
      </c>
      <c r="AX210" s="13" t="s">
        <v>75</v>
      </c>
      <c r="AY210" s="274" t="s">
        <v>287</v>
      </c>
    </row>
    <row r="211" s="14" customFormat="1">
      <c r="A211" s="14"/>
      <c r="B211" s="275"/>
      <c r="C211" s="276"/>
      <c r="D211" s="256" t="s">
        <v>727</v>
      </c>
      <c r="E211" s="277" t="s">
        <v>1</v>
      </c>
      <c r="F211" s="278" t="s">
        <v>730</v>
      </c>
      <c r="G211" s="276"/>
      <c r="H211" s="279">
        <v>116.20999999999999</v>
      </c>
      <c r="I211" s="280"/>
      <c r="J211" s="276"/>
      <c r="K211" s="276"/>
      <c r="L211" s="281"/>
      <c r="M211" s="282"/>
      <c r="N211" s="283"/>
      <c r="O211" s="283"/>
      <c r="P211" s="283"/>
      <c r="Q211" s="283"/>
      <c r="R211" s="283"/>
      <c r="S211" s="283"/>
      <c r="T211" s="284"/>
      <c r="U211" s="14"/>
      <c r="V211" s="14"/>
      <c r="W211" s="14"/>
      <c r="X211" s="14"/>
      <c r="Y211" s="14"/>
      <c r="Z211" s="14"/>
      <c r="AA211" s="14"/>
      <c r="AB211" s="14"/>
      <c r="AC211" s="14"/>
      <c r="AD211" s="14"/>
      <c r="AE211" s="14"/>
      <c r="AT211" s="285" t="s">
        <v>727</v>
      </c>
      <c r="AU211" s="285" t="s">
        <v>82</v>
      </c>
      <c r="AV211" s="14" t="s">
        <v>286</v>
      </c>
      <c r="AW211" s="14" t="s">
        <v>32</v>
      </c>
      <c r="AX211" s="14" t="s">
        <v>82</v>
      </c>
      <c r="AY211" s="285" t="s">
        <v>287</v>
      </c>
    </row>
    <row r="212" s="2" customFormat="1" ht="33" customHeight="1">
      <c r="A212" s="39"/>
      <c r="B212" s="40"/>
      <c r="C212" s="221" t="s">
        <v>403</v>
      </c>
      <c r="D212" s="221" t="s">
        <v>288</v>
      </c>
      <c r="E212" s="222" t="s">
        <v>413</v>
      </c>
      <c r="F212" s="223" t="s">
        <v>414</v>
      </c>
      <c r="G212" s="224" t="s">
        <v>410</v>
      </c>
      <c r="H212" s="225">
        <v>975.40999999999997</v>
      </c>
      <c r="I212" s="226"/>
      <c r="J212" s="227">
        <f>ROUND(I212*H212,2)</f>
        <v>0</v>
      </c>
      <c r="K212" s="223" t="s">
        <v>292</v>
      </c>
      <c r="L212" s="45"/>
      <c r="M212" s="228" t="s">
        <v>1</v>
      </c>
      <c r="N212" s="229" t="s">
        <v>40</v>
      </c>
      <c r="O212" s="92"/>
      <c r="P212" s="230">
        <f>O212*H212</f>
        <v>0</v>
      </c>
      <c r="Q212" s="230">
        <v>0</v>
      </c>
      <c r="R212" s="230">
        <f>Q212*H212</f>
        <v>0</v>
      </c>
      <c r="S212" s="230">
        <v>0</v>
      </c>
      <c r="T212" s="231">
        <f>S212*H212</f>
        <v>0</v>
      </c>
      <c r="U212" s="39"/>
      <c r="V212" s="39"/>
      <c r="W212" s="39"/>
      <c r="X212" s="39"/>
      <c r="Y212" s="39"/>
      <c r="Z212" s="39"/>
      <c r="AA212" s="39"/>
      <c r="AB212" s="39"/>
      <c r="AC212" s="39"/>
      <c r="AD212" s="39"/>
      <c r="AE212" s="39"/>
      <c r="AR212" s="232" t="s">
        <v>401</v>
      </c>
      <c r="AT212" s="232" t="s">
        <v>288</v>
      </c>
      <c r="AU212" s="232" t="s">
        <v>82</v>
      </c>
      <c r="AY212" s="18" t="s">
        <v>287</v>
      </c>
      <c r="BE212" s="233">
        <f>IF(N212="základní",J212,0)</f>
        <v>0</v>
      </c>
      <c r="BF212" s="233">
        <f>IF(N212="snížená",J212,0)</f>
        <v>0</v>
      </c>
      <c r="BG212" s="233">
        <f>IF(N212="zákl. přenesená",J212,0)</f>
        <v>0</v>
      </c>
      <c r="BH212" s="233">
        <f>IF(N212="sníž. přenesená",J212,0)</f>
        <v>0</v>
      </c>
      <c r="BI212" s="233">
        <f>IF(N212="nulová",J212,0)</f>
        <v>0</v>
      </c>
      <c r="BJ212" s="18" t="s">
        <v>82</v>
      </c>
      <c r="BK212" s="233">
        <f>ROUND(I212*H212,2)</f>
        <v>0</v>
      </c>
      <c r="BL212" s="18" t="s">
        <v>401</v>
      </c>
      <c r="BM212" s="232" t="s">
        <v>924</v>
      </c>
    </row>
    <row r="213" s="2" customFormat="1">
      <c r="A213" s="39"/>
      <c r="B213" s="40"/>
      <c r="C213" s="41"/>
      <c r="D213" s="256" t="s">
        <v>497</v>
      </c>
      <c r="E213" s="41"/>
      <c r="F213" s="257" t="s">
        <v>925</v>
      </c>
      <c r="G213" s="41"/>
      <c r="H213" s="41"/>
      <c r="I213" s="258"/>
      <c r="J213" s="41"/>
      <c r="K213" s="41"/>
      <c r="L213" s="45"/>
      <c r="M213" s="259"/>
      <c r="N213" s="260"/>
      <c r="O213" s="92"/>
      <c r="P213" s="92"/>
      <c r="Q213" s="92"/>
      <c r="R213" s="92"/>
      <c r="S213" s="92"/>
      <c r="T213" s="93"/>
      <c r="U213" s="39"/>
      <c r="V213" s="39"/>
      <c r="W213" s="39"/>
      <c r="X213" s="39"/>
      <c r="Y213" s="39"/>
      <c r="Z213" s="39"/>
      <c r="AA213" s="39"/>
      <c r="AB213" s="39"/>
      <c r="AC213" s="39"/>
      <c r="AD213" s="39"/>
      <c r="AE213" s="39"/>
      <c r="AT213" s="18" t="s">
        <v>497</v>
      </c>
      <c r="AU213" s="18" t="s">
        <v>82</v>
      </c>
    </row>
    <row r="214" s="13" customFormat="1">
      <c r="A214" s="13"/>
      <c r="B214" s="264"/>
      <c r="C214" s="265"/>
      <c r="D214" s="256" t="s">
        <v>727</v>
      </c>
      <c r="E214" s="266" t="s">
        <v>1</v>
      </c>
      <c r="F214" s="267" t="s">
        <v>926</v>
      </c>
      <c r="G214" s="265"/>
      <c r="H214" s="268">
        <v>756.89999999999998</v>
      </c>
      <c r="I214" s="269"/>
      <c r="J214" s="265"/>
      <c r="K214" s="265"/>
      <c r="L214" s="270"/>
      <c r="M214" s="271"/>
      <c r="N214" s="272"/>
      <c r="O214" s="272"/>
      <c r="P214" s="272"/>
      <c r="Q214" s="272"/>
      <c r="R214" s="272"/>
      <c r="S214" s="272"/>
      <c r="T214" s="273"/>
      <c r="U214" s="13"/>
      <c r="V214" s="13"/>
      <c r="W214" s="13"/>
      <c r="X214" s="13"/>
      <c r="Y214" s="13"/>
      <c r="Z214" s="13"/>
      <c r="AA214" s="13"/>
      <c r="AB214" s="13"/>
      <c r="AC214" s="13"/>
      <c r="AD214" s="13"/>
      <c r="AE214" s="13"/>
      <c r="AT214" s="274" t="s">
        <v>727</v>
      </c>
      <c r="AU214" s="274" t="s">
        <v>82</v>
      </c>
      <c r="AV214" s="13" t="s">
        <v>84</v>
      </c>
      <c r="AW214" s="13" t="s">
        <v>32</v>
      </c>
      <c r="AX214" s="13" t="s">
        <v>75</v>
      </c>
      <c r="AY214" s="274" t="s">
        <v>287</v>
      </c>
    </row>
    <row r="215" s="13" customFormat="1">
      <c r="A215" s="13"/>
      <c r="B215" s="264"/>
      <c r="C215" s="265"/>
      <c r="D215" s="256" t="s">
        <v>727</v>
      </c>
      <c r="E215" s="266" t="s">
        <v>1</v>
      </c>
      <c r="F215" s="267" t="s">
        <v>927</v>
      </c>
      <c r="G215" s="265"/>
      <c r="H215" s="268">
        <v>209.69999999999999</v>
      </c>
      <c r="I215" s="269"/>
      <c r="J215" s="265"/>
      <c r="K215" s="265"/>
      <c r="L215" s="270"/>
      <c r="M215" s="271"/>
      <c r="N215" s="272"/>
      <c r="O215" s="272"/>
      <c r="P215" s="272"/>
      <c r="Q215" s="272"/>
      <c r="R215" s="272"/>
      <c r="S215" s="272"/>
      <c r="T215" s="273"/>
      <c r="U215" s="13"/>
      <c r="V215" s="13"/>
      <c r="W215" s="13"/>
      <c r="X215" s="13"/>
      <c r="Y215" s="13"/>
      <c r="Z215" s="13"/>
      <c r="AA215" s="13"/>
      <c r="AB215" s="13"/>
      <c r="AC215" s="13"/>
      <c r="AD215" s="13"/>
      <c r="AE215" s="13"/>
      <c r="AT215" s="274" t="s">
        <v>727</v>
      </c>
      <c r="AU215" s="274" t="s">
        <v>82</v>
      </c>
      <c r="AV215" s="13" t="s">
        <v>84</v>
      </c>
      <c r="AW215" s="13" t="s">
        <v>32</v>
      </c>
      <c r="AX215" s="13" t="s">
        <v>75</v>
      </c>
      <c r="AY215" s="274" t="s">
        <v>287</v>
      </c>
    </row>
    <row r="216" s="13" customFormat="1">
      <c r="A216" s="13"/>
      <c r="B216" s="264"/>
      <c r="C216" s="265"/>
      <c r="D216" s="256" t="s">
        <v>727</v>
      </c>
      <c r="E216" s="266" t="s">
        <v>1</v>
      </c>
      <c r="F216" s="267" t="s">
        <v>928</v>
      </c>
      <c r="G216" s="265"/>
      <c r="H216" s="268">
        <v>2.6000000000000001</v>
      </c>
      <c r="I216" s="269"/>
      <c r="J216" s="265"/>
      <c r="K216" s="265"/>
      <c r="L216" s="270"/>
      <c r="M216" s="271"/>
      <c r="N216" s="272"/>
      <c r="O216" s="272"/>
      <c r="P216" s="272"/>
      <c r="Q216" s="272"/>
      <c r="R216" s="272"/>
      <c r="S216" s="272"/>
      <c r="T216" s="273"/>
      <c r="U216" s="13"/>
      <c r="V216" s="13"/>
      <c r="W216" s="13"/>
      <c r="X216" s="13"/>
      <c r="Y216" s="13"/>
      <c r="Z216" s="13"/>
      <c r="AA216" s="13"/>
      <c r="AB216" s="13"/>
      <c r="AC216" s="13"/>
      <c r="AD216" s="13"/>
      <c r="AE216" s="13"/>
      <c r="AT216" s="274" t="s">
        <v>727</v>
      </c>
      <c r="AU216" s="274" t="s">
        <v>82</v>
      </c>
      <c r="AV216" s="13" t="s">
        <v>84</v>
      </c>
      <c r="AW216" s="13" t="s">
        <v>32</v>
      </c>
      <c r="AX216" s="13" t="s">
        <v>75</v>
      </c>
      <c r="AY216" s="274" t="s">
        <v>287</v>
      </c>
    </row>
    <row r="217" s="13" customFormat="1">
      <c r="A217" s="13"/>
      <c r="B217" s="264"/>
      <c r="C217" s="265"/>
      <c r="D217" s="256" t="s">
        <v>727</v>
      </c>
      <c r="E217" s="266" t="s">
        <v>1</v>
      </c>
      <c r="F217" s="267" t="s">
        <v>929</v>
      </c>
      <c r="G217" s="265"/>
      <c r="H217" s="268">
        <v>6.21</v>
      </c>
      <c r="I217" s="269"/>
      <c r="J217" s="265"/>
      <c r="K217" s="265"/>
      <c r="L217" s="270"/>
      <c r="M217" s="271"/>
      <c r="N217" s="272"/>
      <c r="O217" s="272"/>
      <c r="P217" s="272"/>
      <c r="Q217" s="272"/>
      <c r="R217" s="272"/>
      <c r="S217" s="272"/>
      <c r="T217" s="273"/>
      <c r="U217" s="13"/>
      <c r="V217" s="13"/>
      <c r="W217" s="13"/>
      <c r="X217" s="13"/>
      <c r="Y217" s="13"/>
      <c r="Z217" s="13"/>
      <c r="AA217" s="13"/>
      <c r="AB217" s="13"/>
      <c r="AC217" s="13"/>
      <c r="AD217" s="13"/>
      <c r="AE217" s="13"/>
      <c r="AT217" s="274" t="s">
        <v>727</v>
      </c>
      <c r="AU217" s="274" t="s">
        <v>82</v>
      </c>
      <c r="AV217" s="13" t="s">
        <v>84</v>
      </c>
      <c r="AW217" s="13" t="s">
        <v>32</v>
      </c>
      <c r="AX217" s="13" t="s">
        <v>75</v>
      </c>
      <c r="AY217" s="274" t="s">
        <v>287</v>
      </c>
    </row>
    <row r="218" s="14" customFormat="1">
      <c r="A218" s="14"/>
      <c r="B218" s="275"/>
      <c r="C218" s="276"/>
      <c r="D218" s="256" t="s">
        <v>727</v>
      </c>
      <c r="E218" s="277" t="s">
        <v>1</v>
      </c>
      <c r="F218" s="278" t="s">
        <v>730</v>
      </c>
      <c r="G218" s="276"/>
      <c r="H218" s="279">
        <v>975.40999999999997</v>
      </c>
      <c r="I218" s="280"/>
      <c r="J218" s="276"/>
      <c r="K218" s="276"/>
      <c r="L218" s="281"/>
      <c r="M218" s="282"/>
      <c r="N218" s="283"/>
      <c r="O218" s="283"/>
      <c r="P218" s="283"/>
      <c r="Q218" s="283"/>
      <c r="R218" s="283"/>
      <c r="S218" s="283"/>
      <c r="T218" s="284"/>
      <c r="U218" s="14"/>
      <c r="V218" s="14"/>
      <c r="W218" s="14"/>
      <c r="X218" s="14"/>
      <c r="Y218" s="14"/>
      <c r="Z218" s="14"/>
      <c r="AA218" s="14"/>
      <c r="AB218" s="14"/>
      <c r="AC218" s="14"/>
      <c r="AD218" s="14"/>
      <c r="AE218" s="14"/>
      <c r="AT218" s="285" t="s">
        <v>727</v>
      </c>
      <c r="AU218" s="285" t="s">
        <v>82</v>
      </c>
      <c r="AV218" s="14" t="s">
        <v>286</v>
      </c>
      <c r="AW218" s="14" t="s">
        <v>32</v>
      </c>
      <c r="AX218" s="14" t="s">
        <v>82</v>
      </c>
      <c r="AY218" s="285" t="s">
        <v>287</v>
      </c>
    </row>
    <row r="219" s="2" customFormat="1" ht="16.5" customHeight="1">
      <c r="A219" s="39"/>
      <c r="B219" s="40"/>
      <c r="C219" s="221" t="s">
        <v>407</v>
      </c>
      <c r="D219" s="221" t="s">
        <v>288</v>
      </c>
      <c r="E219" s="222" t="s">
        <v>712</v>
      </c>
      <c r="F219" s="223" t="s">
        <v>713</v>
      </c>
      <c r="G219" s="224" t="s">
        <v>410</v>
      </c>
      <c r="H219" s="225">
        <v>3</v>
      </c>
      <c r="I219" s="226"/>
      <c r="J219" s="227">
        <f>ROUND(I219*H219,2)</f>
        <v>0</v>
      </c>
      <c r="K219" s="223" t="s">
        <v>292</v>
      </c>
      <c r="L219" s="45"/>
      <c r="M219" s="244" t="s">
        <v>1</v>
      </c>
      <c r="N219" s="245" t="s">
        <v>40</v>
      </c>
      <c r="O219" s="246"/>
      <c r="P219" s="247">
        <f>O219*H219</f>
        <v>0</v>
      </c>
      <c r="Q219" s="247">
        <v>0</v>
      </c>
      <c r="R219" s="247">
        <f>Q219*H219</f>
        <v>0</v>
      </c>
      <c r="S219" s="247">
        <v>0</v>
      </c>
      <c r="T219" s="248">
        <f>S219*H219</f>
        <v>0</v>
      </c>
      <c r="U219" s="39"/>
      <c r="V219" s="39"/>
      <c r="W219" s="39"/>
      <c r="X219" s="39"/>
      <c r="Y219" s="39"/>
      <c r="Z219" s="39"/>
      <c r="AA219" s="39"/>
      <c r="AB219" s="39"/>
      <c r="AC219" s="39"/>
      <c r="AD219" s="39"/>
      <c r="AE219" s="39"/>
      <c r="AR219" s="232" t="s">
        <v>401</v>
      </c>
      <c r="AT219" s="232" t="s">
        <v>288</v>
      </c>
      <c r="AU219" s="232" t="s">
        <v>82</v>
      </c>
      <c r="AY219" s="18" t="s">
        <v>287</v>
      </c>
      <c r="BE219" s="233">
        <f>IF(N219="základní",J219,0)</f>
        <v>0</v>
      </c>
      <c r="BF219" s="233">
        <f>IF(N219="snížená",J219,0)</f>
        <v>0</v>
      </c>
      <c r="BG219" s="233">
        <f>IF(N219="zákl. přenesená",J219,0)</f>
        <v>0</v>
      </c>
      <c r="BH219" s="233">
        <f>IF(N219="sníž. přenesená",J219,0)</f>
        <v>0</v>
      </c>
      <c r="BI219" s="233">
        <f>IF(N219="nulová",J219,0)</f>
        <v>0</v>
      </c>
      <c r="BJ219" s="18" t="s">
        <v>82</v>
      </c>
      <c r="BK219" s="233">
        <f>ROUND(I219*H219,2)</f>
        <v>0</v>
      </c>
      <c r="BL219" s="18" t="s">
        <v>401</v>
      </c>
      <c r="BM219" s="232" t="s">
        <v>930</v>
      </c>
    </row>
    <row r="220" s="2" customFormat="1" ht="6.96" customHeight="1">
      <c r="A220" s="39"/>
      <c r="B220" s="67"/>
      <c r="C220" s="68"/>
      <c r="D220" s="68"/>
      <c r="E220" s="68"/>
      <c r="F220" s="68"/>
      <c r="G220" s="68"/>
      <c r="H220" s="68"/>
      <c r="I220" s="68"/>
      <c r="J220" s="68"/>
      <c r="K220" s="68"/>
      <c r="L220" s="45"/>
      <c r="M220" s="39"/>
      <c r="O220" s="39"/>
      <c r="P220" s="39"/>
      <c r="Q220" s="39"/>
      <c r="R220" s="39"/>
      <c r="S220" s="39"/>
      <c r="T220" s="39"/>
      <c r="U220" s="39"/>
      <c r="V220" s="39"/>
      <c r="W220" s="39"/>
      <c r="X220" s="39"/>
      <c r="Y220" s="39"/>
      <c r="Z220" s="39"/>
      <c r="AA220" s="39"/>
      <c r="AB220" s="39"/>
      <c r="AC220" s="39"/>
      <c r="AD220" s="39"/>
      <c r="AE220" s="39"/>
    </row>
  </sheetData>
  <sheetProtection sheet="1" autoFilter="0" formatColumns="0" formatRows="0" objects="1" scenarios="1" spinCount="100000" saltValue="vyOrtCKhoJRLYW0szfqXprnK0WypQunHZCmXYCs9SC3eoR7dyxWERBrbj4r+GcFKfl2uqM6vYLpgZzvKPK0ggw==" hashValue="6DEwihRFIPK7D35VQcGcHa7/WKAjMjC/uFOqeDvqcIBSjBgmgyx86atFTP7X9WeSWPp6AXwsFD9K528t1jM8mg==" algorithmName="SHA-512" password="CC35"/>
  <autoFilter ref="C123:K21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117</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487</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931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31</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31</v>
      </c>
      <c r="F23" s="39"/>
      <c r="G23" s="39"/>
      <c r="H23" s="39"/>
      <c r="I23" s="152"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31</v>
      </c>
      <c r="F26" s="39"/>
      <c r="G26" s="39"/>
      <c r="H26" s="39"/>
      <c r="I26" s="152"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ROUND((SUM(BE126:BE156)),  2)</f>
        <v>0</v>
      </c>
      <c r="G35" s="39"/>
      <c r="H35" s="39"/>
      <c r="I35" s="166">
        <v>0.20999999999999999</v>
      </c>
      <c r="J35" s="165">
        <f>ROUND(((SUM(BE126:BE156))*I35),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ROUND((SUM(BF126:BF156)),  2)</f>
        <v>0</v>
      </c>
      <c r="G36" s="39"/>
      <c r="H36" s="39"/>
      <c r="I36" s="166">
        <v>0.12</v>
      </c>
      <c r="J36" s="165">
        <f>ROUND(((SUM(BF126:BF156))*I36),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ROUND((SUM(BG126:BG156)),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ROUND((SUM(BH126:BH156)),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ROUND((SUM(BI126:BI156)),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487</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01.6 - Zastávka kožušany - přístřešek</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 xml:space="preserve"> </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J127</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932</v>
      </c>
      <c r="E100" s="251"/>
      <c r="F100" s="251"/>
      <c r="G100" s="251"/>
      <c r="H100" s="251"/>
      <c r="I100" s="251"/>
      <c r="J100" s="252">
        <f>J128</f>
        <v>0</v>
      </c>
      <c r="K100" s="134"/>
      <c r="L100" s="253"/>
      <c r="S100" s="12"/>
      <c r="T100" s="12"/>
      <c r="U100" s="12"/>
      <c r="V100" s="12"/>
      <c r="W100" s="12"/>
      <c r="X100" s="12"/>
      <c r="Y100" s="12"/>
      <c r="Z100" s="12"/>
      <c r="AA100" s="12"/>
      <c r="AB100" s="12"/>
      <c r="AC100" s="12"/>
      <c r="AD100" s="12"/>
      <c r="AE100" s="12"/>
    </row>
    <row r="101" hidden="1" s="12" customFormat="1" ht="19.92" customHeight="1">
      <c r="A101" s="12"/>
      <c r="B101" s="249"/>
      <c r="C101" s="134"/>
      <c r="D101" s="250" t="s">
        <v>933</v>
      </c>
      <c r="E101" s="251"/>
      <c r="F101" s="251"/>
      <c r="G101" s="251"/>
      <c r="H101" s="251"/>
      <c r="I101" s="251"/>
      <c r="J101" s="252">
        <f>J130</f>
        <v>0</v>
      </c>
      <c r="K101" s="134"/>
      <c r="L101" s="253"/>
      <c r="S101" s="12"/>
      <c r="T101" s="12"/>
      <c r="U101" s="12"/>
      <c r="V101" s="12"/>
      <c r="W101" s="12"/>
      <c r="X101" s="12"/>
      <c r="Y101" s="12"/>
      <c r="Z101" s="12"/>
      <c r="AA101" s="12"/>
      <c r="AB101" s="12"/>
      <c r="AC101" s="12"/>
      <c r="AD101" s="12"/>
      <c r="AE101" s="12"/>
    </row>
    <row r="102" hidden="1" s="12" customFormat="1" ht="19.92" customHeight="1">
      <c r="A102" s="12"/>
      <c r="B102" s="249"/>
      <c r="C102" s="134"/>
      <c r="D102" s="250" t="s">
        <v>804</v>
      </c>
      <c r="E102" s="251"/>
      <c r="F102" s="251"/>
      <c r="G102" s="251"/>
      <c r="H102" s="251"/>
      <c r="I102" s="251"/>
      <c r="J102" s="252">
        <f>J137</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934</v>
      </c>
      <c r="E103" s="251"/>
      <c r="F103" s="251"/>
      <c r="G103" s="251"/>
      <c r="H103" s="251"/>
      <c r="I103" s="251"/>
      <c r="J103" s="252">
        <f>J149</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935</v>
      </c>
      <c r="E104" s="251"/>
      <c r="F104" s="251"/>
      <c r="G104" s="251"/>
      <c r="H104" s="251"/>
      <c r="I104" s="251"/>
      <c r="J104" s="252">
        <f>J155</f>
        <v>0</v>
      </c>
      <c r="K104" s="134"/>
      <c r="L104" s="253"/>
      <c r="S104" s="12"/>
      <c r="T104" s="12"/>
      <c r="U104" s="12"/>
      <c r="V104" s="12"/>
      <c r="W104" s="12"/>
      <c r="X104" s="12"/>
      <c r="Y104" s="12"/>
      <c r="Z104" s="12"/>
      <c r="AA104" s="12"/>
      <c r="AB104" s="12"/>
      <c r="AC104" s="12"/>
      <c r="AD104" s="12"/>
      <c r="AE104" s="12"/>
    </row>
    <row r="105" hidden="1"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hidden="1"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07" hidden="1"/>
    <row r="108" hidden="1"/>
    <row r="109" hidden="1"/>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271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Prostá rekonstrukce trati v úseku Olomouc - Blatec</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261</v>
      </c>
      <c r="D115" s="23"/>
      <c r="E115" s="23"/>
      <c r="F115" s="23"/>
      <c r="G115" s="23"/>
      <c r="H115" s="23"/>
      <c r="I115" s="23"/>
      <c r="J115" s="23"/>
      <c r="K115" s="23"/>
      <c r="L115" s="21"/>
    </row>
    <row r="116" s="2" customFormat="1" ht="16.5" customHeight="1">
      <c r="A116" s="39"/>
      <c r="B116" s="40"/>
      <c r="C116" s="41"/>
      <c r="D116" s="41"/>
      <c r="E116" s="185" t="s">
        <v>487</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263</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SO 01.6 - Zastávka kožušany - přístřešek</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20. 1. 2025</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30</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28</v>
      </c>
      <c r="D123" s="41"/>
      <c r="E123" s="41"/>
      <c r="F123" s="28" t="str">
        <f>IF(E20="","",E20)</f>
        <v>Vyplň údaj</v>
      </c>
      <c r="G123" s="41"/>
      <c r="H123" s="41"/>
      <c r="I123" s="33" t="s">
        <v>33</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0" customFormat="1" ht="29.28" customHeight="1">
      <c r="A125" s="196"/>
      <c r="B125" s="197"/>
      <c r="C125" s="198" t="s">
        <v>272</v>
      </c>
      <c r="D125" s="199" t="s">
        <v>60</v>
      </c>
      <c r="E125" s="199" t="s">
        <v>56</v>
      </c>
      <c r="F125" s="199" t="s">
        <v>57</v>
      </c>
      <c r="G125" s="199" t="s">
        <v>273</v>
      </c>
      <c r="H125" s="199" t="s">
        <v>274</v>
      </c>
      <c r="I125" s="199" t="s">
        <v>275</v>
      </c>
      <c r="J125" s="199" t="s">
        <v>267</v>
      </c>
      <c r="K125" s="200" t="s">
        <v>276</v>
      </c>
      <c r="L125" s="201"/>
      <c r="M125" s="101" t="s">
        <v>1</v>
      </c>
      <c r="N125" s="102" t="s">
        <v>39</v>
      </c>
      <c r="O125" s="102" t="s">
        <v>277</v>
      </c>
      <c r="P125" s="102" t="s">
        <v>278</v>
      </c>
      <c r="Q125" s="102" t="s">
        <v>279</v>
      </c>
      <c r="R125" s="102" t="s">
        <v>280</v>
      </c>
      <c r="S125" s="102" t="s">
        <v>281</v>
      </c>
      <c r="T125" s="103" t="s">
        <v>282</v>
      </c>
      <c r="U125" s="196"/>
      <c r="V125" s="196"/>
      <c r="W125" s="196"/>
      <c r="X125" s="196"/>
      <c r="Y125" s="196"/>
      <c r="Z125" s="196"/>
      <c r="AA125" s="196"/>
      <c r="AB125" s="196"/>
      <c r="AC125" s="196"/>
      <c r="AD125" s="196"/>
      <c r="AE125" s="196"/>
    </row>
    <row r="126" s="2" customFormat="1" ht="22.8" customHeight="1">
      <c r="A126" s="39"/>
      <c r="B126" s="40"/>
      <c r="C126" s="108" t="s">
        <v>283</v>
      </c>
      <c r="D126" s="41"/>
      <c r="E126" s="41"/>
      <c r="F126" s="41"/>
      <c r="G126" s="41"/>
      <c r="H126" s="41"/>
      <c r="I126" s="41"/>
      <c r="J126" s="202">
        <f>BK126</f>
        <v>0</v>
      </c>
      <c r="K126" s="41"/>
      <c r="L126" s="45"/>
      <c r="M126" s="104"/>
      <c r="N126" s="203"/>
      <c r="O126" s="105"/>
      <c r="P126" s="204">
        <f>P127</f>
        <v>0</v>
      </c>
      <c r="Q126" s="105"/>
      <c r="R126" s="204">
        <f>R127</f>
        <v>3.9136559961200001</v>
      </c>
      <c r="S126" s="105"/>
      <c r="T126" s="205">
        <f>T127</f>
        <v>7.5</v>
      </c>
      <c r="U126" s="39"/>
      <c r="V126" s="39"/>
      <c r="W126" s="39"/>
      <c r="X126" s="39"/>
      <c r="Y126" s="39"/>
      <c r="Z126" s="39"/>
      <c r="AA126" s="39"/>
      <c r="AB126" s="39"/>
      <c r="AC126" s="39"/>
      <c r="AD126" s="39"/>
      <c r="AE126" s="39"/>
      <c r="AT126" s="18" t="s">
        <v>74</v>
      </c>
      <c r="AU126" s="18" t="s">
        <v>269</v>
      </c>
      <c r="BK126" s="206">
        <f>BK127</f>
        <v>0</v>
      </c>
    </row>
    <row r="127" s="11" customFormat="1" ht="25.92" customHeight="1">
      <c r="A127" s="11"/>
      <c r="B127" s="207"/>
      <c r="C127" s="208"/>
      <c r="D127" s="209" t="s">
        <v>74</v>
      </c>
      <c r="E127" s="210" t="s">
        <v>491</v>
      </c>
      <c r="F127" s="210" t="s">
        <v>492</v>
      </c>
      <c r="G127" s="208"/>
      <c r="H127" s="208"/>
      <c r="I127" s="211"/>
      <c r="J127" s="212">
        <f>BK127</f>
        <v>0</v>
      </c>
      <c r="K127" s="208"/>
      <c r="L127" s="213"/>
      <c r="M127" s="214"/>
      <c r="N127" s="215"/>
      <c r="O127" s="215"/>
      <c r="P127" s="216">
        <f>P128+P130+P137+P149+P155</f>
        <v>0</v>
      </c>
      <c r="Q127" s="215"/>
      <c r="R127" s="216">
        <f>R128+R130+R137+R149+R155</f>
        <v>3.9136559961200001</v>
      </c>
      <c r="S127" s="215"/>
      <c r="T127" s="217">
        <f>T128+T130+T137+T149+T155</f>
        <v>7.5</v>
      </c>
      <c r="U127" s="11"/>
      <c r="V127" s="11"/>
      <c r="W127" s="11"/>
      <c r="X127" s="11"/>
      <c r="Y127" s="11"/>
      <c r="Z127" s="11"/>
      <c r="AA127" s="11"/>
      <c r="AB127" s="11"/>
      <c r="AC127" s="11"/>
      <c r="AD127" s="11"/>
      <c r="AE127" s="11"/>
      <c r="AR127" s="218" t="s">
        <v>82</v>
      </c>
      <c r="AT127" s="219" t="s">
        <v>74</v>
      </c>
      <c r="AU127" s="219" t="s">
        <v>75</v>
      </c>
      <c r="AY127" s="218" t="s">
        <v>287</v>
      </c>
      <c r="BK127" s="220">
        <f>BK128+BK130+BK137+BK149+BK155</f>
        <v>0</v>
      </c>
    </row>
    <row r="128" s="11" customFormat="1" ht="22.8" customHeight="1">
      <c r="A128" s="11"/>
      <c r="B128" s="207"/>
      <c r="C128" s="208"/>
      <c r="D128" s="209" t="s">
        <v>74</v>
      </c>
      <c r="E128" s="254" t="s">
        <v>82</v>
      </c>
      <c r="F128" s="254" t="s">
        <v>936</v>
      </c>
      <c r="G128" s="208"/>
      <c r="H128" s="208"/>
      <c r="I128" s="211"/>
      <c r="J128" s="255">
        <f>BK128</f>
        <v>0</v>
      </c>
      <c r="K128" s="208"/>
      <c r="L128" s="213"/>
      <c r="M128" s="214"/>
      <c r="N128" s="215"/>
      <c r="O128" s="215"/>
      <c r="P128" s="216">
        <f>P129</f>
        <v>0</v>
      </c>
      <c r="Q128" s="215"/>
      <c r="R128" s="216">
        <f>R129</f>
        <v>0</v>
      </c>
      <c r="S128" s="215"/>
      <c r="T128" s="217">
        <f>T129</f>
        <v>0</v>
      </c>
      <c r="U128" s="11"/>
      <c r="V128" s="11"/>
      <c r="W128" s="11"/>
      <c r="X128" s="11"/>
      <c r="Y128" s="11"/>
      <c r="Z128" s="11"/>
      <c r="AA128" s="11"/>
      <c r="AB128" s="11"/>
      <c r="AC128" s="11"/>
      <c r="AD128" s="11"/>
      <c r="AE128" s="11"/>
      <c r="AR128" s="218" t="s">
        <v>82</v>
      </c>
      <c r="AT128" s="219" t="s">
        <v>74</v>
      </c>
      <c r="AU128" s="219" t="s">
        <v>82</v>
      </c>
      <c r="AY128" s="218" t="s">
        <v>287</v>
      </c>
      <c r="BK128" s="220">
        <f>BK129</f>
        <v>0</v>
      </c>
    </row>
    <row r="129" s="2" customFormat="1" ht="16.5" customHeight="1">
      <c r="A129" s="39"/>
      <c r="B129" s="40"/>
      <c r="C129" s="221" t="s">
        <v>82</v>
      </c>
      <c r="D129" s="221" t="s">
        <v>288</v>
      </c>
      <c r="E129" s="222" t="s">
        <v>937</v>
      </c>
      <c r="F129" s="223" t="s">
        <v>938</v>
      </c>
      <c r="G129" s="224" t="s">
        <v>512</v>
      </c>
      <c r="H129" s="225">
        <v>3</v>
      </c>
      <c r="I129" s="226"/>
      <c r="J129" s="227">
        <f>ROUND(I129*H129,2)</f>
        <v>0</v>
      </c>
      <c r="K129" s="223" t="s">
        <v>477</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286</v>
      </c>
      <c r="AT129" s="232" t="s">
        <v>288</v>
      </c>
      <c r="AU129" s="232" t="s">
        <v>84</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286</v>
      </c>
      <c r="BM129" s="232" t="s">
        <v>939</v>
      </c>
    </row>
    <row r="130" s="11" customFormat="1" ht="22.8" customHeight="1">
      <c r="A130" s="11"/>
      <c r="B130" s="207"/>
      <c r="C130" s="208"/>
      <c r="D130" s="209" t="s">
        <v>74</v>
      </c>
      <c r="E130" s="254" t="s">
        <v>84</v>
      </c>
      <c r="F130" s="254" t="s">
        <v>940</v>
      </c>
      <c r="G130" s="208"/>
      <c r="H130" s="208"/>
      <c r="I130" s="211"/>
      <c r="J130" s="255">
        <f>BK130</f>
        <v>0</v>
      </c>
      <c r="K130" s="208"/>
      <c r="L130" s="213"/>
      <c r="M130" s="214"/>
      <c r="N130" s="215"/>
      <c r="O130" s="215"/>
      <c r="P130" s="216">
        <f>SUM(P131:P136)</f>
        <v>0</v>
      </c>
      <c r="Q130" s="215"/>
      <c r="R130" s="216">
        <f>SUM(R131:R136)</f>
        <v>3.9136559961200001</v>
      </c>
      <c r="S130" s="215"/>
      <c r="T130" s="217">
        <f>SUM(T131:T136)</f>
        <v>0</v>
      </c>
      <c r="U130" s="11"/>
      <c r="V130" s="11"/>
      <c r="W130" s="11"/>
      <c r="X130" s="11"/>
      <c r="Y130" s="11"/>
      <c r="Z130" s="11"/>
      <c r="AA130" s="11"/>
      <c r="AB130" s="11"/>
      <c r="AC130" s="11"/>
      <c r="AD130" s="11"/>
      <c r="AE130" s="11"/>
      <c r="AR130" s="218" t="s">
        <v>82</v>
      </c>
      <c r="AT130" s="219" t="s">
        <v>74</v>
      </c>
      <c r="AU130" s="219" t="s">
        <v>82</v>
      </c>
      <c r="AY130" s="218" t="s">
        <v>287</v>
      </c>
      <c r="BK130" s="220">
        <f>SUM(BK131:BK136)</f>
        <v>0</v>
      </c>
    </row>
    <row r="131" s="2" customFormat="1" ht="21.75" customHeight="1">
      <c r="A131" s="39"/>
      <c r="B131" s="40"/>
      <c r="C131" s="221" t="s">
        <v>84</v>
      </c>
      <c r="D131" s="221" t="s">
        <v>288</v>
      </c>
      <c r="E131" s="222" t="s">
        <v>941</v>
      </c>
      <c r="F131" s="223" t="s">
        <v>942</v>
      </c>
      <c r="G131" s="224" t="s">
        <v>512</v>
      </c>
      <c r="H131" s="225">
        <v>1.53</v>
      </c>
      <c r="I131" s="226"/>
      <c r="J131" s="227">
        <f>ROUND(I131*H131,2)</f>
        <v>0</v>
      </c>
      <c r="K131" s="223" t="s">
        <v>477</v>
      </c>
      <c r="L131" s="45"/>
      <c r="M131" s="228" t="s">
        <v>1</v>
      </c>
      <c r="N131" s="229" t="s">
        <v>40</v>
      </c>
      <c r="O131" s="92"/>
      <c r="P131" s="230">
        <f>O131*H131</f>
        <v>0</v>
      </c>
      <c r="Q131" s="230">
        <v>2.5018722040000001</v>
      </c>
      <c r="R131" s="230">
        <f>Q131*H131</f>
        <v>3.8278644721200004</v>
      </c>
      <c r="S131" s="230">
        <v>0</v>
      </c>
      <c r="T131" s="231">
        <f>S131*H131</f>
        <v>0</v>
      </c>
      <c r="U131" s="39"/>
      <c r="V131" s="39"/>
      <c r="W131" s="39"/>
      <c r="X131" s="39"/>
      <c r="Y131" s="39"/>
      <c r="Z131" s="39"/>
      <c r="AA131" s="39"/>
      <c r="AB131" s="39"/>
      <c r="AC131" s="39"/>
      <c r="AD131" s="39"/>
      <c r="AE131" s="39"/>
      <c r="AR131" s="232" t="s">
        <v>286</v>
      </c>
      <c r="AT131" s="232" t="s">
        <v>288</v>
      </c>
      <c r="AU131" s="232" t="s">
        <v>84</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286</v>
      </c>
      <c r="BM131" s="232" t="s">
        <v>943</v>
      </c>
    </row>
    <row r="132" s="13" customFormat="1">
      <c r="A132" s="13"/>
      <c r="B132" s="264"/>
      <c r="C132" s="265"/>
      <c r="D132" s="256" t="s">
        <v>727</v>
      </c>
      <c r="E132" s="266" t="s">
        <v>1</v>
      </c>
      <c r="F132" s="267" t="s">
        <v>944</v>
      </c>
      <c r="G132" s="265"/>
      <c r="H132" s="268">
        <v>1.53</v>
      </c>
      <c r="I132" s="269"/>
      <c r="J132" s="265"/>
      <c r="K132" s="265"/>
      <c r="L132" s="270"/>
      <c r="M132" s="271"/>
      <c r="N132" s="272"/>
      <c r="O132" s="272"/>
      <c r="P132" s="272"/>
      <c r="Q132" s="272"/>
      <c r="R132" s="272"/>
      <c r="S132" s="272"/>
      <c r="T132" s="273"/>
      <c r="U132" s="13"/>
      <c r="V132" s="13"/>
      <c r="W132" s="13"/>
      <c r="X132" s="13"/>
      <c r="Y132" s="13"/>
      <c r="Z132" s="13"/>
      <c r="AA132" s="13"/>
      <c r="AB132" s="13"/>
      <c r="AC132" s="13"/>
      <c r="AD132" s="13"/>
      <c r="AE132" s="13"/>
      <c r="AT132" s="274" t="s">
        <v>727</v>
      </c>
      <c r="AU132" s="274" t="s">
        <v>84</v>
      </c>
      <c r="AV132" s="13" t="s">
        <v>84</v>
      </c>
      <c r="AW132" s="13" t="s">
        <v>32</v>
      </c>
      <c r="AX132" s="13" t="s">
        <v>82</v>
      </c>
      <c r="AY132" s="274" t="s">
        <v>287</v>
      </c>
    </row>
    <row r="133" s="2" customFormat="1" ht="16.5" customHeight="1">
      <c r="A133" s="39"/>
      <c r="B133" s="40"/>
      <c r="C133" s="221" t="s">
        <v>135</v>
      </c>
      <c r="D133" s="221" t="s">
        <v>288</v>
      </c>
      <c r="E133" s="222" t="s">
        <v>945</v>
      </c>
      <c r="F133" s="223" t="s">
        <v>946</v>
      </c>
      <c r="G133" s="224" t="s">
        <v>485</v>
      </c>
      <c r="H133" s="225">
        <v>10.199999999999999</v>
      </c>
      <c r="I133" s="226"/>
      <c r="J133" s="227">
        <f>ROUND(I133*H133,2)</f>
        <v>0</v>
      </c>
      <c r="K133" s="223" t="s">
        <v>477</v>
      </c>
      <c r="L133" s="45"/>
      <c r="M133" s="228" t="s">
        <v>1</v>
      </c>
      <c r="N133" s="229" t="s">
        <v>40</v>
      </c>
      <c r="O133" s="92"/>
      <c r="P133" s="230">
        <f>O133*H133</f>
        <v>0</v>
      </c>
      <c r="Q133" s="230">
        <v>0.0026919000000000001</v>
      </c>
      <c r="R133" s="230">
        <f>Q133*H133</f>
        <v>0.02745738</v>
      </c>
      <c r="S133" s="230">
        <v>0</v>
      </c>
      <c r="T133" s="231">
        <f>S133*H133</f>
        <v>0</v>
      </c>
      <c r="U133" s="39"/>
      <c r="V133" s="39"/>
      <c r="W133" s="39"/>
      <c r="X133" s="39"/>
      <c r="Y133" s="39"/>
      <c r="Z133" s="39"/>
      <c r="AA133" s="39"/>
      <c r="AB133" s="39"/>
      <c r="AC133" s="39"/>
      <c r="AD133" s="39"/>
      <c r="AE133" s="39"/>
      <c r="AR133" s="232" t="s">
        <v>286</v>
      </c>
      <c r="AT133" s="232" t="s">
        <v>288</v>
      </c>
      <c r="AU133" s="232" t="s">
        <v>84</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286</v>
      </c>
      <c r="BM133" s="232" t="s">
        <v>947</v>
      </c>
    </row>
    <row r="134" s="13" customFormat="1">
      <c r="A134" s="13"/>
      <c r="B134" s="264"/>
      <c r="C134" s="265"/>
      <c r="D134" s="256" t="s">
        <v>727</v>
      </c>
      <c r="E134" s="266" t="s">
        <v>1</v>
      </c>
      <c r="F134" s="267" t="s">
        <v>948</v>
      </c>
      <c r="G134" s="265"/>
      <c r="H134" s="268">
        <v>10.199999999999999</v>
      </c>
      <c r="I134" s="269"/>
      <c r="J134" s="265"/>
      <c r="K134" s="265"/>
      <c r="L134" s="270"/>
      <c r="M134" s="271"/>
      <c r="N134" s="272"/>
      <c r="O134" s="272"/>
      <c r="P134" s="272"/>
      <c r="Q134" s="272"/>
      <c r="R134" s="272"/>
      <c r="S134" s="272"/>
      <c r="T134" s="273"/>
      <c r="U134" s="13"/>
      <c r="V134" s="13"/>
      <c r="W134" s="13"/>
      <c r="X134" s="13"/>
      <c r="Y134" s="13"/>
      <c r="Z134" s="13"/>
      <c r="AA134" s="13"/>
      <c r="AB134" s="13"/>
      <c r="AC134" s="13"/>
      <c r="AD134" s="13"/>
      <c r="AE134" s="13"/>
      <c r="AT134" s="274" t="s">
        <v>727</v>
      </c>
      <c r="AU134" s="274" t="s">
        <v>84</v>
      </c>
      <c r="AV134" s="13" t="s">
        <v>84</v>
      </c>
      <c r="AW134" s="13" t="s">
        <v>32</v>
      </c>
      <c r="AX134" s="13" t="s">
        <v>82</v>
      </c>
      <c r="AY134" s="274" t="s">
        <v>287</v>
      </c>
    </row>
    <row r="135" s="2" customFormat="1" ht="16.5" customHeight="1">
      <c r="A135" s="39"/>
      <c r="B135" s="40"/>
      <c r="C135" s="221" t="s">
        <v>286</v>
      </c>
      <c r="D135" s="221" t="s">
        <v>288</v>
      </c>
      <c r="E135" s="222" t="s">
        <v>949</v>
      </c>
      <c r="F135" s="223" t="s">
        <v>950</v>
      </c>
      <c r="G135" s="224" t="s">
        <v>485</v>
      </c>
      <c r="H135" s="225">
        <v>10.199999999999999</v>
      </c>
      <c r="I135" s="226"/>
      <c r="J135" s="227">
        <f>ROUND(I135*H135,2)</f>
        <v>0</v>
      </c>
      <c r="K135" s="223" t="s">
        <v>477</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286</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951</v>
      </c>
    </row>
    <row r="136" s="2" customFormat="1" ht="16.5" customHeight="1">
      <c r="A136" s="39"/>
      <c r="B136" s="40"/>
      <c r="C136" s="221" t="s">
        <v>303</v>
      </c>
      <c r="D136" s="221" t="s">
        <v>288</v>
      </c>
      <c r="E136" s="222" t="s">
        <v>952</v>
      </c>
      <c r="F136" s="223" t="s">
        <v>953</v>
      </c>
      <c r="G136" s="224" t="s">
        <v>410</v>
      </c>
      <c r="H136" s="225">
        <v>0.055</v>
      </c>
      <c r="I136" s="226"/>
      <c r="J136" s="227">
        <f>ROUND(I136*H136,2)</f>
        <v>0</v>
      </c>
      <c r="K136" s="223" t="s">
        <v>477</v>
      </c>
      <c r="L136" s="45"/>
      <c r="M136" s="228" t="s">
        <v>1</v>
      </c>
      <c r="N136" s="229" t="s">
        <v>40</v>
      </c>
      <c r="O136" s="92"/>
      <c r="P136" s="230">
        <f>O136*H136</f>
        <v>0</v>
      </c>
      <c r="Q136" s="230">
        <v>1.0606207999999999</v>
      </c>
      <c r="R136" s="230">
        <f>Q136*H136</f>
        <v>0.058334143999999998</v>
      </c>
      <c r="S136" s="230">
        <v>0</v>
      </c>
      <c r="T136" s="231">
        <f>S136*H136</f>
        <v>0</v>
      </c>
      <c r="U136" s="39"/>
      <c r="V136" s="39"/>
      <c r="W136" s="39"/>
      <c r="X136" s="39"/>
      <c r="Y136" s="39"/>
      <c r="Z136" s="39"/>
      <c r="AA136" s="39"/>
      <c r="AB136" s="39"/>
      <c r="AC136" s="39"/>
      <c r="AD136" s="39"/>
      <c r="AE136" s="39"/>
      <c r="AR136" s="232" t="s">
        <v>286</v>
      </c>
      <c r="AT136" s="232" t="s">
        <v>288</v>
      </c>
      <c r="AU136" s="232" t="s">
        <v>84</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286</v>
      </c>
      <c r="BM136" s="232" t="s">
        <v>954</v>
      </c>
    </row>
    <row r="137" s="11" customFormat="1" ht="22.8" customHeight="1">
      <c r="A137" s="11"/>
      <c r="B137" s="207"/>
      <c r="C137" s="208"/>
      <c r="D137" s="209" t="s">
        <v>74</v>
      </c>
      <c r="E137" s="254" t="s">
        <v>319</v>
      </c>
      <c r="F137" s="254" t="s">
        <v>872</v>
      </c>
      <c r="G137" s="208"/>
      <c r="H137" s="208"/>
      <c r="I137" s="211"/>
      <c r="J137" s="255">
        <f>BK137</f>
        <v>0</v>
      </c>
      <c r="K137" s="208"/>
      <c r="L137" s="213"/>
      <c r="M137" s="214"/>
      <c r="N137" s="215"/>
      <c r="O137" s="215"/>
      <c r="P137" s="216">
        <f>SUM(P138:P148)</f>
        <v>0</v>
      </c>
      <c r="Q137" s="215"/>
      <c r="R137" s="216">
        <f>SUM(R138:R148)</f>
        <v>0</v>
      </c>
      <c r="S137" s="215"/>
      <c r="T137" s="217">
        <f>SUM(T138:T148)</f>
        <v>7.5</v>
      </c>
      <c r="U137" s="11"/>
      <c r="V137" s="11"/>
      <c r="W137" s="11"/>
      <c r="X137" s="11"/>
      <c r="Y137" s="11"/>
      <c r="Z137" s="11"/>
      <c r="AA137" s="11"/>
      <c r="AB137" s="11"/>
      <c r="AC137" s="11"/>
      <c r="AD137" s="11"/>
      <c r="AE137" s="11"/>
      <c r="AR137" s="218" t="s">
        <v>82</v>
      </c>
      <c r="AT137" s="219" t="s">
        <v>74</v>
      </c>
      <c r="AU137" s="219" t="s">
        <v>82</v>
      </c>
      <c r="AY137" s="218" t="s">
        <v>287</v>
      </c>
      <c r="BK137" s="220">
        <f>SUM(BK138:BK148)</f>
        <v>0</v>
      </c>
    </row>
    <row r="138" s="2" customFormat="1" ht="24.15" customHeight="1">
      <c r="A138" s="39"/>
      <c r="B138" s="40"/>
      <c r="C138" s="221" t="s">
        <v>307</v>
      </c>
      <c r="D138" s="221" t="s">
        <v>288</v>
      </c>
      <c r="E138" s="222" t="s">
        <v>955</v>
      </c>
      <c r="F138" s="223" t="s">
        <v>956</v>
      </c>
      <c r="G138" s="224" t="s">
        <v>512</v>
      </c>
      <c r="H138" s="225">
        <v>30</v>
      </c>
      <c r="I138" s="226"/>
      <c r="J138" s="227">
        <f>ROUND(I138*H138,2)</f>
        <v>0</v>
      </c>
      <c r="K138" s="223" t="s">
        <v>477</v>
      </c>
      <c r="L138" s="45"/>
      <c r="M138" s="228" t="s">
        <v>1</v>
      </c>
      <c r="N138" s="229" t="s">
        <v>40</v>
      </c>
      <c r="O138" s="92"/>
      <c r="P138" s="230">
        <f>O138*H138</f>
        <v>0</v>
      </c>
      <c r="Q138" s="230">
        <v>0</v>
      </c>
      <c r="R138" s="230">
        <f>Q138*H138</f>
        <v>0</v>
      </c>
      <c r="S138" s="230">
        <v>0.25</v>
      </c>
      <c r="T138" s="231">
        <f>S138*H138</f>
        <v>7.5</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957</v>
      </c>
    </row>
    <row r="139" s="13" customFormat="1">
      <c r="A139" s="13"/>
      <c r="B139" s="264"/>
      <c r="C139" s="265"/>
      <c r="D139" s="256" t="s">
        <v>727</v>
      </c>
      <c r="E139" s="266" t="s">
        <v>1</v>
      </c>
      <c r="F139" s="267" t="s">
        <v>958</v>
      </c>
      <c r="G139" s="265"/>
      <c r="H139" s="268">
        <v>30</v>
      </c>
      <c r="I139" s="269"/>
      <c r="J139" s="265"/>
      <c r="K139" s="265"/>
      <c r="L139" s="270"/>
      <c r="M139" s="271"/>
      <c r="N139" s="272"/>
      <c r="O139" s="272"/>
      <c r="P139" s="272"/>
      <c r="Q139" s="272"/>
      <c r="R139" s="272"/>
      <c r="S139" s="272"/>
      <c r="T139" s="273"/>
      <c r="U139" s="13"/>
      <c r="V139" s="13"/>
      <c r="W139" s="13"/>
      <c r="X139" s="13"/>
      <c r="Y139" s="13"/>
      <c r="Z139" s="13"/>
      <c r="AA139" s="13"/>
      <c r="AB139" s="13"/>
      <c r="AC139" s="13"/>
      <c r="AD139" s="13"/>
      <c r="AE139" s="13"/>
      <c r="AT139" s="274" t="s">
        <v>727</v>
      </c>
      <c r="AU139" s="274" t="s">
        <v>84</v>
      </c>
      <c r="AV139" s="13" t="s">
        <v>84</v>
      </c>
      <c r="AW139" s="13" t="s">
        <v>32</v>
      </c>
      <c r="AX139" s="13" t="s">
        <v>82</v>
      </c>
      <c r="AY139" s="274" t="s">
        <v>287</v>
      </c>
    </row>
    <row r="140" s="2" customFormat="1" ht="24.15" customHeight="1">
      <c r="A140" s="39"/>
      <c r="B140" s="40"/>
      <c r="C140" s="221" t="s">
        <v>311</v>
      </c>
      <c r="D140" s="221" t="s">
        <v>288</v>
      </c>
      <c r="E140" s="222" t="s">
        <v>959</v>
      </c>
      <c r="F140" s="223" t="s">
        <v>960</v>
      </c>
      <c r="G140" s="224" t="s">
        <v>291</v>
      </c>
      <c r="H140" s="225">
        <v>1</v>
      </c>
      <c r="I140" s="226"/>
      <c r="J140" s="227">
        <f>ROUND(I140*H140,2)</f>
        <v>0</v>
      </c>
      <c r="K140" s="223" t="s">
        <v>1</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401</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401</v>
      </c>
      <c r="BM140" s="232" t="s">
        <v>961</v>
      </c>
    </row>
    <row r="141" s="2" customFormat="1">
      <c r="A141" s="39"/>
      <c r="B141" s="40"/>
      <c r="C141" s="41"/>
      <c r="D141" s="256" t="s">
        <v>497</v>
      </c>
      <c r="E141" s="41"/>
      <c r="F141" s="257" t="s">
        <v>962</v>
      </c>
      <c r="G141" s="41"/>
      <c r="H141" s="41"/>
      <c r="I141" s="258"/>
      <c r="J141" s="41"/>
      <c r="K141" s="41"/>
      <c r="L141" s="45"/>
      <c r="M141" s="259"/>
      <c r="N141" s="260"/>
      <c r="O141" s="92"/>
      <c r="P141" s="92"/>
      <c r="Q141" s="92"/>
      <c r="R141" s="92"/>
      <c r="S141" s="92"/>
      <c r="T141" s="93"/>
      <c r="U141" s="39"/>
      <c r="V141" s="39"/>
      <c r="W141" s="39"/>
      <c r="X141" s="39"/>
      <c r="Y141" s="39"/>
      <c r="Z141" s="39"/>
      <c r="AA141" s="39"/>
      <c r="AB141" s="39"/>
      <c r="AC141" s="39"/>
      <c r="AD141" s="39"/>
      <c r="AE141" s="39"/>
      <c r="AT141" s="18" t="s">
        <v>497</v>
      </c>
      <c r="AU141" s="18" t="s">
        <v>84</v>
      </c>
    </row>
    <row r="142" s="2" customFormat="1" ht="16.5" customHeight="1">
      <c r="A142" s="39"/>
      <c r="B142" s="40"/>
      <c r="C142" s="221" t="s">
        <v>315</v>
      </c>
      <c r="D142" s="221" t="s">
        <v>288</v>
      </c>
      <c r="E142" s="222" t="s">
        <v>963</v>
      </c>
      <c r="F142" s="223" t="s">
        <v>964</v>
      </c>
      <c r="G142" s="224" t="s">
        <v>291</v>
      </c>
      <c r="H142" s="225">
        <v>2</v>
      </c>
      <c r="I142" s="226"/>
      <c r="J142" s="227">
        <f>ROUND(I142*H142,2)</f>
        <v>0</v>
      </c>
      <c r="K142" s="223" t="s">
        <v>1</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965</v>
      </c>
    </row>
    <row r="143" s="2" customFormat="1" ht="16.5" customHeight="1">
      <c r="A143" s="39"/>
      <c r="B143" s="40"/>
      <c r="C143" s="221" t="s">
        <v>319</v>
      </c>
      <c r="D143" s="221" t="s">
        <v>288</v>
      </c>
      <c r="E143" s="222" t="s">
        <v>966</v>
      </c>
      <c r="F143" s="223" t="s">
        <v>967</v>
      </c>
      <c r="G143" s="224" t="s">
        <v>291</v>
      </c>
      <c r="H143" s="225">
        <v>2</v>
      </c>
      <c r="I143" s="226"/>
      <c r="J143" s="227">
        <f>ROUND(I143*H143,2)</f>
        <v>0</v>
      </c>
      <c r="K143" s="223" t="s">
        <v>1</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968</v>
      </c>
    </row>
    <row r="144" s="2" customFormat="1">
      <c r="A144" s="39"/>
      <c r="B144" s="40"/>
      <c r="C144" s="41"/>
      <c r="D144" s="256" t="s">
        <v>497</v>
      </c>
      <c r="E144" s="41"/>
      <c r="F144" s="257" t="s">
        <v>969</v>
      </c>
      <c r="G144" s="41"/>
      <c r="H144" s="41"/>
      <c r="I144" s="258"/>
      <c r="J144" s="41"/>
      <c r="K144" s="41"/>
      <c r="L144" s="45"/>
      <c r="M144" s="259"/>
      <c r="N144" s="260"/>
      <c r="O144" s="92"/>
      <c r="P144" s="92"/>
      <c r="Q144" s="92"/>
      <c r="R144" s="92"/>
      <c r="S144" s="92"/>
      <c r="T144" s="93"/>
      <c r="U144" s="39"/>
      <c r="V144" s="39"/>
      <c r="W144" s="39"/>
      <c r="X144" s="39"/>
      <c r="Y144" s="39"/>
      <c r="Z144" s="39"/>
      <c r="AA144" s="39"/>
      <c r="AB144" s="39"/>
      <c r="AC144" s="39"/>
      <c r="AD144" s="39"/>
      <c r="AE144" s="39"/>
      <c r="AT144" s="18" t="s">
        <v>497</v>
      </c>
      <c r="AU144" s="18" t="s">
        <v>84</v>
      </c>
    </row>
    <row r="145" s="2" customFormat="1" ht="16.5" customHeight="1">
      <c r="A145" s="39"/>
      <c r="B145" s="40"/>
      <c r="C145" s="221" t="s">
        <v>323</v>
      </c>
      <c r="D145" s="221" t="s">
        <v>288</v>
      </c>
      <c r="E145" s="222" t="s">
        <v>970</v>
      </c>
      <c r="F145" s="223" t="s">
        <v>971</v>
      </c>
      <c r="G145" s="224" t="s">
        <v>291</v>
      </c>
      <c r="H145" s="225">
        <v>2</v>
      </c>
      <c r="I145" s="226"/>
      <c r="J145" s="227">
        <f>ROUND(I145*H145,2)</f>
        <v>0</v>
      </c>
      <c r="K145" s="223" t="s">
        <v>1</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972</v>
      </c>
    </row>
    <row r="146" s="2" customFormat="1">
      <c r="A146" s="39"/>
      <c r="B146" s="40"/>
      <c r="C146" s="41"/>
      <c r="D146" s="256" t="s">
        <v>497</v>
      </c>
      <c r="E146" s="41"/>
      <c r="F146" s="257" t="s">
        <v>969</v>
      </c>
      <c r="G146" s="41"/>
      <c r="H146" s="41"/>
      <c r="I146" s="258"/>
      <c r="J146" s="41"/>
      <c r="K146" s="41"/>
      <c r="L146" s="45"/>
      <c r="M146" s="259"/>
      <c r="N146" s="260"/>
      <c r="O146" s="92"/>
      <c r="P146" s="92"/>
      <c r="Q146" s="92"/>
      <c r="R146" s="92"/>
      <c r="S146" s="92"/>
      <c r="T146" s="93"/>
      <c r="U146" s="39"/>
      <c r="V146" s="39"/>
      <c r="W146" s="39"/>
      <c r="X146" s="39"/>
      <c r="Y146" s="39"/>
      <c r="Z146" s="39"/>
      <c r="AA146" s="39"/>
      <c r="AB146" s="39"/>
      <c r="AC146" s="39"/>
      <c r="AD146" s="39"/>
      <c r="AE146" s="39"/>
      <c r="AT146" s="18" t="s">
        <v>497</v>
      </c>
      <c r="AU146" s="18" t="s">
        <v>84</v>
      </c>
    </row>
    <row r="147" s="2" customFormat="1" ht="16.5" customHeight="1">
      <c r="A147" s="39"/>
      <c r="B147" s="40"/>
      <c r="C147" s="221" t="s">
        <v>327</v>
      </c>
      <c r="D147" s="221" t="s">
        <v>288</v>
      </c>
      <c r="E147" s="222" t="s">
        <v>973</v>
      </c>
      <c r="F147" s="223" t="s">
        <v>974</v>
      </c>
      <c r="G147" s="224" t="s">
        <v>291</v>
      </c>
      <c r="H147" s="225">
        <v>2</v>
      </c>
      <c r="I147" s="226"/>
      <c r="J147" s="227">
        <f>ROUND(I147*H147,2)</f>
        <v>0</v>
      </c>
      <c r="K147" s="223" t="s">
        <v>1</v>
      </c>
      <c r="L147" s="45"/>
      <c r="M147" s="228" t="s">
        <v>1</v>
      </c>
      <c r="N147" s="229"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975</v>
      </c>
    </row>
    <row r="148" s="2" customFormat="1">
      <c r="A148" s="39"/>
      <c r="B148" s="40"/>
      <c r="C148" s="41"/>
      <c r="D148" s="256" t="s">
        <v>497</v>
      </c>
      <c r="E148" s="41"/>
      <c r="F148" s="257" t="s">
        <v>969</v>
      </c>
      <c r="G148" s="41"/>
      <c r="H148" s="41"/>
      <c r="I148" s="258"/>
      <c r="J148" s="41"/>
      <c r="K148" s="41"/>
      <c r="L148" s="45"/>
      <c r="M148" s="259"/>
      <c r="N148" s="260"/>
      <c r="O148" s="92"/>
      <c r="P148" s="92"/>
      <c r="Q148" s="92"/>
      <c r="R148" s="92"/>
      <c r="S148" s="92"/>
      <c r="T148" s="93"/>
      <c r="U148" s="39"/>
      <c r="V148" s="39"/>
      <c r="W148" s="39"/>
      <c r="X148" s="39"/>
      <c r="Y148" s="39"/>
      <c r="Z148" s="39"/>
      <c r="AA148" s="39"/>
      <c r="AB148" s="39"/>
      <c r="AC148" s="39"/>
      <c r="AD148" s="39"/>
      <c r="AE148" s="39"/>
      <c r="AT148" s="18" t="s">
        <v>497</v>
      </c>
      <c r="AU148" s="18" t="s">
        <v>84</v>
      </c>
    </row>
    <row r="149" s="11" customFormat="1" ht="22.8" customHeight="1">
      <c r="A149" s="11"/>
      <c r="B149" s="207"/>
      <c r="C149" s="208"/>
      <c r="D149" s="209" t="s">
        <v>74</v>
      </c>
      <c r="E149" s="254" t="s">
        <v>976</v>
      </c>
      <c r="F149" s="254" t="s">
        <v>977</v>
      </c>
      <c r="G149" s="208"/>
      <c r="H149" s="208"/>
      <c r="I149" s="211"/>
      <c r="J149" s="255">
        <f>BK149</f>
        <v>0</v>
      </c>
      <c r="K149" s="208"/>
      <c r="L149" s="213"/>
      <c r="M149" s="214"/>
      <c r="N149" s="215"/>
      <c r="O149" s="215"/>
      <c r="P149" s="216">
        <f>SUM(P150:P154)</f>
        <v>0</v>
      </c>
      <c r="Q149" s="215"/>
      <c r="R149" s="216">
        <f>SUM(R150:R154)</f>
        <v>0</v>
      </c>
      <c r="S149" s="215"/>
      <c r="T149" s="217">
        <f>SUM(T150:T154)</f>
        <v>0</v>
      </c>
      <c r="U149" s="11"/>
      <c r="V149" s="11"/>
      <c r="W149" s="11"/>
      <c r="X149" s="11"/>
      <c r="Y149" s="11"/>
      <c r="Z149" s="11"/>
      <c r="AA149" s="11"/>
      <c r="AB149" s="11"/>
      <c r="AC149" s="11"/>
      <c r="AD149" s="11"/>
      <c r="AE149" s="11"/>
      <c r="AR149" s="218" t="s">
        <v>82</v>
      </c>
      <c r="AT149" s="219" t="s">
        <v>74</v>
      </c>
      <c r="AU149" s="219" t="s">
        <v>82</v>
      </c>
      <c r="AY149" s="218" t="s">
        <v>287</v>
      </c>
      <c r="BK149" s="220">
        <f>SUM(BK150:BK154)</f>
        <v>0</v>
      </c>
    </row>
    <row r="150" s="2" customFormat="1" ht="16.5" customHeight="1">
      <c r="A150" s="39"/>
      <c r="B150" s="40"/>
      <c r="C150" s="221" t="s">
        <v>8</v>
      </c>
      <c r="D150" s="221" t="s">
        <v>288</v>
      </c>
      <c r="E150" s="222" t="s">
        <v>978</v>
      </c>
      <c r="F150" s="223" t="s">
        <v>979</v>
      </c>
      <c r="G150" s="224" t="s">
        <v>410</v>
      </c>
      <c r="H150" s="225">
        <v>7.5</v>
      </c>
      <c r="I150" s="226"/>
      <c r="J150" s="227">
        <f>ROUND(I150*H150,2)</f>
        <v>0</v>
      </c>
      <c r="K150" s="223" t="s">
        <v>477</v>
      </c>
      <c r="L150" s="45"/>
      <c r="M150" s="228" t="s">
        <v>1</v>
      </c>
      <c r="N150" s="229"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286</v>
      </c>
      <c r="AT150" s="232" t="s">
        <v>288</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980</v>
      </c>
    </row>
    <row r="151" s="2" customFormat="1" ht="21.75" customHeight="1">
      <c r="A151" s="39"/>
      <c r="B151" s="40"/>
      <c r="C151" s="221" t="s">
        <v>334</v>
      </c>
      <c r="D151" s="221" t="s">
        <v>288</v>
      </c>
      <c r="E151" s="222" t="s">
        <v>981</v>
      </c>
      <c r="F151" s="223" t="s">
        <v>982</v>
      </c>
      <c r="G151" s="224" t="s">
        <v>410</v>
      </c>
      <c r="H151" s="225">
        <v>7.5</v>
      </c>
      <c r="I151" s="226"/>
      <c r="J151" s="227">
        <f>ROUND(I151*H151,2)</f>
        <v>0</v>
      </c>
      <c r="K151" s="223" t="s">
        <v>477</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286</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983</v>
      </c>
    </row>
    <row r="152" s="2" customFormat="1" ht="16.5" customHeight="1">
      <c r="A152" s="39"/>
      <c r="B152" s="40"/>
      <c r="C152" s="221" t="s">
        <v>338</v>
      </c>
      <c r="D152" s="221" t="s">
        <v>288</v>
      </c>
      <c r="E152" s="222" t="s">
        <v>984</v>
      </c>
      <c r="F152" s="223" t="s">
        <v>985</v>
      </c>
      <c r="G152" s="224" t="s">
        <v>410</v>
      </c>
      <c r="H152" s="225">
        <v>7.5</v>
      </c>
      <c r="I152" s="226"/>
      <c r="J152" s="227">
        <f>ROUND(I152*H152,2)</f>
        <v>0</v>
      </c>
      <c r="K152" s="223" t="s">
        <v>477</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286</v>
      </c>
      <c r="AT152" s="232" t="s">
        <v>288</v>
      </c>
      <c r="AU152" s="232" t="s">
        <v>84</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286</v>
      </c>
      <c r="BM152" s="232" t="s">
        <v>986</v>
      </c>
    </row>
    <row r="153" s="2" customFormat="1" ht="24.15" customHeight="1">
      <c r="A153" s="39"/>
      <c r="B153" s="40"/>
      <c r="C153" s="221" t="s">
        <v>342</v>
      </c>
      <c r="D153" s="221" t="s">
        <v>288</v>
      </c>
      <c r="E153" s="222" t="s">
        <v>987</v>
      </c>
      <c r="F153" s="223" t="s">
        <v>988</v>
      </c>
      <c r="G153" s="224" t="s">
        <v>410</v>
      </c>
      <c r="H153" s="225">
        <v>2.5</v>
      </c>
      <c r="I153" s="226"/>
      <c r="J153" s="227">
        <f>ROUND(I153*H153,2)</f>
        <v>0</v>
      </c>
      <c r="K153" s="223" t="s">
        <v>477</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286</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989</v>
      </c>
    </row>
    <row r="154" s="2" customFormat="1" ht="24.15" customHeight="1">
      <c r="A154" s="39"/>
      <c r="B154" s="40"/>
      <c r="C154" s="221" t="s">
        <v>346</v>
      </c>
      <c r="D154" s="221" t="s">
        <v>288</v>
      </c>
      <c r="E154" s="222" t="s">
        <v>990</v>
      </c>
      <c r="F154" s="223" t="s">
        <v>991</v>
      </c>
      <c r="G154" s="224" t="s">
        <v>410</v>
      </c>
      <c r="H154" s="225">
        <v>2</v>
      </c>
      <c r="I154" s="226"/>
      <c r="J154" s="227">
        <f>ROUND(I154*H154,2)</f>
        <v>0</v>
      </c>
      <c r="K154" s="223" t="s">
        <v>477</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992</v>
      </c>
    </row>
    <row r="155" s="11" customFormat="1" ht="22.8" customHeight="1">
      <c r="A155" s="11"/>
      <c r="B155" s="207"/>
      <c r="C155" s="208"/>
      <c r="D155" s="209" t="s">
        <v>74</v>
      </c>
      <c r="E155" s="254" t="s">
        <v>993</v>
      </c>
      <c r="F155" s="254" t="s">
        <v>994</v>
      </c>
      <c r="G155" s="208"/>
      <c r="H155" s="208"/>
      <c r="I155" s="211"/>
      <c r="J155" s="255">
        <f>BK155</f>
        <v>0</v>
      </c>
      <c r="K155" s="208"/>
      <c r="L155" s="213"/>
      <c r="M155" s="214"/>
      <c r="N155" s="215"/>
      <c r="O155" s="215"/>
      <c r="P155" s="216">
        <f>P156</f>
        <v>0</v>
      </c>
      <c r="Q155" s="215"/>
      <c r="R155" s="216">
        <f>R156</f>
        <v>0</v>
      </c>
      <c r="S155" s="215"/>
      <c r="T155" s="217">
        <f>T156</f>
        <v>0</v>
      </c>
      <c r="U155" s="11"/>
      <c r="V155" s="11"/>
      <c r="W155" s="11"/>
      <c r="X155" s="11"/>
      <c r="Y155" s="11"/>
      <c r="Z155" s="11"/>
      <c r="AA155" s="11"/>
      <c r="AB155" s="11"/>
      <c r="AC155" s="11"/>
      <c r="AD155" s="11"/>
      <c r="AE155" s="11"/>
      <c r="AR155" s="218" t="s">
        <v>82</v>
      </c>
      <c r="AT155" s="219" t="s">
        <v>74</v>
      </c>
      <c r="AU155" s="219" t="s">
        <v>82</v>
      </c>
      <c r="AY155" s="218" t="s">
        <v>287</v>
      </c>
      <c r="BK155" s="220">
        <f>BK156</f>
        <v>0</v>
      </c>
    </row>
    <row r="156" s="2" customFormat="1" ht="16.5" customHeight="1">
      <c r="A156" s="39"/>
      <c r="B156" s="40"/>
      <c r="C156" s="221" t="s">
        <v>350</v>
      </c>
      <c r="D156" s="221" t="s">
        <v>288</v>
      </c>
      <c r="E156" s="222" t="s">
        <v>995</v>
      </c>
      <c r="F156" s="223" t="s">
        <v>996</v>
      </c>
      <c r="G156" s="224" t="s">
        <v>410</v>
      </c>
      <c r="H156" s="225">
        <v>3.9140000000000001</v>
      </c>
      <c r="I156" s="226"/>
      <c r="J156" s="227">
        <f>ROUND(I156*H156,2)</f>
        <v>0</v>
      </c>
      <c r="K156" s="223" t="s">
        <v>477</v>
      </c>
      <c r="L156" s="45"/>
      <c r="M156" s="244" t="s">
        <v>1</v>
      </c>
      <c r="N156" s="245" t="s">
        <v>40</v>
      </c>
      <c r="O156" s="246"/>
      <c r="P156" s="247">
        <f>O156*H156</f>
        <v>0</v>
      </c>
      <c r="Q156" s="247">
        <v>0</v>
      </c>
      <c r="R156" s="247">
        <f>Q156*H156</f>
        <v>0</v>
      </c>
      <c r="S156" s="247">
        <v>0</v>
      </c>
      <c r="T156" s="248">
        <f>S156*H156</f>
        <v>0</v>
      </c>
      <c r="U156" s="39"/>
      <c r="V156" s="39"/>
      <c r="W156" s="39"/>
      <c r="X156" s="39"/>
      <c r="Y156" s="39"/>
      <c r="Z156" s="39"/>
      <c r="AA156" s="39"/>
      <c r="AB156" s="39"/>
      <c r="AC156" s="39"/>
      <c r="AD156" s="39"/>
      <c r="AE156" s="39"/>
      <c r="AR156" s="232" t="s">
        <v>286</v>
      </c>
      <c r="AT156" s="232" t="s">
        <v>288</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286</v>
      </c>
      <c r="BM156" s="232" t="s">
        <v>997</v>
      </c>
    </row>
    <row r="157" s="2" customFormat="1" ht="6.96" customHeight="1">
      <c r="A157" s="39"/>
      <c r="B157" s="67"/>
      <c r="C157" s="68"/>
      <c r="D157" s="68"/>
      <c r="E157" s="68"/>
      <c r="F157" s="68"/>
      <c r="G157" s="68"/>
      <c r="H157" s="68"/>
      <c r="I157" s="68"/>
      <c r="J157" s="68"/>
      <c r="K157" s="68"/>
      <c r="L157" s="45"/>
      <c r="M157" s="39"/>
      <c r="O157" s="39"/>
      <c r="P157" s="39"/>
      <c r="Q157" s="39"/>
      <c r="R157" s="39"/>
      <c r="S157" s="39"/>
      <c r="T157" s="39"/>
      <c r="U157" s="39"/>
      <c r="V157" s="39"/>
      <c r="W157" s="39"/>
      <c r="X157" s="39"/>
      <c r="Y157" s="39"/>
      <c r="Z157" s="39"/>
      <c r="AA157" s="39"/>
      <c r="AB157" s="39"/>
      <c r="AC157" s="39"/>
      <c r="AD157" s="39"/>
      <c r="AE157" s="39"/>
    </row>
  </sheetData>
  <sheetProtection sheet="1" autoFilter="0" formatColumns="0" formatRows="0" objects="1" scenarios="1" spinCount="100000" saltValue="78aZ20oK0JDLCm1LyT/dZV0rJqRLQSmow6ds+kQb75t/c6nqJ9Xoz7M6YN2Ll/xvoQ1idS2wM6unhbeJvAuCwg==" hashValue="rnxe6Jf1Z5E49iLF0sQKAfYtFKfq4ljDGhWSynGT19wKJlQuENJqK2ppi4x7C6fBuqMSElu9E8HGXefjSPYgog==" algorithmName="SHA-512" password="CC35"/>
  <autoFilter ref="C125:K15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487</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998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ROUND((SUM(BE123:BE257)),  2)</f>
        <v>0</v>
      </c>
      <c r="G35" s="39"/>
      <c r="H35" s="39"/>
      <c r="I35" s="166">
        <v>0.20999999999999999</v>
      </c>
      <c r="J35" s="165">
        <f>ROUND(((SUM(BE123:BE257))*I35),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ROUND((SUM(BF123:BF257)),  2)</f>
        <v>0</v>
      </c>
      <c r="G36" s="39"/>
      <c r="H36" s="39"/>
      <c r="I36" s="166">
        <v>0.12</v>
      </c>
      <c r="J36" s="165">
        <f>ROUND(((SUM(BF123:BF257))*I36),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ROUND((SUM(BG123:BG257)),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ROUND((SUM(BH123:BH257)),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ROUND((SUM(BI123:BI257)),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487</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01.7 - Přejezdy</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J124</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490</v>
      </c>
      <c r="E100" s="251"/>
      <c r="F100" s="251"/>
      <c r="G100" s="251"/>
      <c r="H100" s="251"/>
      <c r="I100" s="251"/>
      <c r="J100" s="252">
        <f>J125</f>
        <v>0</v>
      </c>
      <c r="K100" s="134"/>
      <c r="L100" s="253"/>
      <c r="S100" s="12"/>
      <c r="T100" s="12"/>
      <c r="U100" s="12"/>
      <c r="V100" s="12"/>
      <c r="W100" s="12"/>
      <c r="X100" s="12"/>
      <c r="Y100" s="12"/>
      <c r="Z100" s="12"/>
      <c r="AA100" s="12"/>
      <c r="AB100" s="12"/>
      <c r="AC100" s="12"/>
      <c r="AD100" s="12"/>
      <c r="AE100" s="12"/>
    </row>
    <row r="101" hidden="1" s="9" customFormat="1" ht="24.96" customHeight="1">
      <c r="A101" s="9"/>
      <c r="B101" s="190"/>
      <c r="C101" s="191"/>
      <c r="D101" s="192" t="s">
        <v>270</v>
      </c>
      <c r="E101" s="193"/>
      <c r="F101" s="193"/>
      <c r="G101" s="193"/>
      <c r="H101" s="193"/>
      <c r="I101" s="193"/>
      <c r="J101" s="194">
        <f>J229</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2" customFormat="1" ht="16.5" customHeight="1">
      <c r="A113" s="39"/>
      <c r="B113" s="40"/>
      <c r="C113" s="41"/>
      <c r="D113" s="41"/>
      <c r="E113" s="185" t="s">
        <v>487</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263</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SO 01.7 - Přejezdy</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F14</f>
        <v xml:space="preserve"> </v>
      </c>
      <c r="G117" s="41"/>
      <c r="H117" s="41"/>
      <c r="I117" s="33" t="s">
        <v>22</v>
      </c>
      <c r="J117" s="80" t="str">
        <f>IF(J14="","",J14)</f>
        <v>20. 1. 2025</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E17</f>
        <v>Správa železnic, státní organizace</v>
      </c>
      <c r="G119" s="41"/>
      <c r="H119" s="41"/>
      <c r="I119" s="33" t="s">
        <v>30</v>
      </c>
      <c r="J119" s="37" t="str">
        <f>E23</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28</v>
      </c>
      <c r="D120" s="41"/>
      <c r="E120" s="41"/>
      <c r="F120" s="28" t="str">
        <f>IF(E20="","",E20)</f>
        <v>Vyplň údaj</v>
      </c>
      <c r="G120" s="41"/>
      <c r="H120" s="41"/>
      <c r="I120" s="33" t="s">
        <v>33</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0" customFormat="1" ht="29.28" customHeight="1">
      <c r="A122" s="196"/>
      <c r="B122" s="197"/>
      <c r="C122" s="198" t="s">
        <v>272</v>
      </c>
      <c r="D122" s="199" t="s">
        <v>60</v>
      </c>
      <c r="E122" s="199" t="s">
        <v>56</v>
      </c>
      <c r="F122" s="199" t="s">
        <v>57</v>
      </c>
      <c r="G122" s="199" t="s">
        <v>273</v>
      </c>
      <c r="H122" s="199" t="s">
        <v>274</v>
      </c>
      <c r="I122" s="199" t="s">
        <v>275</v>
      </c>
      <c r="J122" s="199" t="s">
        <v>267</v>
      </c>
      <c r="K122" s="200" t="s">
        <v>276</v>
      </c>
      <c r="L122" s="201"/>
      <c r="M122" s="101" t="s">
        <v>1</v>
      </c>
      <c r="N122" s="102" t="s">
        <v>39</v>
      </c>
      <c r="O122" s="102" t="s">
        <v>277</v>
      </c>
      <c r="P122" s="102" t="s">
        <v>278</v>
      </c>
      <c r="Q122" s="102" t="s">
        <v>279</v>
      </c>
      <c r="R122" s="102" t="s">
        <v>280</v>
      </c>
      <c r="S122" s="102" t="s">
        <v>281</v>
      </c>
      <c r="T122" s="103" t="s">
        <v>282</v>
      </c>
      <c r="U122" s="196"/>
      <c r="V122" s="196"/>
      <c r="W122" s="196"/>
      <c r="X122" s="196"/>
      <c r="Y122" s="196"/>
      <c r="Z122" s="196"/>
      <c r="AA122" s="196"/>
      <c r="AB122" s="196"/>
      <c r="AC122" s="196"/>
      <c r="AD122" s="196"/>
      <c r="AE122" s="196"/>
    </row>
    <row r="123" s="2" customFormat="1" ht="22.8" customHeight="1">
      <c r="A123" s="39"/>
      <c r="B123" s="40"/>
      <c r="C123" s="108" t="s">
        <v>283</v>
      </c>
      <c r="D123" s="41"/>
      <c r="E123" s="41"/>
      <c r="F123" s="41"/>
      <c r="G123" s="41"/>
      <c r="H123" s="41"/>
      <c r="I123" s="41"/>
      <c r="J123" s="202">
        <f>BK123</f>
        <v>0</v>
      </c>
      <c r="K123" s="41"/>
      <c r="L123" s="45"/>
      <c r="M123" s="104"/>
      <c r="N123" s="203"/>
      <c r="O123" s="105"/>
      <c r="P123" s="204">
        <f>P124+P229</f>
        <v>0</v>
      </c>
      <c r="Q123" s="105"/>
      <c r="R123" s="204">
        <f>R124+R229</f>
        <v>8.5493040000000011</v>
      </c>
      <c r="S123" s="105"/>
      <c r="T123" s="205">
        <f>T124+T229</f>
        <v>0</v>
      </c>
      <c r="U123" s="39"/>
      <c r="V123" s="39"/>
      <c r="W123" s="39"/>
      <c r="X123" s="39"/>
      <c r="Y123" s="39"/>
      <c r="Z123" s="39"/>
      <c r="AA123" s="39"/>
      <c r="AB123" s="39"/>
      <c r="AC123" s="39"/>
      <c r="AD123" s="39"/>
      <c r="AE123" s="39"/>
      <c r="AT123" s="18" t="s">
        <v>74</v>
      </c>
      <c r="AU123" s="18" t="s">
        <v>269</v>
      </c>
      <c r="BK123" s="206">
        <f>BK124+BK229</f>
        <v>0</v>
      </c>
    </row>
    <row r="124" s="11" customFormat="1" ht="25.92" customHeight="1">
      <c r="A124" s="11"/>
      <c r="B124" s="207"/>
      <c r="C124" s="208"/>
      <c r="D124" s="209" t="s">
        <v>74</v>
      </c>
      <c r="E124" s="210" t="s">
        <v>491</v>
      </c>
      <c r="F124" s="210" t="s">
        <v>492</v>
      </c>
      <c r="G124" s="208"/>
      <c r="H124" s="208"/>
      <c r="I124" s="211"/>
      <c r="J124" s="212">
        <f>BK124</f>
        <v>0</v>
      </c>
      <c r="K124" s="208"/>
      <c r="L124" s="213"/>
      <c r="M124" s="214"/>
      <c r="N124" s="215"/>
      <c r="O124" s="215"/>
      <c r="P124" s="216">
        <f>P125</f>
        <v>0</v>
      </c>
      <c r="Q124" s="215"/>
      <c r="R124" s="216">
        <f>R125</f>
        <v>8.5493040000000011</v>
      </c>
      <c r="S124" s="215"/>
      <c r="T124" s="217">
        <f>T125</f>
        <v>0</v>
      </c>
      <c r="U124" s="11"/>
      <c r="V124" s="11"/>
      <c r="W124" s="11"/>
      <c r="X124" s="11"/>
      <c r="Y124" s="11"/>
      <c r="Z124" s="11"/>
      <c r="AA124" s="11"/>
      <c r="AB124" s="11"/>
      <c r="AC124" s="11"/>
      <c r="AD124" s="11"/>
      <c r="AE124" s="11"/>
      <c r="AR124" s="218" t="s">
        <v>82</v>
      </c>
      <c r="AT124" s="219" t="s">
        <v>74</v>
      </c>
      <c r="AU124" s="219" t="s">
        <v>75</v>
      </c>
      <c r="AY124" s="218" t="s">
        <v>287</v>
      </c>
      <c r="BK124" s="220">
        <f>BK125</f>
        <v>0</v>
      </c>
    </row>
    <row r="125" s="11" customFormat="1" ht="22.8" customHeight="1">
      <c r="A125" s="11"/>
      <c r="B125" s="207"/>
      <c r="C125" s="208"/>
      <c r="D125" s="209" t="s">
        <v>74</v>
      </c>
      <c r="E125" s="254" t="s">
        <v>303</v>
      </c>
      <c r="F125" s="254" t="s">
        <v>493</v>
      </c>
      <c r="G125" s="208"/>
      <c r="H125" s="208"/>
      <c r="I125" s="211"/>
      <c r="J125" s="255">
        <f>BK125</f>
        <v>0</v>
      </c>
      <c r="K125" s="208"/>
      <c r="L125" s="213"/>
      <c r="M125" s="214"/>
      <c r="N125" s="215"/>
      <c r="O125" s="215"/>
      <c r="P125" s="216">
        <f>SUM(P126:P228)</f>
        <v>0</v>
      </c>
      <c r="Q125" s="215"/>
      <c r="R125" s="216">
        <f>SUM(R126:R228)</f>
        <v>8.5493040000000011</v>
      </c>
      <c r="S125" s="215"/>
      <c r="T125" s="217">
        <f>SUM(T126:T228)</f>
        <v>0</v>
      </c>
      <c r="U125" s="11"/>
      <c r="V125" s="11"/>
      <c r="W125" s="11"/>
      <c r="X125" s="11"/>
      <c r="Y125" s="11"/>
      <c r="Z125" s="11"/>
      <c r="AA125" s="11"/>
      <c r="AB125" s="11"/>
      <c r="AC125" s="11"/>
      <c r="AD125" s="11"/>
      <c r="AE125" s="11"/>
      <c r="AR125" s="218" t="s">
        <v>82</v>
      </c>
      <c r="AT125" s="219" t="s">
        <v>74</v>
      </c>
      <c r="AU125" s="219" t="s">
        <v>82</v>
      </c>
      <c r="AY125" s="218" t="s">
        <v>287</v>
      </c>
      <c r="BK125" s="220">
        <f>SUM(BK126:BK228)</f>
        <v>0</v>
      </c>
    </row>
    <row r="126" s="2" customFormat="1" ht="16.5" customHeight="1">
      <c r="A126" s="39"/>
      <c r="B126" s="40"/>
      <c r="C126" s="221" t="s">
        <v>82</v>
      </c>
      <c r="D126" s="221" t="s">
        <v>288</v>
      </c>
      <c r="E126" s="222" t="s">
        <v>630</v>
      </c>
      <c r="F126" s="223" t="s">
        <v>631</v>
      </c>
      <c r="G126" s="224" t="s">
        <v>526</v>
      </c>
      <c r="H126" s="225">
        <v>0.75700000000000001</v>
      </c>
      <c r="I126" s="226"/>
      <c r="J126" s="227">
        <f>ROUND(I126*H126,2)</f>
        <v>0</v>
      </c>
      <c r="K126" s="223" t="s">
        <v>292</v>
      </c>
      <c r="L126" s="45"/>
      <c r="M126" s="228" t="s">
        <v>1</v>
      </c>
      <c r="N126" s="229" t="s">
        <v>40</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286</v>
      </c>
      <c r="AT126" s="232" t="s">
        <v>288</v>
      </c>
      <c r="AU126" s="232" t="s">
        <v>84</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286</v>
      </c>
      <c r="BM126" s="232" t="s">
        <v>999</v>
      </c>
    </row>
    <row r="127" s="2" customFormat="1" ht="16.5" customHeight="1">
      <c r="A127" s="39"/>
      <c r="B127" s="40"/>
      <c r="C127" s="221" t="s">
        <v>84</v>
      </c>
      <c r="D127" s="221" t="s">
        <v>288</v>
      </c>
      <c r="E127" s="222" t="s">
        <v>518</v>
      </c>
      <c r="F127" s="223" t="s">
        <v>519</v>
      </c>
      <c r="G127" s="224" t="s">
        <v>431</v>
      </c>
      <c r="H127" s="225">
        <v>50</v>
      </c>
      <c r="I127" s="226"/>
      <c r="J127" s="227">
        <f>ROUND(I127*H127,2)</f>
        <v>0</v>
      </c>
      <c r="K127" s="223" t="s">
        <v>292</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286</v>
      </c>
      <c r="AT127" s="232" t="s">
        <v>288</v>
      </c>
      <c r="AU127" s="232" t="s">
        <v>84</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286</v>
      </c>
      <c r="BM127" s="232" t="s">
        <v>1000</v>
      </c>
    </row>
    <row r="128" s="2" customFormat="1" ht="16.5" customHeight="1">
      <c r="A128" s="39"/>
      <c r="B128" s="40"/>
      <c r="C128" s="221" t="s">
        <v>135</v>
      </c>
      <c r="D128" s="221" t="s">
        <v>288</v>
      </c>
      <c r="E128" s="222" t="s">
        <v>1001</v>
      </c>
      <c r="F128" s="223" t="s">
        <v>1002</v>
      </c>
      <c r="G128" s="224" t="s">
        <v>431</v>
      </c>
      <c r="H128" s="225">
        <v>50</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286</v>
      </c>
      <c r="AT128" s="232" t="s">
        <v>288</v>
      </c>
      <c r="AU128" s="232" t="s">
        <v>84</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286</v>
      </c>
      <c r="BM128" s="232" t="s">
        <v>1003</v>
      </c>
    </row>
    <row r="129" s="2" customFormat="1">
      <c r="A129" s="39"/>
      <c r="B129" s="40"/>
      <c r="C129" s="41"/>
      <c r="D129" s="256" t="s">
        <v>497</v>
      </c>
      <c r="E129" s="41"/>
      <c r="F129" s="257" t="s">
        <v>1004</v>
      </c>
      <c r="G129" s="41"/>
      <c r="H129" s="41"/>
      <c r="I129" s="258"/>
      <c r="J129" s="41"/>
      <c r="K129" s="41"/>
      <c r="L129" s="45"/>
      <c r="M129" s="259"/>
      <c r="N129" s="260"/>
      <c r="O129" s="92"/>
      <c r="P129" s="92"/>
      <c r="Q129" s="92"/>
      <c r="R129" s="92"/>
      <c r="S129" s="92"/>
      <c r="T129" s="93"/>
      <c r="U129" s="39"/>
      <c r="V129" s="39"/>
      <c r="W129" s="39"/>
      <c r="X129" s="39"/>
      <c r="Y129" s="39"/>
      <c r="Z129" s="39"/>
      <c r="AA129" s="39"/>
      <c r="AB129" s="39"/>
      <c r="AC129" s="39"/>
      <c r="AD129" s="39"/>
      <c r="AE129" s="39"/>
      <c r="AT129" s="18" t="s">
        <v>497</v>
      </c>
      <c r="AU129" s="18" t="s">
        <v>84</v>
      </c>
    </row>
    <row r="130" s="2" customFormat="1" ht="16.5" customHeight="1">
      <c r="A130" s="39"/>
      <c r="B130" s="40"/>
      <c r="C130" s="221" t="s">
        <v>286</v>
      </c>
      <c r="D130" s="221" t="s">
        <v>288</v>
      </c>
      <c r="E130" s="222" t="s">
        <v>553</v>
      </c>
      <c r="F130" s="223" t="s">
        <v>554</v>
      </c>
      <c r="G130" s="224" t="s">
        <v>555</v>
      </c>
      <c r="H130" s="225">
        <v>12</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286</v>
      </c>
      <c r="AT130" s="232" t="s">
        <v>288</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1005</v>
      </c>
    </row>
    <row r="131" s="2" customFormat="1" ht="16.5" customHeight="1">
      <c r="A131" s="39"/>
      <c r="B131" s="40"/>
      <c r="C131" s="221" t="s">
        <v>303</v>
      </c>
      <c r="D131" s="221" t="s">
        <v>288</v>
      </c>
      <c r="E131" s="222" t="s">
        <v>557</v>
      </c>
      <c r="F131" s="223" t="s">
        <v>558</v>
      </c>
      <c r="G131" s="224" t="s">
        <v>431</v>
      </c>
      <c r="H131" s="225">
        <v>240</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286</v>
      </c>
      <c r="AT131" s="232" t="s">
        <v>288</v>
      </c>
      <c r="AU131" s="232" t="s">
        <v>84</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286</v>
      </c>
      <c r="BM131" s="232" t="s">
        <v>1006</v>
      </c>
    </row>
    <row r="132" s="2" customFormat="1" ht="16.5" customHeight="1">
      <c r="A132" s="39"/>
      <c r="B132" s="40"/>
      <c r="C132" s="221" t="s">
        <v>307</v>
      </c>
      <c r="D132" s="221" t="s">
        <v>288</v>
      </c>
      <c r="E132" s="222" t="s">
        <v>560</v>
      </c>
      <c r="F132" s="223" t="s">
        <v>561</v>
      </c>
      <c r="G132" s="224" t="s">
        <v>431</v>
      </c>
      <c r="H132" s="225">
        <v>240</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286</v>
      </c>
      <c r="AT132" s="232" t="s">
        <v>288</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1007</v>
      </c>
    </row>
    <row r="133" s="2" customFormat="1" ht="16.5" customHeight="1">
      <c r="A133" s="39"/>
      <c r="B133" s="40"/>
      <c r="C133" s="221" t="s">
        <v>311</v>
      </c>
      <c r="D133" s="221" t="s">
        <v>288</v>
      </c>
      <c r="E133" s="222" t="s">
        <v>1008</v>
      </c>
      <c r="F133" s="223" t="s">
        <v>1009</v>
      </c>
      <c r="G133" s="224" t="s">
        <v>431</v>
      </c>
      <c r="H133" s="225">
        <v>44</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286</v>
      </c>
      <c r="AT133" s="232" t="s">
        <v>288</v>
      </c>
      <c r="AU133" s="232" t="s">
        <v>84</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286</v>
      </c>
      <c r="BM133" s="232" t="s">
        <v>1010</v>
      </c>
    </row>
    <row r="134" s="2" customFormat="1">
      <c r="A134" s="39"/>
      <c r="B134" s="40"/>
      <c r="C134" s="41"/>
      <c r="D134" s="256" t="s">
        <v>497</v>
      </c>
      <c r="E134" s="41"/>
      <c r="F134" s="257" t="s">
        <v>1011</v>
      </c>
      <c r="G134" s="41"/>
      <c r="H134" s="41"/>
      <c r="I134" s="258"/>
      <c r="J134" s="41"/>
      <c r="K134" s="41"/>
      <c r="L134" s="45"/>
      <c r="M134" s="259"/>
      <c r="N134" s="260"/>
      <c r="O134" s="92"/>
      <c r="P134" s="92"/>
      <c r="Q134" s="92"/>
      <c r="R134" s="92"/>
      <c r="S134" s="92"/>
      <c r="T134" s="93"/>
      <c r="U134" s="39"/>
      <c r="V134" s="39"/>
      <c r="W134" s="39"/>
      <c r="X134" s="39"/>
      <c r="Y134" s="39"/>
      <c r="Z134" s="39"/>
      <c r="AA134" s="39"/>
      <c r="AB134" s="39"/>
      <c r="AC134" s="39"/>
      <c r="AD134" s="39"/>
      <c r="AE134" s="39"/>
      <c r="AT134" s="18" t="s">
        <v>497</v>
      </c>
      <c r="AU134" s="18" t="s">
        <v>84</v>
      </c>
    </row>
    <row r="135" s="2" customFormat="1" ht="16.5" customHeight="1">
      <c r="A135" s="39"/>
      <c r="B135" s="40"/>
      <c r="C135" s="221" t="s">
        <v>315</v>
      </c>
      <c r="D135" s="221" t="s">
        <v>288</v>
      </c>
      <c r="E135" s="222" t="s">
        <v>532</v>
      </c>
      <c r="F135" s="223" t="s">
        <v>533</v>
      </c>
      <c r="G135" s="224" t="s">
        <v>291</v>
      </c>
      <c r="H135" s="225">
        <v>8</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286</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1012</v>
      </c>
    </row>
    <row r="136" s="2" customFormat="1">
      <c r="A136" s="39"/>
      <c r="B136" s="40"/>
      <c r="C136" s="41"/>
      <c r="D136" s="256" t="s">
        <v>497</v>
      </c>
      <c r="E136" s="41"/>
      <c r="F136" s="257" t="s">
        <v>1013</v>
      </c>
      <c r="G136" s="41"/>
      <c r="H136" s="41"/>
      <c r="I136" s="258"/>
      <c r="J136" s="41"/>
      <c r="K136" s="41"/>
      <c r="L136" s="45"/>
      <c r="M136" s="259"/>
      <c r="N136" s="260"/>
      <c r="O136" s="92"/>
      <c r="P136" s="92"/>
      <c r="Q136" s="92"/>
      <c r="R136" s="92"/>
      <c r="S136" s="92"/>
      <c r="T136" s="93"/>
      <c r="U136" s="39"/>
      <c r="V136" s="39"/>
      <c r="W136" s="39"/>
      <c r="X136" s="39"/>
      <c r="Y136" s="39"/>
      <c r="Z136" s="39"/>
      <c r="AA136" s="39"/>
      <c r="AB136" s="39"/>
      <c r="AC136" s="39"/>
      <c r="AD136" s="39"/>
      <c r="AE136" s="39"/>
      <c r="AT136" s="18" t="s">
        <v>497</v>
      </c>
      <c r="AU136" s="18" t="s">
        <v>84</v>
      </c>
    </row>
    <row r="137" s="2" customFormat="1" ht="16.5" customHeight="1">
      <c r="A137" s="39"/>
      <c r="B137" s="40"/>
      <c r="C137" s="221" t="s">
        <v>319</v>
      </c>
      <c r="D137" s="221" t="s">
        <v>288</v>
      </c>
      <c r="E137" s="222" t="s">
        <v>619</v>
      </c>
      <c r="F137" s="223" t="s">
        <v>620</v>
      </c>
      <c r="G137" s="224" t="s">
        <v>526</v>
      </c>
      <c r="H137" s="225">
        <v>0.75700000000000001</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286</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1014</v>
      </c>
    </row>
    <row r="138" s="2" customFormat="1">
      <c r="A138" s="39"/>
      <c r="B138" s="40"/>
      <c r="C138" s="41"/>
      <c r="D138" s="256" t="s">
        <v>497</v>
      </c>
      <c r="E138" s="41"/>
      <c r="F138" s="257" t="s">
        <v>1015</v>
      </c>
      <c r="G138" s="41"/>
      <c r="H138" s="41"/>
      <c r="I138" s="258"/>
      <c r="J138" s="41"/>
      <c r="K138" s="41"/>
      <c r="L138" s="45"/>
      <c r="M138" s="259"/>
      <c r="N138" s="260"/>
      <c r="O138" s="92"/>
      <c r="P138" s="92"/>
      <c r="Q138" s="92"/>
      <c r="R138" s="92"/>
      <c r="S138" s="92"/>
      <c r="T138" s="93"/>
      <c r="U138" s="39"/>
      <c r="V138" s="39"/>
      <c r="W138" s="39"/>
      <c r="X138" s="39"/>
      <c r="Y138" s="39"/>
      <c r="Z138" s="39"/>
      <c r="AA138" s="39"/>
      <c r="AB138" s="39"/>
      <c r="AC138" s="39"/>
      <c r="AD138" s="39"/>
      <c r="AE138" s="39"/>
      <c r="AT138" s="18" t="s">
        <v>497</v>
      </c>
      <c r="AU138" s="18" t="s">
        <v>84</v>
      </c>
    </row>
    <row r="139" s="2" customFormat="1" ht="16.5" customHeight="1">
      <c r="A139" s="39"/>
      <c r="B139" s="40"/>
      <c r="C139" s="221" t="s">
        <v>323</v>
      </c>
      <c r="D139" s="221" t="s">
        <v>288</v>
      </c>
      <c r="E139" s="222" t="s">
        <v>1016</v>
      </c>
      <c r="F139" s="223" t="s">
        <v>1017</v>
      </c>
      <c r="G139" s="224" t="s">
        <v>526</v>
      </c>
      <c r="H139" s="225">
        <v>0.75700000000000001</v>
      </c>
      <c r="I139" s="226"/>
      <c r="J139" s="227">
        <f>ROUND(I139*H139,2)</f>
        <v>0</v>
      </c>
      <c r="K139" s="223" t="s">
        <v>292</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1018</v>
      </c>
    </row>
    <row r="140" s="2" customFormat="1" ht="16.5" customHeight="1">
      <c r="A140" s="39"/>
      <c r="B140" s="40"/>
      <c r="C140" s="221" t="s">
        <v>327</v>
      </c>
      <c r="D140" s="221" t="s">
        <v>288</v>
      </c>
      <c r="E140" s="222" t="s">
        <v>528</v>
      </c>
      <c r="F140" s="223" t="s">
        <v>529</v>
      </c>
      <c r="G140" s="224" t="s">
        <v>526</v>
      </c>
      <c r="H140" s="225">
        <v>0.050000000000000003</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1019</v>
      </c>
    </row>
    <row r="141" s="2" customFormat="1">
      <c r="A141" s="39"/>
      <c r="B141" s="40"/>
      <c r="C141" s="41"/>
      <c r="D141" s="256" t="s">
        <v>497</v>
      </c>
      <c r="E141" s="41"/>
      <c r="F141" s="257" t="s">
        <v>1020</v>
      </c>
      <c r="G141" s="41"/>
      <c r="H141" s="41"/>
      <c r="I141" s="258"/>
      <c r="J141" s="41"/>
      <c r="K141" s="41"/>
      <c r="L141" s="45"/>
      <c r="M141" s="259"/>
      <c r="N141" s="260"/>
      <c r="O141" s="92"/>
      <c r="P141" s="92"/>
      <c r="Q141" s="92"/>
      <c r="R141" s="92"/>
      <c r="S141" s="92"/>
      <c r="T141" s="93"/>
      <c r="U141" s="39"/>
      <c r="V141" s="39"/>
      <c r="W141" s="39"/>
      <c r="X141" s="39"/>
      <c r="Y141" s="39"/>
      <c r="Z141" s="39"/>
      <c r="AA141" s="39"/>
      <c r="AB141" s="39"/>
      <c r="AC141" s="39"/>
      <c r="AD141" s="39"/>
      <c r="AE141" s="39"/>
      <c r="AT141" s="18" t="s">
        <v>497</v>
      </c>
      <c r="AU141" s="18" t="s">
        <v>84</v>
      </c>
    </row>
    <row r="142" s="2" customFormat="1" ht="16.5" customHeight="1">
      <c r="A142" s="39"/>
      <c r="B142" s="40"/>
      <c r="C142" s="221" t="s">
        <v>8</v>
      </c>
      <c r="D142" s="221" t="s">
        <v>288</v>
      </c>
      <c r="E142" s="222" t="s">
        <v>633</v>
      </c>
      <c r="F142" s="223" t="s">
        <v>634</v>
      </c>
      <c r="G142" s="224" t="s">
        <v>526</v>
      </c>
      <c r="H142" s="225">
        <v>0.050000000000000003</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1021</v>
      </c>
    </row>
    <row r="143" s="2" customFormat="1">
      <c r="A143" s="39"/>
      <c r="B143" s="40"/>
      <c r="C143" s="41"/>
      <c r="D143" s="256" t="s">
        <v>497</v>
      </c>
      <c r="E143" s="41"/>
      <c r="F143" s="257" t="s">
        <v>1022</v>
      </c>
      <c r="G143" s="41"/>
      <c r="H143" s="41"/>
      <c r="I143" s="258"/>
      <c r="J143" s="41"/>
      <c r="K143" s="41"/>
      <c r="L143" s="45"/>
      <c r="M143" s="259"/>
      <c r="N143" s="260"/>
      <c r="O143" s="92"/>
      <c r="P143" s="92"/>
      <c r="Q143" s="92"/>
      <c r="R143" s="92"/>
      <c r="S143" s="92"/>
      <c r="T143" s="93"/>
      <c r="U143" s="39"/>
      <c r="V143" s="39"/>
      <c r="W143" s="39"/>
      <c r="X143" s="39"/>
      <c r="Y143" s="39"/>
      <c r="Z143" s="39"/>
      <c r="AA143" s="39"/>
      <c r="AB143" s="39"/>
      <c r="AC143" s="39"/>
      <c r="AD143" s="39"/>
      <c r="AE143" s="39"/>
      <c r="AT143" s="18" t="s">
        <v>497</v>
      </c>
      <c r="AU143" s="18" t="s">
        <v>84</v>
      </c>
    </row>
    <row r="144" s="2" customFormat="1" ht="16.5" customHeight="1">
      <c r="A144" s="39"/>
      <c r="B144" s="40"/>
      <c r="C144" s="221" t="s">
        <v>334</v>
      </c>
      <c r="D144" s="221" t="s">
        <v>288</v>
      </c>
      <c r="E144" s="222" t="s">
        <v>1023</v>
      </c>
      <c r="F144" s="223" t="s">
        <v>1024</v>
      </c>
      <c r="G144" s="224" t="s">
        <v>431</v>
      </c>
      <c r="H144" s="225">
        <v>14</v>
      </c>
      <c r="I144" s="226"/>
      <c r="J144" s="227">
        <f>ROUND(I144*H144,2)</f>
        <v>0</v>
      </c>
      <c r="K144" s="223" t="s">
        <v>292</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286</v>
      </c>
      <c r="AT144" s="232" t="s">
        <v>288</v>
      </c>
      <c r="AU144" s="232" t="s">
        <v>84</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286</v>
      </c>
      <c r="BM144" s="232" t="s">
        <v>1025</v>
      </c>
    </row>
    <row r="145" s="2" customFormat="1">
      <c r="A145" s="39"/>
      <c r="B145" s="40"/>
      <c r="C145" s="41"/>
      <c r="D145" s="256" t="s">
        <v>497</v>
      </c>
      <c r="E145" s="41"/>
      <c r="F145" s="257" t="s">
        <v>1026</v>
      </c>
      <c r="G145" s="41"/>
      <c r="H145" s="41"/>
      <c r="I145" s="258"/>
      <c r="J145" s="41"/>
      <c r="K145" s="41"/>
      <c r="L145" s="45"/>
      <c r="M145" s="259"/>
      <c r="N145" s="260"/>
      <c r="O145" s="92"/>
      <c r="P145" s="92"/>
      <c r="Q145" s="92"/>
      <c r="R145" s="92"/>
      <c r="S145" s="92"/>
      <c r="T145" s="93"/>
      <c r="U145" s="39"/>
      <c r="V145" s="39"/>
      <c r="W145" s="39"/>
      <c r="X145" s="39"/>
      <c r="Y145" s="39"/>
      <c r="Z145" s="39"/>
      <c r="AA145" s="39"/>
      <c r="AB145" s="39"/>
      <c r="AC145" s="39"/>
      <c r="AD145" s="39"/>
      <c r="AE145" s="39"/>
      <c r="AT145" s="18" t="s">
        <v>497</v>
      </c>
      <c r="AU145" s="18" t="s">
        <v>84</v>
      </c>
    </row>
    <row r="146" s="2" customFormat="1" ht="16.5" customHeight="1">
      <c r="A146" s="39"/>
      <c r="B146" s="40"/>
      <c r="C146" s="221" t="s">
        <v>338</v>
      </c>
      <c r="D146" s="221" t="s">
        <v>288</v>
      </c>
      <c r="E146" s="222" t="s">
        <v>1027</v>
      </c>
      <c r="F146" s="223" t="s">
        <v>1028</v>
      </c>
      <c r="G146" s="224" t="s">
        <v>431</v>
      </c>
      <c r="H146" s="225">
        <v>6</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1029</v>
      </c>
    </row>
    <row r="147" s="2" customFormat="1">
      <c r="A147" s="39"/>
      <c r="B147" s="40"/>
      <c r="C147" s="41"/>
      <c r="D147" s="256" t="s">
        <v>497</v>
      </c>
      <c r="E147" s="41"/>
      <c r="F147" s="257" t="s">
        <v>1030</v>
      </c>
      <c r="G147" s="41"/>
      <c r="H147" s="41"/>
      <c r="I147" s="258"/>
      <c r="J147" s="41"/>
      <c r="K147" s="41"/>
      <c r="L147" s="45"/>
      <c r="M147" s="259"/>
      <c r="N147" s="260"/>
      <c r="O147" s="92"/>
      <c r="P147" s="92"/>
      <c r="Q147" s="92"/>
      <c r="R147" s="92"/>
      <c r="S147" s="92"/>
      <c r="T147" s="93"/>
      <c r="U147" s="39"/>
      <c r="V147" s="39"/>
      <c r="W147" s="39"/>
      <c r="X147" s="39"/>
      <c r="Y147" s="39"/>
      <c r="Z147" s="39"/>
      <c r="AA147" s="39"/>
      <c r="AB147" s="39"/>
      <c r="AC147" s="39"/>
      <c r="AD147" s="39"/>
      <c r="AE147" s="39"/>
      <c r="AT147" s="18" t="s">
        <v>497</v>
      </c>
      <c r="AU147" s="18" t="s">
        <v>84</v>
      </c>
    </row>
    <row r="148" s="2" customFormat="1" ht="16.5" customHeight="1">
      <c r="A148" s="39"/>
      <c r="B148" s="40"/>
      <c r="C148" s="221" t="s">
        <v>342</v>
      </c>
      <c r="D148" s="221" t="s">
        <v>288</v>
      </c>
      <c r="E148" s="222" t="s">
        <v>1031</v>
      </c>
      <c r="F148" s="223" t="s">
        <v>1032</v>
      </c>
      <c r="G148" s="224" t="s">
        <v>431</v>
      </c>
      <c r="H148" s="225">
        <v>49.799999999999997</v>
      </c>
      <c r="I148" s="226"/>
      <c r="J148" s="227">
        <f>ROUND(I148*H148,2)</f>
        <v>0</v>
      </c>
      <c r="K148" s="223" t="s">
        <v>292</v>
      </c>
      <c r="L148" s="45"/>
      <c r="M148" s="228" t="s">
        <v>1</v>
      </c>
      <c r="N148" s="229"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286</v>
      </c>
      <c r="AT148" s="232" t="s">
        <v>288</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286</v>
      </c>
      <c r="BM148" s="232" t="s">
        <v>1033</v>
      </c>
    </row>
    <row r="149" s="2" customFormat="1">
      <c r="A149" s="39"/>
      <c r="B149" s="40"/>
      <c r="C149" s="41"/>
      <c r="D149" s="256" t="s">
        <v>497</v>
      </c>
      <c r="E149" s="41"/>
      <c r="F149" s="257" t="s">
        <v>1034</v>
      </c>
      <c r="G149" s="41"/>
      <c r="H149" s="41"/>
      <c r="I149" s="258"/>
      <c r="J149" s="41"/>
      <c r="K149" s="41"/>
      <c r="L149" s="45"/>
      <c r="M149" s="259"/>
      <c r="N149" s="260"/>
      <c r="O149" s="92"/>
      <c r="P149" s="92"/>
      <c r="Q149" s="92"/>
      <c r="R149" s="92"/>
      <c r="S149" s="92"/>
      <c r="T149" s="93"/>
      <c r="U149" s="39"/>
      <c r="V149" s="39"/>
      <c r="W149" s="39"/>
      <c r="X149" s="39"/>
      <c r="Y149" s="39"/>
      <c r="Z149" s="39"/>
      <c r="AA149" s="39"/>
      <c r="AB149" s="39"/>
      <c r="AC149" s="39"/>
      <c r="AD149" s="39"/>
      <c r="AE149" s="39"/>
      <c r="AT149" s="18" t="s">
        <v>497</v>
      </c>
      <c r="AU149" s="18" t="s">
        <v>84</v>
      </c>
    </row>
    <row r="150" s="2" customFormat="1" ht="16.5" customHeight="1">
      <c r="A150" s="39"/>
      <c r="B150" s="40"/>
      <c r="C150" s="234" t="s">
        <v>346</v>
      </c>
      <c r="D150" s="234" t="s">
        <v>359</v>
      </c>
      <c r="E150" s="235" t="s">
        <v>1035</v>
      </c>
      <c r="F150" s="236" t="s">
        <v>1036</v>
      </c>
      <c r="G150" s="237" t="s">
        <v>431</v>
      </c>
      <c r="H150" s="238">
        <v>49.799999999999997</v>
      </c>
      <c r="I150" s="239"/>
      <c r="J150" s="240">
        <f>ROUND(I150*H150,2)</f>
        <v>0</v>
      </c>
      <c r="K150" s="236" t="s">
        <v>1</v>
      </c>
      <c r="L150" s="241"/>
      <c r="M150" s="242" t="s">
        <v>1</v>
      </c>
      <c r="N150" s="243"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315</v>
      </c>
      <c r="AT150" s="232" t="s">
        <v>359</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1037</v>
      </c>
    </row>
    <row r="151" s="2" customFormat="1">
      <c r="A151" s="39"/>
      <c r="B151" s="40"/>
      <c r="C151" s="41"/>
      <c r="D151" s="256" t="s">
        <v>497</v>
      </c>
      <c r="E151" s="41"/>
      <c r="F151" s="257" t="s">
        <v>1038</v>
      </c>
      <c r="G151" s="41"/>
      <c r="H151" s="41"/>
      <c r="I151" s="258"/>
      <c r="J151" s="41"/>
      <c r="K151" s="41"/>
      <c r="L151" s="45"/>
      <c r="M151" s="259"/>
      <c r="N151" s="260"/>
      <c r="O151" s="92"/>
      <c r="P151" s="92"/>
      <c r="Q151" s="92"/>
      <c r="R151" s="92"/>
      <c r="S151" s="92"/>
      <c r="T151" s="93"/>
      <c r="U151" s="39"/>
      <c r="V151" s="39"/>
      <c r="W151" s="39"/>
      <c r="X151" s="39"/>
      <c r="Y151" s="39"/>
      <c r="Z151" s="39"/>
      <c r="AA151" s="39"/>
      <c r="AB151" s="39"/>
      <c r="AC151" s="39"/>
      <c r="AD151" s="39"/>
      <c r="AE151" s="39"/>
      <c r="AT151" s="18" t="s">
        <v>497</v>
      </c>
      <c r="AU151" s="18" t="s">
        <v>84</v>
      </c>
    </row>
    <row r="152" s="2" customFormat="1" ht="24.15" customHeight="1">
      <c r="A152" s="39"/>
      <c r="B152" s="40"/>
      <c r="C152" s="221" t="s">
        <v>350</v>
      </c>
      <c r="D152" s="221" t="s">
        <v>288</v>
      </c>
      <c r="E152" s="222" t="s">
        <v>1039</v>
      </c>
      <c r="F152" s="223" t="s">
        <v>1040</v>
      </c>
      <c r="G152" s="224" t="s">
        <v>485</v>
      </c>
      <c r="H152" s="225">
        <v>654</v>
      </c>
      <c r="I152" s="226"/>
      <c r="J152" s="227">
        <f>ROUND(I152*H152,2)</f>
        <v>0</v>
      </c>
      <c r="K152" s="223" t="s">
        <v>292</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286</v>
      </c>
      <c r="AT152" s="232" t="s">
        <v>288</v>
      </c>
      <c r="AU152" s="232" t="s">
        <v>84</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286</v>
      </c>
      <c r="BM152" s="232" t="s">
        <v>1041</v>
      </c>
    </row>
    <row r="153" s="2" customFormat="1">
      <c r="A153" s="39"/>
      <c r="B153" s="40"/>
      <c r="C153" s="41"/>
      <c r="D153" s="256" t="s">
        <v>497</v>
      </c>
      <c r="E153" s="41"/>
      <c r="F153" s="257" t="s">
        <v>1042</v>
      </c>
      <c r="G153" s="41"/>
      <c r="H153" s="41"/>
      <c r="I153" s="258"/>
      <c r="J153" s="41"/>
      <c r="K153" s="41"/>
      <c r="L153" s="45"/>
      <c r="M153" s="259"/>
      <c r="N153" s="260"/>
      <c r="O153" s="92"/>
      <c r="P153" s="92"/>
      <c r="Q153" s="92"/>
      <c r="R153" s="92"/>
      <c r="S153" s="92"/>
      <c r="T153" s="93"/>
      <c r="U153" s="39"/>
      <c r="V153" s="39"/>
      <c r="W153" s="39"/>
      <c r="X153" s="39"/>
      <c r="Y153" s="39"/>
      <c r="Z153" s="39"/>
      <c r="AA153" s="39"/>
      <c r="AB153" s="39"/>
      <c r="AC153" s="39"/>
      <c r="AD153" s="39"/>
      <c r="AE153" s="39"/>
      <c r="AT153" s="18" t="s">
        <v>497</v>
      </c>
      <c r="AU153" s="18" t="s">
        <v>84</v>
      </c>
    </row>
    <row r="154" s="13" customFormat="1">
      <c r="A154" s="13"/>
      <c r="B154" s="264"/>
      <c r="C154" s="265"/>
      <c r="D154" s="256" t="s">
        <v>727</v>
      </c>
      <c r="E154" s="266" t="s">
        <v>1</v>
      </c>
      <c r="F154" s="267" t="s">
        <v>1043</v>
      </c>
      <c r="G154" s="265"/>
      <c r="H154" s="268">
        <v>209</v>
      </c>
      <c r="I154" s="269"/>
      <c r="J154" s="265"/>
      <c r="K154" s="265"/>
      <c r="L154" s="270"/>
      <c r="M154" s="271"/>
      <c r="N154" s="272"/>
      <c r="O154" s="272"/>
      <c r="P154" s="272"/>
      <c r="Q154" s="272"/>
      <c r="R154" s="272"/>
      <c r="S154" s="272"/>
      <c r="T154" s="273"/>
      <c r="U154" s="13"/>
      <c r="V154" s="13"/>
      <c r="W154" s="13"/>
      <c r="X154" s="13"/>
      <c r="Y154" s="13"/>
      <c r="Z154" s="13"/>
      <c r="AA154" s="13"/>
      <c r="AB154" s="13"/>
      <c r="AC154" s="13"/>
      <c r="AD154" s="13"/>
      <c r="AE154" s="13"/>
      <c r="AT154" s="274" t="s">
        <v>727</v>
      </c>
      <c r="AU154" s="274" t="s">
        <v>84</v>
      </c>
      <c r="AV154" s="13" t="s">
        <v>84</v>
      </c>
      <c r="AW154" s="13" t="s">
        <v>32</v>
      </c>
      <c r="AX154" s="13" t="s">
        <v>75</v>
      </c>
      <c r="AY154" s="274" t="s">
        <v>287</v>
      </c>
    </row>
    <row r="155" s="13" customFormat="1">
      <c r="A155" s="13"/>
      <c r="B155" s="264"/>
      <c r="C155" s="265"/>
      <c r="D155" s="256" t="s">
        <v>727</v>
      </c>
      <c r="E155" s="266" t="s">
        <v>1</v>
      </c>
      <c r="F155" s="267" t="s">
        <v>424</v>
      </c>
      <c r="G155" s="265"/>
      <c r="H155" s="268">
        <v>35</v>
      </c>
      <c r="I155" s="269"/>
      <c r="J155" s="265"/>
      <c r="K155" s="265"/>
      <c r="L155" s="270"/>
      <c r="M155" s="271"/>
      <c r="N155" s="272"/>
      <c r="O155" s="272"/>
      <c r="P155" s="272"/>
      <c r="Q155" s="272"/>
      <c r="R155" s="272"/>
      <c r="S155" s="272"/>
      <c r="T155" s="273"/>
      <c r="U155" s="13"/>
      <c r="V155" s="13"/>
      <c r="W155" s="13"/>
      <c r="X155" s="13"/>
      <c r="Y155" s="13"/>
      <c r="Z155" s="13"/>
      <c r="AA155" s="13"/>
      <c r="AB155" s="13"/>
      <c r="AC155" s="13"/>
      <c r="AD155" s="13"/>
      <c r="AE155" s="13"/>
      <c r="AT155" s="274" t="s">
        <v>727</v>
      </c>
      <c r="AU155" s="274" t="s">
        <v>84</v>
      </c>
      <c r="AV155" s="13" t="s">
        <v>84</v>
      </c>
      <c r="AW155" s="13" t="s">
        <v>32</v>
      </c>
      <c r="AX155" s="13" t="s">
        <v>75</v>
      </c>
      <c r="AY155" s="274" t="s">
        <v>287</v>
      </c>
    </row>
    <row r="156" s="13" customFormat="1">
      <c r="A156" s="13"/>
      <c r="B156" s="264"/>
      <c r="C156" s="265"/>
      <c r="D156" s="256" t="s">
        <v>727</v>
      </c>
      <c r="E156" s="266" t="s">
        <v>1</v>
      </c>
      <c r="F156" s="267" t="s">
        <v>1044</v>
      </c>
      <c r="G156" s="265"/>
      <c r="H156" s="268">
        <v>70</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84</v>
      </c>
      <c r="AV156" s="13" t="s">
        <v>84</v>
      </c>
      <c r="AW156" s="13" t="s">
        <v>32</v>
      </c>
      <c r="AX156" s="13" t="s">
        <v>75</v>
      </c>
      <c r="AY156" s="274" t="s">
        <v>287</v>
      </c>
    </row>
    <row r="157" s="13" customFormat="1">
      <c r="A157" s="13"/>
      <c r="B157" s="264"/>
      <c r="C157" s="265"/>
      <c r="D157" s="256" t="s">
        <v>727</v>
      </c>
      <c r="E157" s="266" t="s">
        <v>1</v>
      </c>
      <c r="F157" s="267" t="s">
        <v>1045</v>
      </c>
      <c r="G157" s="265"/>
      <c r="H157" s="268">
        <v>230</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75</v>
      </c>
      <c r="AY157" s="274" t="s">
        <v>287</v>
      </c>
    </row>
    <row r="158" s="13" customFormat="1">
      <c r="A158" s="13"/>
      <c r="B158" s="264"/>
      <c r="C158" s="265"/>
      <c r="D158" s="256" t="s">
        <v>727</v>
      </c>
      <c r="E158" s="266" t="s">
        <v>1</v>
      </c>
      <c r="F158" s="267" t="s">
        <v>1046</v>
      </c>
      <c r="G158" s="265"/>
      <c r="H158" s="268">
        <v>110</v>
      </c>
      <c r="I158" s="269"/>
      <c r="J158" s="265"/>
      <c r="K158" s="265"/>
      <c r="L158" s="270"/>
      <c r="M158" s="271"/>
      <c r="N158" s="272"/>
      <c r="O158" s="272"/>
      <c r="P158" s="272"/>
      <c r="Q158" s="272"/>
      <c r="R158" s="272"/>
      <c r="S158" s="272"/>
      <c r="T158" s="273"/>
      <c r="U158" s="13"/>
      <c r="V158" s="13"/>
      <c r="W158" s="13"/>
      <c r="X158" s="13"/>
      <c r="Y158" s="13"/>
      <c r="Z158" s="13"/>
      <c r="AA158" s="13"/>
      <c r="AB158" s="13"/>
      <c r="AC158" s="13"/>
      <c r="AD158" s="13"/>
      <c r="AE158" s="13"/>
      <c r="AT158" s="274" t="s">
        <v>727</v>
      </c>
      <c r="AU158" s="274" t="s">
        <v>84</v>
      </c>
      <c r="AV158" s="13" t="s">
        <v>84</v>
      </c>
      <c r="AW158" s="13" t="s">
        <v>32</v>
      </c>
      <c r="AX158" s="13" t="s">
        <v>75</v>
      </c>
      <c r="AY158" s="274" t="s">
        <v>287</v>
      </c>
    </row>
    <row r="159" s="14" customFormat="1">
      <c r="A159" s="14"/>
      <c r="B159" s="275"/>
      <c r="C159" s="276"/>
      <c r="D159" s="256" t="s">
        <v>727</v>
      </c>
      <c r="E159" s="277" t="s">
        <v>1</v>
      </c>
      <c r="F159" s="278" t="s">
        <v>730</v>
      </c>
      <c r="G159" s="276"/>
      <c r="H159" s="279">
        <v>654</v>
      </c>
      <c r="I159" s="280"/>
      <c r="J159" s="276"/>
      <c r="K159" s="276"/>
      <c r="L159" s="281"/>
      <c r="M159" s="282"/>
      <c r="N159" s="283"/>
      <c r="O159" s="283"/>
      <c r="P159" s="283"/>
      <c r="Q159" s="283"/>
      <c r="R159" s="283"/>
      <c r="S159" s="283"/>
      <c r="T159" s="284"/>
      <c r="U159" s="14"/>
      <c r="V159" s="14"/>
      <c r="W159" s="14"/>
      <c r="X159" s="14"/>
      <c r="Y159" s="14"/>
      <c r="Z159" s="14"/>
      <c r="AA159" s="14"/>
      <c r="AB159" s="14"/>
      <c r="AC159" s="14"/>
      <c r="AD159" s="14"/>
      <c r="AE159" s="14"/>
      <c r="AT159" s="285" t="s">
        <v>727</v>
      </c>
      <c r="AU159" s="285" t="s">
        <v>84</v>
      </c>
      <c r="AV159" s="14" t="s">
        <v>286</v>
      </c>
      <c r="AW159" s="14" t="s">
        <v>32</v>
      </c>
      <c r="AX159" s="14" t="s">
        <v>82</v>
      </c>
      <c r="AY159" s="285" t="s">
        <v>287</v>
      </c>
    </row>
    <row r="160" s="2" customFormat="1" ht="16.5" customHeight="1">
      <c r="A160" s="39"/>
      <c r="B160" s="40"/>
      <c r="C160" s="234" t="s">
        <v>354</v>
      </c>
      <c r="D160" s="234" t="s">
        <v>359</v>
      </c>
      <c r="E160" s="235" t="s">
        <v>1047</v>
      </c>
      <c r="F160" s="236" t="s">
        <v>1048</v>
      </c>
      <c r="G160" s="237" t="s">
        <v>410</v>
      </c>
      <c r="H160" s="238">
        <v>57.552</v>
      </c>
      <c r="I160" s="239"/>
      <c r="J160" s="240">
        <f>ROUND(I160*H160,2)</f>
        <v>0</v>
      </c>
      <c r="K160" s="236" t="s">
        <v>292</v>
      </c>
      <c r="L160" s="241"/>
      <c r="M160" s="242" t="s">
        <v>1</v>
      </c>
      <c r="N160" s="243"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315</v>
      </c>
      <c r="AT160" s="232" t="s">
        <v>359</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1049</v>
      </c>
    </row>
    <row r="161" s="2" customFormat="1">
      <c r="A161" s="39"/>
      <c r="B161" s="40"/>
      <c r="C161" s="41"/>
      <c r="D161" s="256" t="s">
        <v>497</v>
      </c>
      <c r="E161" s="41"/>
      <c r="F161" s="257" t="s">
        <v>1050</v>
      </c>
      <c r="G161" s="41"/>
      <c r="H161" s="41"/>
      <c r="I161" s="258"/>
      <c r="J161" s="41"/>
      <c r="K161" s="41"/>
      <c r="L161" s="45"/>
      <c r="M161" s="259"/>
      <c r="N161" s="260"/>
      <c r="O161" s="92"/>
      <c r="P161" s="92"/>
      <c r="Q161" s="92"/>
      <c r="R161" s="92"/>
      <c r="S161" s="92"/>
      <c r="T161" s="93"/>
      <c r="U161" s="39"/>
      <c r="V161" s="39"/>
      <c r="W161" s="39"/>
      <c r="X161" s="39"/>
      <c r="Y161" s="39"/>
      <c r="Z161" s="39"/>
      <c r="AA161" s="39"/>
      <c r="AB161" s="39"/>
      <c r="AC161" s="39"/>
      <c r="AD161" s="39"/>
      <c r="AE161" s="39"/>
      <c r="AT161" s="18" t="s">
        <v>497</v>
      </c>
      <c r="AU161" s="18" t="s">
        <v>84</v>
      </c>
    </row>
    <row r="162" s="13" customFormat="1">
      <c r="A162" s="13"/>
      <c r="B162" s="264"/>
      <c r="C162" s="265"/>
      <c r="D162" s="256" t="s">
        <v>727</v>
      </c>
      <c r="E162" s="266" t="s">
        <v>1</v>
      </c>
      <c r="F162" s="267" t="s">
        <v>1051</v>
      </c>
      <c r="G162" s="265"/>
      <c r="H162" s="268">
        <v>57.552</v>
      </c>
      <c r="I162" s="269"/>
      <c r="J162" s="265"/>
      <c r="K162" s="265"/>
      <c r="L162" s="270"/>
      <c r="M162" s="271"/>
      <c r="N162" s="272"/>
      <c r="O162" s="272"/>
      <c r="P162" s="272"/>
      <c r="Q162" s="272"/>
      <c r="R162" s="272"/>
      <c r="S162" s="272"/>
      <c r="T162" s="273"/>
      <c r="U162" s="13"/>
      <c r="V162" s="13"/>
      <c r="W162" s="13"/>
      <c r="X162" s="13"/>
      <c r="Y162" s="13"/>
      <c r="Z162" s="13"/>
      <c r="AA162" s="13"/>
      <c r="AB162" s="13"/>
      <c r="AC162" s="13"/>
      <c r="AD162" s="13"/>
      <c r="AE162" s="13"/>
      <c r="AT162" s="274" t="s">
        <v>727</v>
      </c>
      <c r="AU162" s="274" t="s">
        <v>84</v>
      </c>
      <c r="AV162" s="13" t="s">
        <v>84</v>
      </c>
      <c r="AW162" s="13" t="s">
        <v>32</v>
      </c>
      <c r="AX162" s="13" t="s">
        <v>82</v>
      </c>
      <c r="AY162" s="274" t="s">
        <v>287</v>
      </c>
    </row>
    <row r="163" s="2" customFormat="1" ht="16.5" customHeight="1">
      <c r="A163" s="39"/>
      <c r="B163" s="40"/>
      <c r="C163" s="234" t="s">
        <v>358</v>
      </c>
      <c r="D163" s="234" t="s">
        <v>359</v>
      </c>
      <c r="E163" s="235" t="s">
        <v>1052</v>
      </c>
      <c r="F163" s="236" t="s">
        <v>1053</v>
      </c>
      <c r="G163" s="237" t="s">
        <v>410</v>
      </c>
      <c r="H163" s="238">
        <v>57.552</v>
      </c>
      <c r="I163" s="239"/>
      <c r="J163" s="240">
        <f>ROUND(I163*H163,2)</f>
        <v>0</v>
      </c>
      <c r="K163" s="236" t="s">
        <v>292</v>
      </c>
      <c r="L163" s="241"/>
      <c r="M163" s="242" t="s">
        <v>1</v>
      </c>
      <c r="N163" s="243"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315</v>
      </c>
      <c r="AT163" s="232" t="s">
        <v>359</v>
      </c>
      <c r="AU163" s="232" t="s">
        <v>84</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286</v>
      </c>
      <c r="BM163" s="232" t="s">
        <v>1054</v>
      </c>
    </row>
    <row r="164" s="2" customFormat="1">
      <c r="A164" s="39"/>
      <c r="B164" s="40"/>
      <c r="C164" s="41"/>
      <c r="D164" s="256" t="s">
        <v>497</v>
      </c>
      <c r="E164" s="41"/>
      <c r="F164" s="257" t="s">
        <v>1050</v>
      </c>
      <c r="G164" s="41"/>
      <c r="H164" s="41"/>
      <c r="I164" s="258"/>
      <c r="J164" s="41"/>
      <c r="K164" s="41"/>
      <c r="L164" s="45"/>
      <c r="M164" s="259"/>
      <c r="N164" s="260"/>
      <c r="O164" s="92"/>
      <c r="P164" s="92"/>
      <c r="Q164" s="92"/>
      <c r="R164" s="92"/>
      <c r="S164" s="92"/>
      <c r="T164" s="93"/>
      <c r="U164" s="39"/>
      <c r="V164" s="39"/>
      <c r="W164" s="39"/>
      <c r="X164" s="39"/>
      <c r="Y164" s="39"/>
      <c r="Z164" s="39"/>
      <c r="AA164" s="39"/>
      <c r="AB164" s="39"/>
      <c r="AC164" s="39"/>
      <c r="AD164" s="39"/>
      <c r="AE164" s="39"/>
      <c r="AT164" s="18" t="s">
        <v>497</v>
      </c>
      <c r="AU164" s="18" t="s">
        <v>84</v>
      </c>
    </row>
    <row r="165" s="2" customFormat="1" ht="16.5" customHeight="1">
      <c r="A165" s="39"/>
      <c r="B165" s="40"/>
      <c r="C165" s="234" t="s">
        <v>363</v>
      </c>
      <c r="D165" s="234" t="s">
        <v>359</v>
      </c>
      <c r="E165" s="235" t="s">
        <v>1055</v>
      </c>
      <c r="F165" s="236" t="s">
        <v>1056</v>
      </c>
      <c r="G165" s="237" t="s">
        <v>410</v>
      </c>
      <c r="H165" s="238">
        <v>57.552</v>
      </c>
      <c r="I165" s="239"/>
      <c r="J165" s="240">
        <f>ROUND(I165*H165,2)</f>
        <v>0</v>
      </c>
      <c r="K165" s="236" t="s">
        <v>292</v>
      </c>
      <c r="L165" s="241"/>
      <c r="M165" s="242" t="s">
        <v>1</v>
      </c>
      <c r="N165" s="243"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315</v>
      </c>
      <c r="AT165" s="232" t="s">
        <v>359</v>
      </c>
      <c r="AU165" s="232" t="s">
        <v>84</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286</v>
      </c>
      <c r="BM165" s="232" t="s">
        <v>1057</v>
      </c>
    </row>
    <row r="166" s="2" customFormat="1">
      <c r="A166" s="39"/>
      <c r="B166" s="40"/>
      <c r="C166" s="41"/>
      <c r="D166" s="256" t="s">
        <v>497</v>
      </c>
      <c r="E166" s="41"/>
      <c r="F166" s="257" t="s">
        <v>1050</v>
      </c>
      <c r="G166" s="41"/>
      <c r="H166" s="41"/>
      <c r="I166" s="258"/>
      <c r="J166" s="41"/>
      <c r="K166" s="41"/>
      <c r="L166" s="45"/>
      <c r="M166" s="259"/>
      <c r="N166" s="260"/>
      <c r="O166" s="92"/>
      <c r="P166" s="92"/>
      <c r="Q166" s="92"/>
      <c r="R166" s="92"/>
      <c r="S166" s="92"/>
      <c r="T166" s="93"/>
      <c r="U166" s="39"/>
      <c r="V166" s="39"/>
      <c r="W166" s="39"/>
      <c r="X166" s="39"/>
      <c r="Y166" s="39"/>
      <c r="Z166" s="39"/>
      <c r="AA166" s="39"/>
      <c r="AB166" s="39"/>
      <c r="AC166" s="39"/>
      <c r="AD166" s="39"/>
      <c r="AE166" s="39"/>
      <c r="AT166" s="18" t="s">
        <v>497</v>
      </c>
      <c r="AU166" s="18" t="s">
        <v>84</v>
      </c>
    </row>
    <row r="167" s="2" customFormat="1" ht="16.5" customHeight="1">
      <c r="A167" s="39"/>
      <c r="B167" s="40"/>
      <c r="C167" s="221" t="s">
        <v>7</v>
      </c>
      <c r="D167" s="221" t="s">
        <v>288</v>
      </c>
      <c r="E167" s="222" t="s">
        <v>1058</v>
      </c>
      <c r="F167" s="223" t="s">
        <v>1059</v>
      </c>
      <c r="G167" s="224" t="s">
        <v>431</v>
      </c>
      <c r="H167" s="225">
        <v>10</v>
      </c>
      <c r="I167" s="226"/>
      <c r="J167" s="227">
        <f>ROUND(I167*H167,2)</f>
        <v>0</v>
      </c>
      <c r="K167" s="223" t="s">
        <v>292</v>
      </c>
      <c r="L167" s="45"/>
      <c r="M167" s="228" t="s">
        <v>1</v>
      </c>
      <c r="N167" s="229"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286</v>
      </c>
      <c r="AT167" s="232" t="s">
        <v>288</v>
      </c>
      <c r="AU167" s="232" t="s">
        <v>84</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286</v>
      </c>
      <c r="BM167" s="232" t="s">
        <v>1060</v>
      </c>
    </row>
    <row r="168" s="2" customFormat="1">
      <c r="A168" s="39"/>
      <c r="B168" s="40"/>
      <c r="C168" s="41"/>
      <c r="D168" s="256" t="s">
        <v>497</v>
      </c>
      <c r="E168" s="41"/>
      <c r="F168" s="257" t="s">
        <v>1061</v>
      </c>
      <c r="G168" s="41"/>
      <c r="H168" s="41"/>
      <c r="I168" s="258"/>
      <c r="J168" s="41"/>
      <c r="K168" s="41"/>
      <c r="L168" s="45"/>
      <c r="M168" s="259"/>
      <c r="N168" s="260"/>
      <c r="O168" s="92"/>
      <c r="P168" s="92"/>
      <c r="Q168" s="92"/>
      <c r="R168" s="92"/>
      <c r="S168" s="92"/>
      <c r="T168" s="93"/>
      <c r="U168" s="39"/>
      <c r="V168" s="39"/>
      <c r="W168" s="39"/>
      <c r="X168" s="39"/>
      <c r="Y168" s="39"/>
      <c r="Z168" s="39"/>
      <c r="AA168" s="39"/>
      <c r="AB168" s="39"/>
      <c r="AC168" s="39"/>
      <c r="AD168" s="39"/>
      <c r="AE168" s="39"/>
      <c r="AT168" s="18" t="s">
        <v>497</v>
      </c>
      <c r="AU168" s="18" t="s">
        <v>84</v>
      </c>
    </row>
    <row r="169" s="2" customFormat="1" ht="16.5" customHeight="1">
      <c r="A169" s="39"/>
      <c r="B169" s="40"/>
      <c r="C169" s="221" t="s">
        <v>370</v>
      </c>
      <c r="D169" s="221" t="s">
        <v>288</v>
      </c>
      <c r="E169" s="222" t="s">
        <v>1062</v>
      </c>
      <c r="F169" s="223" t="s">
        <v>1063</v>
      </c>
      <c r="G169" s="224" t="s">
        <v>431</v>
      </c>
      <c r="H169" s="225">
        <v>12</v>
      </c>
      <c r="I169" s="226"/>
      <c r="J169" s="227">
        <f>ROUND(I169*H169,2)</f>
        <v>0</v>
      </c>
      <c r="K169" s="223" t="s">
        <v>1</v>
      </c>
      <c r="L169" s="45"/>
      <c r="M169" s="228" t="s">
        <v>1</v>
      </c>
      <c r="N169" s="229" t="s">
        <v>40</v>
      </c>
      <c r="O169" s="92"/>
      <c r="P169" s="230">
        <f>O169*H169</f>
        <v>0</v>
      </c>
      <c r="Q169" s="230">
        <v>0</v>
      </c>
      <c r="R169" s="230">
        <f>Q169*H169</f>
        <v>0</v>
      </c>
      <c r="S169" s="230">
        <v>0</v>
      </c>
      <c r="T169" s="231">
        <f>S169*H169</f>
        <v>0</v>
      </c>
      <c r="U169" s="39"/>
      <c r="V169" s="39"/>
      <c r="W169" s="39"/>
      <c r="X169" s="39"/>
      <c r="Y169" s="39"/>
      <c r="Z169" s="39"/>
      <c r="AA169" s="39"/>
      <c r="AB169" s="39"/>
      <c r="AC169" s="39"/>
      <c r="AD169" s="39"/>
      <c r="AE169" s="39"/>
      <c r="AR169" s="232" t="s">
        <v>286</v>
      </c>
      <c r="AT169" s="232" t="s">
        <v>288</v>
      </c>
      <c r="AU169" s="232" t="s">
        <v>84</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286</v>
      </c>
      <c r="BM169" s="232" t="s">
        <v>1064</v>
      </c>
    </row>
    <row r="170" s="2" customFormat="1">
      <c r="A170" s="39"/>
      <c r="B170" s="40"/>
      <c r="C170" s="41"/>
      <c r="D170" s="256" t="s">
        <v>497</v>
      </c>
      <c r="E170" s="41"/>
      <c r="F170" s="257" t="s">
        <v>1065</v>
      </c>
      <c r="G170" s="41"/>
      <c r="H170" s="41"/>
      <c r="I170" s="258"/>
      <c r="J170" s="41"/>
      <c r="K170" s="41"/>
      <c r="L170" s="45"/>
      <c r="M170" s="259"/>
      <c r="N170" s="260"/>
      <c r="O170" s="92"/>
      <c r="P170" s="92"/>
      <c r="Q170" s="92"/>
      <c r="R170" s="92"/>
      <c r="S170" s="92"/>
      <c r="T170" s="93"/>
      <c r="U170" s="39"/>
      <c r="V170" s="39"/>
      <c r="W170" s="39"/>
      <c r="X170" s="39"/>
      <c r="Y170" s="39"/>
      <c r="Z170" s="39"/>
      <c r="AA170" s="39"/>
      <c r="AB170" s="39"/>
      <c r="AC170" s="39"/>
      <c r="AD170" s="39"/>
      <c r="AE170" s="39"/>
      <c r="AT170" s="18" t="s">
        <v>497</v>
      </c>
      <c r="AU170" s="18" t="s">
        <v>84</v>
      </c>
    </row>
    <row r="171" s="2" customFormat="1" ht="16.5" customHeight="1">
      <c r="A171" s="39"/>
      <c r="B171" s="40"/>
      <c r="C171" s="234" t="s">
        <v>374</v>
      </c>
      <c r="D171" s="234" t="s">
        <v>359</v>
      </c>
      <c r="E171" s="235" t="s">
        <v>1066</v>
      </c>
      <c r="F171" s="236" t="s">
        <v>1067</v>
      </c>
      <c r="G171" s="237" t="s">
        <v>431</v>
      </c>
      <c r="H171" s="238">
        <v>12</v>
      </c>
      <c r="I171" s="239"/>
      <c r="J171" s="240">
        <f>ROUND(I171*H171,2)</f>
        <v>0</v>
      </c>
      <c r="K171" s="236" t="s">
        <v>1</v>
      </c>
      <c r="L171" s="241"/>
      <c r="M171" s="242" t="s">
        <v>1</v>
      </c>
      <c r="N171" s="243"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315</v>
      </c>
      <c r="AT171" s="232" t="s">
        <v>359</v>
      </c>
      <c r="AU171" s="232" t="s">
        <v>84</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286</v>
      </c>
      <c r="BM171" s="232" t="s">
        <v>1068</v>
      </c>
    </row>
    <row r="172" s="2" customFormat="1">
      <c r="A172" s="39"/>
      <c r="B172" s="40"/>
      <c r="C172" s="41"/>
      <c r="D172" s="256" t="s">
        <v>497</v>
      </c>
      <c r="E172" s="41"/>
      <c r="F172" s="257" t="s">
        <v>1069</v>
      </c>
      <c r="G172" s="41"/>
      <c r="H172" s="41"/>
      <c r="I172" s="258"/>
      <c r="J172" s="41"/>
      <c r="K172" s="41"/>
      <c r="L172" s="45"/>
      <c r="M172" s="259"/>
      <c r="N172" s="260"/>
      <c r="O172" s="92"/>
      <c r="P172" s="92"/>
      <c r="Q172" s="92"/>
      <c r="R172" s="92"/>
      <c r="S172" s="92"/>
      <c r="T172" s="93"/>
      <c r="U172" s="39"/>
      <c r="V172" s="39"/>
      <c r="W172" s="39"/>
      <c r="X172" s="39"/>
      <c r="Y172" s="39"/>
      <c r="Z172" s="39"/>
      <c r="AA172" s="39"/>
      <c r="AB172" s="39"/>
      <c r="AC172" s="39"/>
      <c r="AD172" s="39"/>
      <c r="AE172" s="39"/>
      <c r="AT172" s="18" t="s">
        <v>497</v>
      </c>
      <c r="AU172" s="18" t="s">
        <v>84</v>
      </c>
    </row>
    <row r="173" s="2" customFormat="1" ht="16.5" customHeight="1">
      <c r="A173" s="39"/>
      <c r="B173" s="40"/>
      <c r="C173" s="234" t="s">
        <v>378</v>
      </c>
      <c r="D173" s="234" t="s">
        <v>359</v>
      </c>
      <c r="E173" s="235" t="s">
        <v>887</v>
      </c>
      <c r="F173" s="236" t="s">
        <v>888</v>
      </c>
      <c r="G173" s="237" t="s">
        <v>512</v>
      </c>
      <c r="H173" s="238">
        <v>1.74</v>
      </c>
      <c r="I173" s="239"/>
      <c r="J173" s="240">
        <f>ROUND(I173*H173,2)</f>
        <v>0</v>
      </c>
      <c r="K173" s="236" t="s">
        <v>292</v>
      </c>
      <c r="L173" s="241"/>
      <c r="M173" s="242" t="s">
        <v>1</v>
      </c>
      <c r="N173" s="243" t="s">
        <v>40</v>
      </c>
      <c r="O173" s="92"/>
      <c r="P173" s="230">
        <f>O173*H173</f>
        <v>0</v>
      </c>
      <c r="Q173" s="230">
        <v>2.234</v>
      </c>
      <c r="R173" s="230">
        <f>Q173*H173</f>
        <v>3.8871600000000002</v>
      </c>
      <c r="S173" s="230">
        <v>0</v>
      </c>
      <c r="T173" s="231">
        <f>S173*H173</f>
        <v>0</v>
      </c>
      <c r="U173" s="39"/>
      <c r="V173" s="39"/>
      <c r="W173" s="39"/>
      <c r="X173" s="39"/>
      <c r="Y173" s="39"/>
      <c r="Z173" s="39"/>
      <c r="AA173" s="39"/>
      <c r="AB173" s="39"/>
      <c r="AC173" s="39"/>
      <c r="AD173" s="39"/>
      <c r="AE173" s="39"/>
      <c r="AR173" s="232" t="s">
        <v>315</v>
      </c>
      <c r="AT173" s="232" t="s">
        <v>359</v>
      </c>
      <c r="AU173" s="232" t="s">
        <v>84</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286</v>
      </c>
      <c r="BM173" s="232" t="s">
        <v>1070</v>
      </c>
    </row>
    <row r="174" s="2" customFormat="1">
      <c r="A174" s="39"/>
      <c r="B174" s="40"/>
      <c r="C174" s="41"/>
      <c r="D174" s="256" t="s">
        <v>497</v>
      </c>
      <c r="E174" s="41"/>
      <c r="F174" s="257" t="s">
        <v>1071</v>
      </c>
      <c r="G174" s="41"/>
      <c r="H174" s="41"/>
      <c r="I174" s="258"/>
      <c r="J174" s="41"/>
      <c r="K174" s="41"/>
      <c r="L174" s="45"/>
      <c r="M174" s="259"/>
      <c r="N174" s="260"/>
      <c r="O174" s="92"/>
      <c r="P174" s="92"/>
      <c r="Q174" s="92"/>
      <c r="R174" s="92"/>
      <c r="S174" s="92"/>
      <c r="T174" s="93"/>
      <c r="U174" s="39"/>
      <c r="V174" s="39"/>
      <c r="W174" s="39"/>
      <c r="X174" s="39"/>
      <c r="Y174" s="39"/>
      <c r="Z174" s="39"/>
      <c r="AA174" s="39"/>
      <c r="AB174" s="39"/>
      <c r="AC174" s="39"/>
      <c r="AD174" s="39"/>
      <c r="AE174" s="39"/>
      <c r="AT174" s="18" t="s">
        <v>497</v>
      </c>
      <c r="AU174" s="18" t="s">
        <v>84</v>
      </c>
    </row>
    <row r="175" s="13" customFormat="1">
      <c r="A175" s="13"/>
      <c r="B175" s="264"/>
      <c r="C175" s="265"/>
      <c r="D175" s="256" t="s">
        <v>727</v>
      </c>
      <c r="E175" s="266" t="s">
        <v>1</v>
      </c>
      <c r="F175" s="267" t="s">
        <v>1072</v>
      </c>
      <c r="G175" s="265"/>
      <c r="H175" s="268">
        <v>1.74</v>
      </c>
      <c r="I175" s="269"/>
      <c r="J175" s="265"/>
      <c r="K175" s="265"/>
      <c r="L175" s="270"/>
      <c r="M175" s="271"/>
      <c r="N175" s="272"/>
      <c r="O175" s="272"/>
      <c r="P175" s="272"/>
      <c r="Q175" s="272"/>
      <c r="R175" s="272"/>
      <c r="S175" s="272"/>
      <c r="T175" s="273"/>
      <c r="U175" s="13"/>
      <c r="V175" s="13"/>
      <c r="W175" s="13"/>
      <c r="X175" s="13"/>
      <c r="Y175" s="13"/>
      <c r="Z175" s="13"/>
      <c r="AA175" s="13"/>
      <c r="AB175" s="13"/>
      <c r="AC175" s="13"/>
      <c r="AD175" s="13"/>
      <c r="AE175" s="13"/>
      <c r="AT175" s="274" t="s">
        <v>727</v>
      </c>
      <c r="AU175" s="274" t="s">
        <v>84</v>
      </c>
      <c r="AV175" s="13" t="s">
        <v>84</v>
      </c>
      <c r="AW175" s="13" t="s">
        <v>32</v>
      </c>
      <c r="AX175" s="13" t="s">
        <v>82</v>
      </c>
      <c r="AY175" s="274" t="s">
        <v>287</v>
      </c>
    </row>
    <row r="176" s="2" customFormat="1" ht="16.5" customHeight="1">
      <c r="A176" s="39"/>
      <c r="B176" s="40"/>
      <c r="C176" s="234" t="s">
        <v>382</v>
      </c>
      <c r="D176" s="234" t="s">
        <v>359</v>
      </c>
      <c r="E176" s="235" t="s">
        <v>1073</v>
      </c>
      <c r="F176" s="236" t="s">
        <v>888</v>
      </c>
      <c r="G176" s="237" t="s">
        <v>512</v>
      </c>
      <c r="H176" s="238">
        <v>2.016</v>
      </c>
      <c r="I176" s="239"/>
      <c r="J176" s="240">
        <f>ROUND(I176*H176,2)</f>
        <v>0</v>
      </c>
      <c r="K176" s="236" t="s">
        <v>1</v>
      </c>
      <c r="L176" s="241"/>
      <c r="M176" s="242" t="s">
        <v>1</v>
      </c>
      <c r="N176" s="243" t="s">
        <v>40</v>
      </c>
      <c r="O176" s="92"/>
      <c r="P176" s="230">
        <f>O176*H176</f>
        <v>0</v>
      </c>
      <c r="Q176" s="230">
        <v>2.234</v>
      </c>
      <c r="R176" s="230">
        <f>Q176*H176</f>
        <v>4.5037440000000002</v>
      </c>
      <c r="S176" s="230">
        <v>0</v>
      </c>
      <c r="T176" s="231">
        <f>S176*H176</f>
        <v>0</v>
      </c>
      <c r="U176" s="39"/>
      <c r="V176" s="39"/>
      <c r="W176" s="39"/>
      <c r="X176" s="39"/>
      <c r="Y176" s="39"/>
      <c r="Z176" s="39"/>
      <c r="AA176" s="39"/>
      <c r="AB176" s="39"/>
      <c r="AC176" s="39"/>
      <c r="AD176" s="39"/>
      <c r="AE176" s="39"/>
      <c r="AR176" s="232" t="s">
        <v>315</v>
      </c>
      <c r="AT176" s="232" t="s">
        <v>359</v>
      </c>
      <c r="AU176" s="232" t="s">
        <v>84</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286</v>
      </c>
      <c r="BM176" s="232" t="s">
        <v>1074</v>
      </c>
    </row>
    <row r="177" s="2" customFormat="1">
      <c r="A177" s="39"/>
      <c r="B177" s="40"/>
      <c r="C177" s="41"/>
      <c r="D177" s="256" t="s">
        <v>497</v>
      </c>
      <c r="E177" s="41"/>
      <c r="F177" s="257" t="s">
        <v>1075</v>
      </c>
      <c r="G177" s="41"/>
      <c r="H177" s="41"/>
      <c r="I177" s="258"/>
      <c r="J177" s="41"/>
      <c r="K177" s="41"/>
      <c r="L177" s="45"/>
      <c r="M177" s="259"/>
      <c r="N177" s="260"/>
      <c r="O177" s="92"/>
      <c r="P177" s="92"/>
      <c r="Q177" s="92"/>
      <c r="R177" s="92"/>
      <c r="S177" s="92"/>
      <c r="T177" s="93"/>
      <c r="U177" s="39"/>
      <c r="V177" s="39"/>
      <c r="W177" s="39"/>
      <c r="X177" s="39"/>
      <c r="Y177" s="39"/>
      <c r="Z177" s="39"/>
      <c r="AA177" s="39"/>
      <c r="AB177" s="39"/>
      <c r="AC177" s="39"/>
      <c r="AD177" s="39"/>
      <c r="AE177" s="39"/>
      <c r="AT177" s="18" t="s">
        <v>497</v>
      </c>
      <c r="AU177" s="18" t="s">
        <v>84</v>
      </c>
    </row>
    <row r="178" s="13" customFormat="1">
      <c r="A178" s="13"/>
      <c r="B178" s="264"/>
      <c r="C178" s="265"/>
      <c r="D178" s="256" t="s">
        <v>727</v>
      </c>
      <c r="E178" s="266" t="s">
        <v>1</v>
      </c>
      <c r="F178" s="267" t="s">
        <v>1076</v>
      </c>
      <c r="G178" s="265"/>
      <c r="H178" s="268">
        <v>1.008</v>
      </c>
      <c r="I178" s="269"/>
      <c r="J178" s="265"/>
      <c r="K178" s="265"/>
      <c r="L178" s="270"/>
      <c r="M178" s="271"/>
      <c r="N178" s="272"/>
      <c r="O178" s="272"/>
      <c r="P178" s="272"/>
      <c r="Q178" s="272"/>
      <c r="R178" s="272"/>
      <c r="S178" s="272"/>
      <c r="T178" s="273"/>
      <c r="U178" s="13"/>
      <c r="V178" s="13"/>
      <c r="W178" s="13"/>
      <c r="X178" s="13"/>
      <c r="Y178" s="13"/>
      <c r="Z178" s="13"/>
      <c r="AA178" s="13"/>
      <c r="AB178" s="13"/>
      <c r="AC178" s="13"/>
      <c r="AD178" s="13"/>
      <c r="AE178" s="13"/>
      <c r="AT178" s="274" t="s">
        <v>727</v>
      </c>
      <c r="AU178" s="274" t="s">
        <v>84</v>
      </c>
      <c r="AV178" s="13" t="s">
        <v>84</v>
      </c>
      <c r="AW178" s="13" t="s">
        <v>32</v>
      </c>
      <c r="AX178" s="13" t="s">
        <v>75</v>
      </c>
      <c r="AY178" s="274" t="s">
        <v>287</v>
      </c>
    </row>
    <row r="179" s="13" customFormat="1">
      <c r="A179" s="13"/>
      <c r="B179" s="264"/>
      <c r="C179" s="265"/>
      <c r="D179" s="256" t="s">
        <v>727</v>
      </c>
      <c r="E179" s="266" t="s">
        <v>1</v>
      </c>
      <c r="F179" s="267" t="s">
        <v>1076</v>
      </c>
      <c r="G179" s="265"/>
      <c r="H179" s="268">
        <v>1.008</v>
      </c>
      <c r="I179" s="269"/>
      <c r="J179" s="265"/>
      <c r="K179" s="265"/>
      <c r="L179" s="270"/>
      <c r="M179" s="271"/>
      <c r="N179" s="272"/>
      <c r="O179" s="272"/>
      <c r="P179" s="272"/>
      <c r="Q179" s="272"/>
      <c r="R179" s="272"/>
      <c r="S179" s="272"/>
      <c r="T179" s="273"/>
      <c r="U179" s="13"/>
      <c r="V179" s="13"/>
      <c r="W179" s="13"/>
      <c r="X179" s="13"/>
      <c r="Y179" s="13"/>
      <c r="Z179" s="13"/>
      <c r="AA179" s="13"/>
      <c r="AB179" s="13"/>
      <c r="AC179" s="13"/>
      <c r="AD179" s="13"/>
      <c r="AE179" s="13"/>
      <c r="AT179" s="274" t="s">
        <v>727</v>
      </c>
      <c r="AU179" s="274" t="s">
        <v>84</v>
      </c>
      <c r="AV179" s="13" t="s">
        <v>84</v>
      </c>
      <c r="AW179" s="13" t="s">
        <v>32</v>
      </c>
      <c r="AX179" s="13" t="s">
        <v>75</v>
      </c>
      <c r="AY179" s="274" t="s">
        <v>287</v>
      </c>
    </row>
    <row r="180" s="14" customFormat="1">
      <c r="A180" s="14"/>
      <c r="B180" s="275"/>
      <c r="C180" s="276"/>
      <c r="D180" s="256" t="s">
        <v>727</v>
      </c>
      <c r="E180" s="277" t="s">
        <v>1</v>
      </c>
      <c r="F180" s="278" t="s">
        <v>730</v>
      </c>
      <c r="G180" s="276"/>
      <c r="H180" s="279">
        <v>2.016</v>
      </c>
      <c r="I180" s="280"/>
      <c r="J180" s="276"/>
      <c r="K180" s="276"/>
      <c r="L180" s="281"/>
      <c r="M180" s="282"/>
      <c r="N180" s="283"/>
      <c r="O180" s="283"/>
      <c r="P180" s="283"/>
      <c r="Q180" s="283"/>
      <c r="R180" s="283"/>
      <c r="S180" s="283"/>
      <c r="T180" s="284"/>
      <c r="U180" s="14"/>
      <c r="V180" s="14"/>
      <c r="W180" s="14"/>
      <c r="X180" s="14"/>
      <c r="Y180" s="14"/>
      <c r="Z180" s="14"/>
      <c r="AA180" s="14"/>
      <c r="AB180" s="14"/>
      <c r="AC180" s="14"/>
      <c r="AD180" s="14"/>
      <c r="AE180" s="14"/>
      <c r="AT180" s="285" t="s">
        <v>727</v>
      </c>
      <c r="AU180" s="285" t="s">
        <v>84</v>
      </c>
      <c r="AV180" s="14" t="s">
        <v>286</v>
      </c>
      <c r="AW180" s="14" t="s">
        <v>32</v>
      </c>
      <c r="AX180" s="14" t="s">
        <v>82</v>
      </c>
      <c r="AY180" s="285" t="s">
        <v>287</v>
      </c>
    </row>
    <row r="181" s="2" customFormat="1" ht="21.75" customHeight="1">
      <c r="A181" s="39"/>
      <c r="B181" s="40"/>
      <c r="C181" s="221" t="s">
        <v>386</v>
      </c>
      <c r="D181" s="221" t="s">
        <v>288</v>
      </c>
      <c r="E181" s="222" t="s">
        <v>669</v>
      </c>
      <c r="F181" s="223" t="s">
        <v>670</v>
      </c>
      <c r="G181" s="224" t="s">
        <v>431</v>
      </c>
      <c r="H181" s="225">
        <v>14.4</v>
      </c>
      <c r="I181" s="226"/>
      <c r="J181" s="227">
        <f>ROUND(I181*H181,2)</f>
        <v>0</v>
      </c>
      <c r="K181" s="223" t="s">
        <v>292</v>
      </c>
      <c r="L181" s="45"/>
      <c r="M181" s="228" t="s">
        <v>1</v>
      </c>
      <c r="N181" s="229" t="s">
        <v>40</v>
      </c>
      <c r="O181" s="92"/>
      <c r="P181" s="230">
        <f>O181*H181</f>
        <v>0</v>
      </c>
      <c r="Q181" s="230">
        <v>0</v>
      </c>
      <c r="R181" s="230">
        <f>Q181*H181</f>
        <v>0</v>
      </c>
      <c r="S181" s="230">
        <v>0</v>
      </c>
      <c r="T181" s="231">
        <f>S181*H181</f>
        <v>0</v>
      </c>
      <c r="U181" s="39"/>
      <c r="V181" s="39"/>
      <c r="W181" s="39"/>
      <c r="X181" s="39"/>
      <c r="Y181" s="39"/>
      <c r="Z181" s="39"/>
      <c r="AA181" s="39"/>
      <c r="AB181" s="39"/>
      <c r="AC181" s="39"/>
      <c r="AD181" s="39"/>
      <c r="AE181" s="39"/>
      <c r="AR181" s="232" t="s">
        <v>286</v>
      </c>
      <c r="AT181" s="232" t="s">
        <v>288</v>
      </c>
      <c r="AU181" s="232" t="s">
        <v>84</v>
      </c>
      <c r="AY181" s="18" t="s">
        <v>287</v>
      </c>
      <c r="BE181" s="233">
        <f>IF(N181="základní",J181,0)</f>
        <v>0</v>
      </c>
      <c r="BF181" s="233">
        <f>IF(N181="snížená",J181,0)</f>
        <v>0</v>
      </c>
      <c r="BG181" s="233">
        <f>IF(N181="zákl. přenesená",J181,0)</f>
        <v>0</v>
      </c>
      <c r="BH181" s="233">
        <f>IF(N181="sníž. přenesená",J181,0)</f>
        <v>0</v>
      </c>
      <c r="BI181" s="233">
        <f>IF(N181="nulová",J181,0)</f>
        <v>0</v>
      </c>
      <c r="BJ181" s="18" t="s">
        <v>82</v>
      </c>
      <c r="BK181" s="233">
        <f>ROUND(I181*H181,2)</f>
        <v>0</v>
      </c>
      <c r="BL181" s="18" t="s">
        <v>286</v>
      </c>
      <c r="BM181" s="232" t="s">
        <v>1077</v>
      </c>
    </row>
    <row r="182" s="2" customFormat="1">
      <c r="A182" s="39"/>
      <c r="B182" s="40"/>
      <c r="C182" s="41"/>
      <c r="D182" s="256" t="s">
        <v>497</v>
      </c>
      <c r="E182" s="41"/>
      <c r="F182" s="257" t="s">
        <v>1078</v>
      </c>
      <c r="G182" s="41"/>
      <c r="H182" s="41"/>
      <c r="I182" s="258"/>
      <c r="J182" s="41"/>
      <c r="K182" s="41"/>
      <c r="L182" s="45"/>
      <c r="M182" s="259"/>
      <c r="N182" s="260"/>
      <c r="O182" s="92"/>
      <c r="P182" s="92"/>
      <c r="Q182" s="92"/>
      <c r="R182" s="92"/>
      <c r="S182" s="92"/>
      <c r="T182" s="93"/>
      <c r="U182" s="39"/>
      <c r="V182" s="39"/>
      <c r="W182" s="39"/>
      <c r="X182" s="39"/>
      <c r="Y182" s="39"/>
      <c r="Z182" s="39"/>
      <c r="AA182" s="39"/>
      <c r="AB182" s="39"/>
      <c r="AC182" s="39"/>
      <c r="AD182" s="39"/>
      <c r="AE182" s="39"/>
      <c r="AT182" s="18" t="s">
        <v>497</v>
      </c>
      <c r="AU182" s="18" t="s">
        <v>84</v>
      </c>
    </row>
    <row r="183" s="2" customFormat="1" ht="24.15" customHeight="1">
      <c r="A183" s="39"/>
      <c r="B183" s="40"/>
      <c r="C183" s="234" t="s">
        <v>390</v>
      </c>
      <c r="D183" s="234" t="s">
        <v>359</v>
      </c>
      <c r="E183" s="235" t="s">
        <v>694</v>
      </c>
      <c r="F183" s="236" t="s">
        <v>1079</v>
      </c>
      <c r="G183" s="237" t="s">
        <v>431</v>
      </c>
      <c r="H183" s="238">
        <v>14.4</v>
      </c>
      <c r="I183" s="239"/>
      <c r="J183" s="240">
        <f>ROUND(I183*H183,2)</f>
        <v>0</v>
      </c>
      <c r="K183" s="236" t="s">
        <v>1</v>
      </c>
      <c r="L183" s="241"/>
      <c r="M183" s="242" t="s">
        <v>1</v>
      </c>
      <c r="N183" s="243" t="s">
        <v>40</v>
      </c>
      <c r="O183" s="92"/>
      <c r="P183" s="230">
        <f>O183*H183</f>
        <v>0</v>
      </c>
      <c r="Q183" s="230">
        <v>0</v>
      </c>
      <c r="R183" s="230">
        <f>Q183*H183</f>
        <v>0</v>
      </c>
      <c r="S183" s="230">
        <v>0</v>
      </c>
      <c r="T183" s="231">
        <f>S183*H183</f>
        <v>0</v>
      </c>
      <c r="U183" s="39"/>
      <c r="V183" s="39"/>
      <c r="W183" s="39"/>
      <c r="X183" s="39"/>
      <c r="Y183" s="39"/>
      <c r="Z183" s="39"/>
      <c r="AA183" s="39"/>
      <c r="AB183" s="39"/>
      <c r="AC183" s="39"/>
      <c r="AD183" s="39"/>
      <c r="AE183" s="39"/>
      <c r="AR183" s="232" t="s">
        <v>315</v>
      </c>
      <c r="AT183" s="232" t="s">
        <v>359</v>
      </c>
      <c r="AU183" s="232" t="s">
        <v>84</v>
      </c>
      <c r="AY183" s="18" t="s">
        <v>287</v>
      </c>
      <c r="BE183" s="233">
        <f>IF(N183="základní",J183,0)</f>
        <v>0</v>
      </c>
      <c r="BF183" s="233">
        <f>IF(N183="snížená",J183,0)</f>
        <v>0</v>
      </c>
      <c r="BG183" s="233">
        <f>IF(N183="zákl. přenesená",J183,0)</f>
        <v>0</v>
      </c>
      <c r="BH183" s="233">
        <f>IF(N183="sníž. přenesená",J183,0)</f>
        <v>0</v>
      </c>
      <c r="BI183" s="233">
        <f>IF(N183="nulová",J183,0)</f>
        <v>0</v>
      </c>
      <c r="BJ183" s="18" t="s">
        <v>82</v>
      </c>
      <c r="BK183" s="233">
        <f>ROUND(I183*H183,2)</f>
        <v>0</v>
      </c>
      <c r="BL183" s="18" t="s">
        <v>286</v>
      </c>
      <c r="BM183" s="232" t="s">
        <v>1080</v>
      </c>
    </row>
    <row r="184" s="2" customFormat="1">
      <c r="A184" s="39"/>
      <c r="B184" s="40"/>
      <c r="C184" s="41"/>
      <c r="D184" s="256" t="s">
        <v>497</v>
      </c>
      <c r="E184" s="41"/>
      <c r="F184" s="257" t="s">
        <v>1081</v>
      </c>
      <c r="G184" s="41"/>
      <c r="H184" s="41"/>
      <c r="I184" s="258"/>
      <c r="J184" s="41"/>
      <c r="K184" s="41"/>
      <c r="L184" s="45"/>
      <c r="M184" s="259"/>
      <c r="N184" s="260"/>
      <c r="O184" s="92"/>
      <c r="P184" s="92"/>
      <c r="Q184" s="92"/>
      <c r="R184" s="92"/>
      <c r="S184" s="92"/>
      <c r="T184" s="93"/>
      <c r="U184" s="39"/>
      <c r="V184" s="39"/>
      <c r="W184" s="39"/>
      <c r="X184" s="39"/>
      <c r="Y184" s="39"/>
      <c r="Z184" s="39"/>
      <c r="AA184" s="39"/>
      <c r="AB184" s="39"/>
      <c r="AC184" s="39"/>
      <c r="AD184" s="39"/>
      <c r="AE184" s="39"/>
      <c r="AT184" s="18" t="s">
        <v>497</v>
      </c>
      <c r="AU184" s="18" t="s">
        <v>84</v>
      </c>
    </row>
    <row r="185" s="2" customFormat="1" ht="16.5" customHeight="1">
      <c r="A185" s="39"/>
      <c r="B185" s="40"/>
      <c r="C185" s="221" t="s">
        <v>394</v>
      </c>
      <c r="D185" s="221" t="s">
        <v>288</v>
      </c>
      <c r="E185" s="222" t="s">
        <v>1082</v>
      </c>
      <c r="F185" s="223" t="s">
        <v>1083</v>
      </c>
      <c r="G185" s="224" t="s">
        <v>512</v>
      </c>
      <c r="H185" s="225">
        <v>13</v>
      </c>
      <c r="I185" s="226"/>
      <c r="J185" s="227">
        <f>ROUND(I185*H185,2)</f>
        <v>0</v>
      </c>
      <c r="K185" s="223" t="s">
        <v>292</v>
      </c>
      <c r="L185" s="45"/>
      <c r="M185" s="228" t="s">
        <v>1</v>
      </c>
      <c r="N185" s="229" t="s">
        <v>40</v>
      </c>
      <c r="O185" s="92"/>
      <c r="P185" s="230">
        <f>O185*H185</f>
        <v>0</v>
      </c>
      <c r="Q185" s="230">
        <v>0</v>
      </c>
      <c r="R185" s="230">
        <f>Q185*H185</f>
        <v>0</v>
      </c>
      <c r="S185" s="230">
        <v>0</v>
      </c>
      <c r="T185" s="231">
        <f>S185*H185</f>
        <v>0</v>
      </c>
      <c r="U185" s="39"/>
      <c r="V185" s="39"/>
      <c r="W185" s="39"/>
      <c r="X185" s="39"/>
      <c r="Y185" s="39"/>
      <c r="Z185" s="39"/>
      <c r="AA185" s="39"/>
      <c r="AB185" s="39"/>
      <c r="AC185" s="39"/>
      <c r="AD185" s="39"/>
      <c r="AE185" s="39"/>
      <c r="AR185" s="232" t="s">
        <v>286</v>
      </c>
      <c r="AT185" s="232" t="s">
        <v>288</v>
      </c>
      <c r="AU185" s="232" t="s">
        <v>84</v>
      </c>
      <c r="AY185" s="18" t="s">
        <v>287</v>
      </c>
      <c r="BE185" s="233">
        <f>IF(N185="základní",J185,0)</f>
        <v>0</v>
      </c>
      <c r="BF185" s="233">
        <f>IF(N185="snížená",J185,0)</f>
        <v>0</v>
      </c>
      <c r="BG185" s="233">
        <f>IF(N185="zákl. přenesená",J185,0)</f>
        <v>0</v>
      </c>
      <c r="BH185" s="233">
        <f>IF(N185="sníž. přenesená",J185,0)</f>
        <v>0</v>
      </c>
      <c r="BI185" s="233">
        <f>IF(N185="nulová",J185,0)</f>
        <v>0</v>
      </c>
      <c r="BJ185" s="18" t="s">
        <v>82</v>
      </c>
      <c r="BK185" s="233">
        <f>ROUND(I185*H185,2)</f>
        <v>0</v>
      </c>
      <c r="BL185" s="18" t="s">
        <v>286</v>
      </c>
      <c r="BM185" s="232" t="s">
        <v>1084</v>
      </c>
    </row>
    <row r="186" s="2" customFormat="1">
      <c r="A186" s="39"/>
      <c r="B186" s="40"/>
      <c r="C186" s="41"/>
      <c r="D186" s="256" t="s">
        <v>497</v>
      </c>
      <c r="E186" s="41"/>
      <c r="F186" s="257" t="s">
        <v>1085</v>
      </c>
      <c r="G186" s="41"/>
      <c r="H186" s="41"/>
      <c r="I186" s="258"/>
      <c r="J186" s="41"/>
      <c r="K186" s="41"/>
      <c r="L186" s="45"/>
      <c r="M186" s="259"/>
      <c r="N186" s="260"/>
      <c r="O186" s="92"/>
      <c r="P186" s="92"/>
      <c r="Q186" s="92"/>
      <c r="R186" s="92"/>
      <c r="S186" s="92"/>
      <c r="T186" s="93"/>
      <c r="U186" s="39"/>
      <c r="V186" s="39"/>
      <c r="W186" s="39"/>
      <c r="X186" s="39"/>
      <c r="Y186" s="39"/>
      <c r="Z186" s="39"/>
      <c r="AA186" s="39"/>
      <c r="AB186" s="39"/>
      <c r="AC186" s="39"/>
      <c r="AD186" s="39"/>
      <c r="AE186" s="39"/>
      <c r="AT186" s="18" t="s">
        <v>497</v>
      </c>
      <c r="AU186" s="18" t="s">
        <v>84</v>
      </c>
    </row>
    <row r="187" s="2" customFormat="1" ht="16.5" customHeight="1">
      <c r="A187" s="39"/>
      <c r="B187" s="40"/>
      <c r="C187" s="221" t="s">
        <v>398</v>
      </c>
      <c r="D187" s="221" t="s">
        <v>288</v>
      </c>
      <c r="E187" s="222" t="s">
        <v>1086</v>
      </c>
      <c r="F187" s="223" t="s">
        <v>1087</v>
      </c>
      <c r="G187" s="224" t="s">
        <v>431</v>
      </c>
      <c r="H187" s="225">
        <v>9</v>
      </c>
      <c r="I187" s="226"/>
      <c r="J187" s="227">
        <f>ROUND(I187*H187,2)</f>
        <v>0</v>
      </c>
      <c r="K187" s="223" t="s">
        <v>292</v>
      </c>
      <c r="L187" s="45"/>
      <c r="M187" s="228" t="s">
        <v>1</v>
      </c>
      <c r="N187" s="229" t="s">
        <v>40</v>
      </c>
      <c r="O187" s="92"/>
      <c r="P187" s="230">
        <f>O187*H187</f>
        <v>0</v>
      </c>
      <c r="Q187" s="230">
        <v>0</v>
      </c>
      <c r="R187" s="230">
        <f>Q187*H187</f>
        <v>0</v>
      </c>
      <c r="S187" s="230">
        <v>0</v>
      </c>
      <c r="T187" s="231">
        <f>S187*H187</f>
        <v>0</v>
      </c>
      <c r="U187" s="39"/>
      <c r="V187" s="39"/>
      <c r="W187" s="39"/>
      <c r="X187" s="39"/>
      <c r="Y187" s="39"/>
      <c r="Z187" s="39"/>
      <c r="AA187" s="39"/>
      <c r="AB187" s="39"/>
      <c r="AC187" s="39"/>
      <c r="AD187" s="39"/>
      <c r="AE187" s="39"/>
      <c r="AR187" s="232" t="s">
        <v>286</v>
      </c>
      <c r="AT187" s="232" t="s">
        <v>288</v>
      </c>
      <c r="AU187" s="232" t="s">
        <v>84</v>
      </c>
      <c r="AY187" s="18" t="s">
        <v>287</v>
      </c>
      <c r="BE187" s="233">
        <f>IF(N187="základní",J187,0)</f>
        <v>0</v>
      </c>
      <c r="BF187" s="233">
        <f>IF(N187="snížená",J187,0)</f>
        <v>0</v>
      </c>
      <c r="BG187" s="233">
        <f>IF(N187="zákl. přenesená",J187,0)</f>
        <v>0</v>
      </c>
      <c r="BH187" s="233">
        <f>IF(N187="sníž. přenesená",J187,0)</f>
        <v>0</v>
      </c>
      <c r="BI187" s="233">
        <f>IF(N187="nulová",J187,0)</f>
        <v>0</v>
      </c>
      <c r="BJ187" s="18" t="s">
        <v>82</v>
      </c>
      <c r="BK187" s="233">
        <f>ROUND(I187*H187,2)</f>
        <v>0</v>
      </c>
      <c r="BL187" s="18" t="s">
        <v>286</v>
      </c>
      <c r="BM187" s="232" t="s">
        <v>1088</v>
      </c>
    </row>
    <row r="188" s="2" customFormat="1">
      <c r="A188" s="39"/>
      <c r="B188" s="40"/>
      <c r="C188" s="41"/>
      <c r="D188" s="256" t="s">
        <v>497</v>
      </c>
      <c r="E188" s="41"/>
      <c r="F188" s="257" t="s">
        <v>1089</v>
      </c>
      <c r="G188" s="41"/>
      <c r="H188" s="41"/>
      <c r="I188" s="258"/>
      <c r="J188" s="41"/>
      <c r="K188" s="41"/>
      <c r="L188" s="45"/>
      <c r="M188" s="259"/>
      <c r="N188" s="260"/>
      <c r="O188" s="92"/>
      <c r="P188" s="92"/>
      <c r="Q188" s="92"/>
      <c r="R188" s="92"/>
      <c r="S188" s="92"/>
      <c r="T188" s="93"/>
      <c r="U188" s="39"/>
      <c r="V188" s="39"/>
      <c r="W188" s="39"/>
      <c r="X188" s="39"/>
      <c r="Y188" s="39"/>
      <c r="Z188" s="39"/>
      <c r="AA188" s="39"/>
      <c r="AB188" s="39"/>
      <c r="AC188" s="39"/>
      <c r="AD188" s="39"/>
      <c r="AE188" s="39"/>
      <c r="AT188" s="18" t="s">
        <v>497</v>
      </c>
      <c r="AU188" s="18" t="s">
        <v>84</v>
      </c>
    </row>
    <row r="189" s="2" customFormat="1" ht="21.75" customHeight="1">
      <c r="A189" s="39"/>
      <c r="B189" s="40"/>
      <c r="C189" s="234" t="s">
        <v>403</v>
      </c>
      <c r="D189" s="234" t="s">
        <v>359</v>
      </c>
      <c r="E189" s="235" t="s">
        <v>1090</v>
      </c>
      <c r="F189" s="236" t="s">
        <v>1091</v>
      </c>
      <c r="G189" s="237" t="s">
        <v>431</v>
      </c>
      <c r="H189" s="238">
        <v>9</v>
      </c>
      <c r="I189" s="239"/>
      <c r="J189" s="240">
        <f>ROUND(I189*H189,2)</f>
        <v>0</v>
      </c>
      <c r="K189" s="236" t="s">
        <v>1</v>
      </c>
      <c r="L189" s="241"/>
      <c r="M189" s="242" t="s">
        <v>1</v>
      </c>
      <c r="N189" s="243" t="s">
        <v>40</v>
      </c>
      <c r="O189" s="92"/>
      <c r="P189" s="230">
        <f>O189*H189</f>
        <v>0</v>
      </c>
      <c r="Q189" s="230">
        <v>0</v>
      </c>
      <c r="R189" s="230">
        <f>Q189*H189</f>
        <v>0</v>
      </c>
      <c r="S189" s="230">
        <v>0</v>
      </c>
      <c r="T189" s="231">
        <f>S189*H189</f>
        <v>0</v>
      </c>
      <c r="U189" s="39"/>
      <c r="V189" s="39"/>
      <c r="W189" s="39"/>
      <c r="X189" s="39"/>
      <c r="Y189" s="39"/>
      <c r="Z189" s="39"/>
      <c r="AA189" s="39"/>
      <c r="AB189" s="39"/>
      <c r="AC189" s="39"/>
      <c r="AD189" s="39"/>
      <c r="AE189" s="39"/>
      <c r="AR189" s="232" t="s">
        <v>315</v>
      </c>
      <c r="AT189" s="232" t="s">
        <v>359</v>
      </c>
      <c r="AU189" s="232" t="s">
        <v>84</v>
      </c>
      <c r="AY189" s="18" t="s">
        <v>287</v>
      </c>
      <c r="BE189" s="233">
        <f>IF(N189="základní",J189,0)</f>
        <v>0</v>
      </c>
      <c r="BF189" s="233">
        <f>IF(N189="snížená",J189,0)</f>
        <v>0</v>
      </c>
      <c r="BG189" s="233">
        <f>IF(N189="zákl. přenesená",J189,0)</f>
        <v>0</v>
      </c>
      <c r="BH189" s="233">
        <f>IF(N189="sníž. přenesená",J189,0)</f>
        <v>0</v>
      </c>
      <c r="BI189" s="233">
        <f>IF(N189="nulová",J189,0)</f>
        <v>0</v>
      </c>
      <c r="BJ189" s="18" t="s">
        <v>82</v>
      </c>
      <c r="BK189" s="233">
        <f>ROUND(I189*H189,2)</f>
        <v>0</v>
      </c>
      <c r="BL189" s="18" t="s">
        <v>286</v>
      </c>
      <c r="BM189" s="232" t="s">
        <v>1092</v>
      </c>
    </row>
    <row r="190" s="2" customFormat="1">
      <c r="A190" s="39"/>
      <c r="B190" s="40"/>
      <c r="C190" s="41"/>
      <c r="D190" s="256" t="s">
        <v>497</v>
      </c>
      <c r="E190" s="41"/>
      <c r="F190" s="257" t="s">
        <v>1093</v>
      </c>
      <c r="G190" s="41"/>
      <c r="H190" s="41"/>
      <c r="I190" s="258"/>
      <c r="J190" s="41"/>
      <c r="K190" s="41"/>
      <c r="L190" s="45"/>
      <c r="M190" s="259"/>
      <c r="N190" s="260"/>
      <c r="O190" s="92"/>
      <c r="P190" s="92"/>
      <c r="Q190" s="92"/>
      <c r="R190" s="92"/>
      <c r="S190" s="92"/>
      <c r="T190" s="93"/>
      <c r="U190" s="39"/>
      <c r="V190" s="39"/>
      <c r="W190" s="39"/>
      <c r="X190" s="39"/>
      <c r="Y190" s="39"/>
      <c r="Z190" s="39"/>
      <c r="AA190" s="39"/>
      <c r="AB190" s="39"/>
      <c r="AC190" s="39"/>
      <c r="AD190" s="39"/>
      <c r="AE190" s="39"/>
      <c r="AT190" s="18" t="s">
        <v>497</v>
      </c>
      <c r="AU190" s="18" t="s">
        <v>84</v>
      </c>
    </row>
    <row r="191" s="2" customFormat="1" ht="16.5" customHeight="1">
      <c r="A191" s="39"/>
      <c r="B191" s="40"/>
      <c r="C191" s="221" t="s">
        <v>407</v>
      </c>
      <c r="D191" s="221" t="s">
        <v>288</v>
      </c>
      <c r="E191" s="222" t="s">
        <v>809</v>
      </c>
      <c r="F191" s="223" t="s">
        <v>810</v>
      </c>
      <c r="G191" s="224" t="s">
        <v>485</v>
      </c>
      <c r="H191" s="225">
        <v>14</v>
      </c>
      <c r="I191" s="226"/>
      <c r="J191" s="227">
        <f>ROUND(I191*H191,2)</f>
        <v>0</v>
      </c>
      <c r="K191" s="223" t="s">
        <v>292</v>
      </c>
      <c r="L191" s="45"/>
      <c r="M191" s="228" t="s">
        <v>1</v>
      </c>
      <c r="N191" s="229" t="s">
        <v>40</v>
      </c>
      <c r="O191" s="92"/>
      <c r="P191" s="230">
        <f>O191*H191</f>
        <v>0</v>
      </c>
      <c r="Q191" s="230">
        <v>0</v>
      </c>
      <c r="R191" s="230">
        <f>Q191*H191</f>
        <v>0</v>
      </c>
      <c r="S191" s="230">
        <v>0</v>
      </c>
      <c r="T191" s="231">
        <f>S191*H191</f>
        <v>0</v>
      </c>
      <c r="U191" s="39"/>
      <c r="V191" s="39"/>
      <c r="W191" s="39"/>
      <c r="X191" s="39"/>
      <c r="Y191" s="39"/>
      <c r="Z191" s="39"/>
      <c r="AA191" s="39"/>
      <c r="AB191" s="39"/>
      <c r="AC191" s="39"/>
      <c r="AD191" s="39"/>
      <c r="AE191" s="39"/>
      <c r="AR191" s="232" t="s">
        <v>286</v>
      </c>
      <c r="AT191" s="232" t="s">
        <v>288</v>
      </c>
      <c r="AU191" s="232" t="s">
        <v>84</v>
      </c>
      <c r="AY191" s="18" t="s">
        <v>287</v>
      </c>
      <c r="BE191" s="233">
        <f>IF(N191="základní",J191,0)</f>
        <v>0</v>
      </c>
      <c r="BF191" s="233">
        <f>IF(N191="snížená",J191,0)</f>
        <v>0</v>
      </c>
      <c r="BG191" s="233">
        <f>IF(N191="zákl. přenesená",J191,0)</f>
        <v>0</v>
      </c>
      <c r="BH191" s="233">
        <f>IF(N191="sníž. přenesená",J191,0)</f>
        <v>0</v>
      </c>
      <c r="BI191" s="233">
        <f>IF(N191="nulová",J191,0)</f>
        <v>0</v>
      </c>
      <c r="BJ191" s="18" t="s">
        <v>82</v>
      </c>
      <c r="BK191" s="233">
        <f>ROUND(I191*H191,2)</f>
        <v>0</v>
      </c>
      <c r="BL191" s="18" t="s">
        <v>286</v>
      </c>
      <c r="BM191" s="232" t="s">
        <v>1094</v>
      </c>
    </row>
    <row r="192" s="2" customFormat="1">
      <c r="A192" s="39"/>
      <c r="B192" s="40"/>
      <c r="C192" s="41"/>
      <c r="D192" s="256" t="s">
        <v>497</v>
      </c>
      <c r="E192" s="41"/>
      <c r="F192" s="257" t="s">
        <v>1095</v>
      </c>
      <c r="G192" s="41"/>
      <c r="H192" s="41"/>
      <c r="I192" s="258"/>
      <c r="J192" s="41"/>
      <c r="K192" s="41"/>
      <c r="L192" s="45"/>
      <c r="M192" s="259"/>
      <c r="N192" s="260"/>
      <c r="O192" s="92"/>
      <c r="P192" s="92"/>
      <c r="Q192" s="92"/>
      <c r="R192" s="92"/>
      <c r="S192" s="92"/>
      <c r="T192" s="93"/>
      <c r="U192" s="39"/>
      <c r="V192" s="39"/>
      <c r="W192" s="39"/>
      <c r="X192" s="39"/>
      <c r="Y192" s="39"/>
      <c r="Z192" s="39"/>
      <c r="AA192" s="39"/>
      <c r="AB192" s="39"/>
      <c r="AC192" s="39"/>
      <c r="AD192" s="39"/>
      <c r="AE192" s="39"/>
      <c r="AT192" s="18" t="s">
        <v>497</v>
      </c>
      <c r="AU192" s="18" t="s">
        <v>84</v>
      </c>
    </row>
    <row r="193" s="2" customFormat="1" ht="16.5" customHeight="1">
      <c r="A193" s="39"/>
      <c r="B193" s="40"/>
      <c r="C193" s="221" t="s">
        <v>412</v>
      </c>
      <c r="D193" s="221" t="s">
        <v>288</v>
      </c>
      <c r="E193" s="222" t="s">
        <v>675</v>
      </c>
      <c r="F193" s="223" t="s">
        <v>676</v>
      </c>
      <c r="G193" s="224" t="s">
        <v>485</v>
      </c>
      <c r="H193" s="225">
        <v>14</v>
      </c>
      <c r="I193" s="226"/>
      <c r="J193" s="227">
        <f>ROUND(I193*H193,2)</f>
        <v>0</v>
      </c>
      <c r="K193" s="223" t="s">
        <v>292</v>
      </c>
      <c r="L193" s="45"/>
      <c r="M193" s="228" t="s">
        <v>1</v>
      </c>
      <c r="N193" s="229" t="s">
        <v>40</v>
      </c>
      <c r="O193" s="92"/>
      <c r="P193" s="230">
        <f>O193*H193</f>
        <v>0</v>
      </c>
      <c r="Q193" s="230">
        <v>0</v>
      </c>
      <c r="R193" s="230">
        <f>Q193*H193</f>
        <v>0</v>
      </c>
      <c r="S193" s="230">
        <v>0</v>
      </c>
      <c r="T193" s="231">
        <f>S193*H193</f>
        <v>0</v>
      </c>
      <c r="U193" s="39"/>
      <c r="V193" s="39"/>
      <c r="W193" s="39"/>
      <c r="X193" s="39"/>
      <c r="Y193" s="39"/>
      <c r="Z193" s="39"/>
      <c r="AA193" s="39"/>
      <c r="AB193" s="39"/>
      <c r="AC193" s="39"/>
      <c r="AD193" s="39"/>
      <c r="AE193" s="39"/>
      <c r="AR193" s="232" t="s">
        <v>286</v>
      </c>
      <c r="AT193" s="232" t="s">
        <v>288</v>
      </c>
      <c r="AU193" s="232" t="s">
        <v>84</v>
      </c>
      <c r="AY193" s="18" t="s">
        <v>287</v>
      </c>
      <c r="BE193" s="233">
        <f>IF(N193="základní",J193,0)</f>
        <v>0</v>
      </c>
      <c r="BF193" s="233">
        <f>IF(N193="snížená",J193,0)</f>
        <v>0</v>
      </c>
      <c r="BG193" s="233">
        <f>IF(N193="zákl. přenesená",J193,0)</f>
        <v>0</v>
      </c>
      <c r="BH193" s="233">
        <f>IF(N193="sníž. přenesená",J193,0)</f>
        <v>0</v>
      </c>
      <c r="BI193" s="233">
        <f>IF(N193="nulová",J193,0)</f>
        <v>0</v>
      </c>
      <c r="BJ193" s="18" t="s">
        <v>82</v>
      </c>
      <c r="BK193" s="233">
        <f>ROUND(I193*H193,2)</f>
        <v>0</v>
      </c>
      <c r="BL193" s="18" t="s">
        <v>286</v>
      </c>
      <c r="BM193" s="232" t="s">
        <v>1096</v>
      </c>
    </row>
    <row r="194" s="2" customFormat="1">
      <c r="A194" s="39"/>
      <c r="B194" s="40"/>
      <c r="C194" s="41"/>
      <c r="D194" s="256" t="s">
        <v>497</v>
      </c>
      <c r="E194" s="41"/>
      <c r="F194" s="257" t="s">
        <v>1095</v>
      </c>
      <c r="G194" s="41"/>
      <c r="H194" s="41"/>
      <c r="I194" s="258"/>
      <c r="J194" s="41"/>
      <c r="K194" s="41"/>
      <c r="L194" s="45"/>
      <c r="M194" s="259"/>
      <c r="N194" s="260"/>
      <c r="O194" s="92"/>
      <c r="P194" s="92"/>
      <c r="Q194" s="92"/>
      <c r="R194" s="92"/>
      <c r="S194" s="92"/>
      <c r="T194" s="93"/>
      <c r="U194" s="39"/>
      <c r="V194" s="39"/>
      <c r="W194" s="39"/>
      <c r="X194" s="39"/>
      <c r="Y194" s="39"/>
      <c r="Z194" s="39"/>
      <c r="AA194" s="39"/>
      <c r="AB194" s="39"/>
      <c r="AC194" s="39"/>
      <c r="AD194" s="39"/>
      <c r="AE194" s="39"/>
      <c r="AT194" s="18" t="s">
        <v>497</v>
      </c>
      <c r="AU194" s="18" t="s">
        <v>84</v>
      </c>
    </row>
    <row r="195" s="2" customFormat="1" ht="16.5" customHeight="1">
      <c r="A195" s="39"/>
      <c r="B195" s="40"/>
      <c r="C195" s="221" t="s">
        <v>416</v>
      </c>
      <c r="D195" s="221" t="s">
        <v>288</v>
      </c>
      <c r="E195" s="222" t="s">
        <v>1097</v>
      </c>
      <c r="F195" s="223" t="s">
        <v>1098</v>
      </c>
      <c r="G195" s="224" t="s">
        <v>1099</v>
      </c>
      <c r="H195" s="225">
        <v>120</v>
      </c>
      <c r="I195" s="226"/>
      <c r="J195" s="227">
        <f>ROUND(I195*H195,2)</f>
        <v>0</v>
      </c>
      <c r="K195" s="223" t="s">
        <v>292</v>
      </c>
      <c r="L195" s="45"/>
      <c r="M195" s="228" t="s">
        <v>1</v>
      </c>
      <c r="N195" s="229" t="s">
        <v>40</v>
      </c>
      <c r="O195" s="92"/>
      <c r="P195" s="230">
        <f>O195*H195</f>
        <v>0</v>
      </c>
      <c r="Q195" s="230">
        <v>0</v>
      </c>
      <c r="R195" s="230">
        <f>Q195*H195</f>
        <v>0</v>
      </c>
      <c r="S195" s="230">
        <v>0</v>
      </c>
      <c r="T195" s="231">
        <f>S195*H195</f>
        <v>0</v>
      </c>
      <c r="U195" s="39"/>
      <c r="V195" s="39"/>
      <c r="W195" s="39"/>
      <c r="X195" s="39"/>
      <c r="Y195" s="39"/>
      <c r="Z195" s="39"/>
      <c r="AA195" s="39"/>
      <c r="AB195" s="39"/>
      <c r="AC195" s="39"/>
      <c r="AD195" s="39"/>
      <c r="AE195" s="39"/>
      <c r="AR195" s="232" t="s">
        <v>286</v>
      </c>
      <c r="AT195" s="232" t="s">
        <v>288</v>
      </c>
      <c r="AU195" s="232" t="s">
        <v>84</v>
      </c>
      <c r="AY195" s="18" t="s">
        <v>287</v>
      </c>
      <c r="BE195" s="233">
        <f>IF(N195="základní",J195,0)</f>
        <v>0</v>
      </c>
      <c r="BF195" s="233">
        <f>IF(N195="snížená",J195,0)</f>
        <v>0</v>
      </c>
      <c r="BG195" s="233">
        <f>IF(N195="zákl. přenesená",J195,0)</f>
        <v>0</v>
      </c>
      <c r="BH195" s="233">
        <f>IF(N195="sníž. přenesená",J195,0)</f>
        <v>0</v>
      </c>
      <c r="BI195" s="233">
        <f>IF(N195="nulová",J195,0)</f>
        <v>0</v>
      </c>
      <c r="BJ195" s="18" t="s">
        <v>82</v>
      </c>
      <c r="BK195" s="233">
        <f>ROUND(I195*H195,2)</f>
        <v>0</v>
      </c>
      <c r="BL195" s="18" t="s">
        <v>286</v>
      </c>
      <c r="BM195" s="232" t="s">
        <v>1100</v>
      </c>
    </row>
    <row r="196" s="2" customFormat="1">
      <c r="A196" s="39"/>
      <c r="B196" s="40"/>
      <c r="C196" s="41"/>
      <c r="D196" s="256" t="s">
        <v>497</v>
      </c>
      <c r="E196" s="41"/>
      <c r="F196" s="257" t="s">
        <v>1101</v>
      </c>
      <c r="G196" s="41"/>
      <c r="H196" s="41"/>
      <c r="I196" s="258"/>
      <c r="J196" s="41"/>
      <c r="K196" s="41"/>
      <c r="L196" s="45"/>
      <c r="M196" s="259"/>
      <c r="N196" s="260"/>
      <c r="O196" s="92"/>
      <c r="P196" s="92"/>
      <c r="Q196" s="92"/>
      <c r="R196" s="92"/>
      <c r="S196" s="92"/>
      <c r="T196" s="93"/>
      <c r="U196" s="39"/>
      <c r="V196" s="39"/>
      <c r="W196" s="39"/>
      <c r="X196" s="39"/>
      <c r="Y196" s="39"/>
      <c r="Z196" s="39"/>
      <c r="AA196" s="39"/>
      <c r="AB196" s="39"/>
      <c r="AC196" s="39"/>
      <c r="AD196" s="39"/>
      <c r="AE196" s="39"/>
      <c r="AT196" s="18" t="s">
        <v>497</v>
      </c>
      <c r="AU196" s="18" t="s">
        <v>84</v>
      </c>
    </row>
    <row r="197" s="2" customFormat="1" ht="21.75" customHeight="1">
      <c r="A197" s="39"/>
      <c r="B197" s="40"/>
      <c r="C197" s="234" t="s">
        <v>420</v>
      </c>
      <c r="D197" s="234" t="s">
        <v>359</v>
      </c>
      <c r="E197" s="235" t="s">
        <v>1102</v>
      </c>
      <c r="F197" s="236" t="s">
        <v>1103</v>
      </c>
      <c r="G197" s="237" t="s">
        <v>291</v>
      </c>
      <c r="H197" s="238">
        <v>120</v>
      </c>
      <c r="I197" s="239"/>
      <c r="J197" s="240">
        <f>ROUND(I197*H197,2)</f>
        <v>0</v>
      </c>
      <c r="K197" s="236" t="s">
        <v>292</v>
      </c>
      <c r="L197" s="241"/>
      <c r="M197" s="242" t="s">
        <v>1</v>
      </c>
      <c r="N197" s="243" t="s">
        <v>40</v>
      </c>
      <c r="O197" s="92"/>
      <c r="P197" s="230">
        <f>O197*H197</f>
        <v>0</v>
      </c>
      <c r="Q197" s="230">
        <v>0.00123</v>
      </c>
      <c r="R197" s="230">
        <f>Q197*H197</f>
        <v>0.14760000000000001</v>
      </c>
      <c r="S197" s="230">
        <v>0</v>
      </c>
      <c r="T197" s="231">
        <f>S197*H197</f>
        <v>0</v>
      </c>
      <c r="U197" s="39"/>
      <c r="V197" s="39"/>
      <c r="W197" s="39"/>
      <c r="X197" s="39"/>
      <c r="Y197" s="39"/>
      <c r="Z197" s="39"/>
      <c r="AA197" s="39"/>
      <c r="AB197" s="39"/>
      <c r="AC197" s="39"/>
      <c r="AD197" s="39"/>
      <c r="AE197" s="39"/>
      <c r="AR197" s="232" t="s">
        <v>315</v>
      </c>
      <c r="AT197" s="232" t="s">
        <v>359</v>
      </c>
      <c r="AU197" s="232" t="s">
        <v>84</v>
      </c>
      <c r="AY197" s="18" t="s">
        <v>287</v>
      </c>
      <c r="BE197" s="233">
        <f>IF(N197="základní",J197,0)</f>
        <v>0</v>
      </c>
      <c r="BF197" s="233">
        <f>IF(N197="snížená",J197,0)</f>
        <v>0</v>
      </c>
      <c r="BG197" s="233">
        <f>IF(N197="zákl. přenesená",J197,0)</f>
        <v>0</v>
      </c>
      <c r="BH197" s="233">
        <f>IF(N197="sníž. přenesená",J197,0)</f>
        <v>0</v>
      </c>
      <c r="BI197" s="233">
        <f>IF(N197="nulová",J197,0)</f>
        <v>0</v>
      </c>
      <c r="BJ197" s="18" t="s">
        <v>82</v>
      </c>
      <c r="BK197" s="233">
        <f>ROUND(I197*H197,2)</f>
        <v>0</v>
      </c>
      <c r="BL197" s="18" t="s">
        <v>286</v>
      </c>
      <c r="BM197" s="232" t="s">
        <v>1104</v>
      </c>
    </row>
    <row r="198" s="2" customFormat="1">
      <c r="A198" s="39"/>
      <c r="B198" s="40"/>
      <c r="C198" s="41"/>
      <c r="D198" s="256" t="s">
        <v>497</v>
      </c>
      <c r="E198" s="41"/>
      <c r="F198" s="257" t="s">
        <v>1105</v>
      </c>
      <c r="G198" s="41"/>
      <c r="H198" s="41"/>
      <c r="I198" s="258"/>
      <c r="J198" s="41"/>
      <c r="K198" s="41"/>
      <c r="L198" s="45"/>
      <c r="M198" s="259"/>
      <c r="N198" s="260"/>
      <c r="O198" s="92"/>
      <c r="P198" s="92"/>
      <c r="Q198" s="92"/>
      <c r="R198" s="92"/>
      <c r="S198" s="92"/>
      <c r="T198" s="93"/>
      <c r="U198" s="39"/>
      <c r="V198" s="39"/>
      <c r="W198" s="39"/>
      <c r="X198" s="39"/>
      <c r="Y198" s="39"/>
      <c r="Z198" s="39"/>
      <c r="AA198" s="39"/>
      <c r="AB198" s="39"/>
      <c r="AC198" s="39"/>
      <c r="AD198" s="39"/>
      <c r="AE198" s="39"/>
      <c r="AT198" s="18" t="s">
        <v>497</v>
      </c>
      <c r="AU198" s="18" t="s">
        <v>84</v>
      </c>
    </row>
    <row r="199" s="2" customFormat="1" ht="16.5" customHeight="1">
      <c r="A199" s="39"/>
      <c r="B199" s="40"/>
      <c r="C199" s="234" t="s">
        <v>424</v>
      </c>
      <c r="D199" s="234" t="s">
        <v>359</v>
      </c>
      <c r="E199" s="235" t="s">
        <v>1106</v>
      </c>
      <c r="F199" s="236" t="s">
        <v>1107</v>
      </c>
      <c r="G199" s="237" t="s">
        <v>291</v>
      </c>
      <c r="H199" s="238">
        <v>60</v>
      </c>
      <c r="I199" s="239"/>
      <c r="J199" s="240">
        <f>ROUND(I199*H199,2)</f>
        <v>0</v>
      </c>
      <c r="K199" s="236" t="s">
        <v>292</v>
      </c>
      <c r="L199" s="241"/>
      <c r="M199" s="242" t="s">
        <v>1</v>
      </c>
      <c r="N199" s="243" t="s">
        <v>40</v>
      </c>
      <c r="O199" s="92"/>
      <c r="P199" s="230">
        <f>O199*H199</f>
        <v>0</v>
      </c>
      <c r="Q199" s="230">
        <v>0.00018000000000000001</v>
      </c>
      <c r="R199" s="230">
        <f>Q199*H199</f>
        <v>0.010800000000000001</v>
      </c>
      <c r="S199" s="230">
        <v>0</v>
      </c>
      <c r="T199" s="231">
        <f>S199*H199</f>
        <v>0</v>
      </c>
      <c r="U199" s="39"/>
      <c r="V199" s="39"/>
      <c r="W199" s="39"/>
      <c r="X199" s="39"/>
      <c r="Y199" s="39"/>
      <c r="Z199" s="39"/>
      <c r="AA199" s="39"/>
      <c r="AB199" s="39"/>
      <c r="AC199" s="39"/>
      <c r="AD199" s="39"/>
      <c r="AE199" s="39"/>
      <c r="AR199" s="232" t="s">
        <v>315</v>
      </c>
      <c r="AT199" s="232" t="s">
        <v>359</v>
      </c>
      <c r="AU199" s="232" t="s">
        <v>84</v>
      </c>
      <c r="AY199" s="18" t="s">
        <v>287</v>
      </c>
      <c r="BE199" s="233">
        <f>IF(N199="základní",J199,0)</f>
        <v>0</v>
      </c>
      <c r="BF199" s="233">
        <f>IF(N199="snížená",J199,0)</f>
        <v>0</v>
      </c>
      <c r="BG199" s="233">
        <f>IF(N199="zákl. přenesená",J199,0)</f>
        <v>0</v>
      </c>
      <c r="BH199" s="233">
        <f>IF(N199="sníž. přenesená",J199,0)</f>
        <v>0</v>
      </c>
      <c r="BI199" s="233">
        <f>IF(N199="nulová",J199,0)</f>
        <v>0</v>
      </c>
      <c r="BJ199" s="18" t="s">
        <v>82</v>
      </c>
      <c r="BK199" s="233">
        <f>ROUND(I199*H199,2)</f>
        <v>0</v>
      </c>
      <c r="BL199" s="18" t="s">
        <v>286</v>
      </c>
      <c r="BM199" s="232" t="s">
        <v>1108</v>
      </c>
    </row>
    <row r="200" s="2" customFormat="1" ht="24.15" customHeight="1">
      <c r="A200" s="39"/>
      <c r="B200" s="40"/>
      <c r="C200" s="234" t="s">
        <v>709</v>
      </c>
      <c r="D200" s="234" t="s">
        <v>359</v>
      </c>
      <c r="E200" s="235" t="s">
        <v>1109</v>
      </c>
      <c r="F200" s="236" t="s">
        <v>1110</v>
      </c>
      <c r="G200" s="237" t="s">
        <v>291</v>
      </c>
      <c r="H200" s="238">
        <v>14</v>
      </c>
      <c r="I200" s="239"/>
      <c r="J200" s="240">
        <f>ROUND(I200*H200,2)</f>
        <v>0</v>
      </c>
      <c r="K200" s="236" t="s">
        <v>1</v>
      </c>
      <c r="L200" s="241"/>
      <c r="M200" s="242" t="s">
        <v>1</v>
      </c>
      <c r="N200" s="243" t="s">
        <v>40</v>
      </c>
      <c r="O200" s="92"/>
      <c r="P200" s="230">
        <f>O200*H200</f>
        <v>0</v>
      </c>
      <c r="Q200" s="230">
        <v>0</v>
      </c>
      <c r="R200" s="230">
        <f>Q200*H200</f>
        <v>0</v>
      </c>
      <c r="S200" s="230">
        <v>0</v>
      </c>
      <c r="T200" s="231">
        <f>S200*H200</f>
        <v>0</v>
      </c>
      <c r="U200" s="39"/>
      <c r="V200" s="39"/>
      <c r="W200" s="39"/>
      <c r="X200" s="39"/>
      <c r="Y200" s="39"/>
      <c r="Z200" s="39"/>
      <c r="AA200" s="39"/>
      <c r="AB200" s="39"/>
      <c r="AC200" s="39"/>
      <c r="AD200" s="39"/>
      <c r="AE200" s="39"/>
      <c r="AR200" s="232" t="s">
        <v>315</v>
      </c>
      <c r="AT200" s="232" t="s">
        <v>359</v>
      </c>
      <c r="AU200" s="232" t="s">
        <v>84</v>
      </c>
      <c r="AY200" s="18" t="s">
        <v>287</v>
      </c>
      <c r="BE200" s="233">
        <f>IF(N200="základní",J200,0)</f>
        <v>0</v>
      </c>
      <c r="BF200" s="233">
        <f>IF(N200="snížená",J200,0)</f>
        <v>0</v>
      </c>
      <c r="BG200" s="233">
        <f>IF(N200="zákl. přenesená",J200,0)</f>
        <v>0</v>
      </c>
      <c r="BH200" s="233">
        <f>IF(N200="sníž. přenesená",J200,0)</f>
        <v>0</v>
      </c>
      <c r="BI200" s="233">
        <f>IF(N200="nulová",J200,0)</f>
        <v>0</v>
      </c>
      <c r="BJ200" s="18" t="s">
        <v>82</v>
      </c>
      <c r="BK200" s="233">
        <f>ROUND(I200*H200,2)</f>
        <v>0</v>
      </c>
      <c r="BL200" s="18" t="s">
        <v>286</v>
      </c>
      <c r="BM200" s="232" t="s">
        <v>1111</v>
      </c>
    </row>
    <row r="201" s="2" customFormat="1">
      <c r="A201" s="39"/>
      <c r="B201" s="40"/>
      <c r="C201" s="41"/>
      <c r="D201" s="256" t="s">
        <v>497</v>
      </c>
      <c r="E201" s="41"/>
      <c r="F201" s="257" t="s">
        <v>1112</v>
      </c>
      <c r="G201" s="41"/>
      <c r="H201" s="41"/>
      <c r="I201" s="258"/>
      <c r="J201" s="41"/>
      <c r="K201" s="41"/>
      <c r="L201" s="45"/>
      <c r="M201" s="259"/>
      <c r="N201" s="260"/>
      <c r="O201" s="92"/>
      <c r="P201" s="92"/>
      <c r="Q201" s="92"/>
      <c r="R201" s="92"/>
      <c r="S201" s="92"/>
      <c r="T201" s="93"/>
      <c r="U201" s="39"/>
      <c r="V201" s="39"/>
      <c r="W201" s="39"/>
      <c r="X201" s="39"/>
      <c r="Y201" s="39"/>
      <c r="Z201" s="39"/>
      <c r="AA201" s="39"/>
      <c r="AB201" s="39"/>
      <c r="AC201" s="39"/>
      <c r="AD201" s="39"/>
      <c r="AE201" s="39"/>
      <c r="AT201" s="18" t="s">
        <v>497</v>
      </c>
      <c r="AU201" s="18" t="s">
        <v>84</v>
      </c>
    </row>
    <row r="202" s="2" customFormat="1" ht="21.75" customHeight="1">
      <c r="A202" s="39"/>
      <c r="B202" s="40"/>
      <c r="C202" s="234" t="s">
        <v>711</v>
      </c>
      <c r="D202" s="234" t="s">
        <v>359</v>
      </c>
      <c r="E202" s="235" t="s">
        <v>700</v>
      </c>
      <c r="F202" s="236" t="s">
        <v>1113</v>
      </c>
      <c r="G202" s="237" t="s">
        <v>291</v>
      </c>
      <c r="H202" s="238">
        <v>36</v>
      </c>
      <c r="I202" s="239"/>
      <c r="J202" s="240">
        <f>ROUND(I202*H202,2)</f>
        <v>0</v>
      </c>
      <c r="K202" s="236" t="s">
        <v>1</v>
      </c>
      <c r="L202" s="241"/>
      <c r="M202" s="242" t="s">
        <v>1</v>
      </c>
      <c r="N202" s="243" t="s">
        <v>40</v>
      </c>
      <c r="O202" s="92"/>
      <c r="P202" s="230">
        <f>O202*H202</f>
        <v>0</v>
      </c>
      <c r="Q202" s="230">
        <v>0</v>
      </c>
      <c r="R202" s="230">
        <f>Q202*H202</f>
        <v>0</v>
      </c>
      <c r="S202" s="230">
        <v>0</v>
      </c>
      <c r="T202" s="231">
        <f>S202*H202</f>
        <v>0</v>
      </c>
      <c r="U202" s="39"/>
      <c r="V202" s="39"/>
      <c r="W202" s="39"/>
      <c r="X202" s="39"/>
      <c r="Y202" s="39"/>
      <c r="Z202" s="39"/>
      <c r="AA202" s="39"/>
      <c r="AB202" s="39"/>
      <c r="AC202" s="39"/>
      <c r="AD202" s="39"/>
      <c r="AE202" s="39"/>
      <c r="AR202" s="232" t="s">
        <v>315</v>
      </c>
      <c r="AT202" s="232" t="s">
        <v>359</v>
      </c>
      <c r="AU202" s="232" t="s">
        <v>84</v>
      </c>
      <c r="AY202" s="18" t="s">
        <v>287</v>
      </c>
      <c r="BE202" s="233">
        <f>IF(N202="základní",J202,0)</f>
        <v>0</v>
      </c>
      <c r="BF202" s="233">
        <f>IF(N202="snížená",J202,0)</f>
        <v>0</v>
      </c>
      <c r="BG202" s="233">
        <f>IF(N202="zákl. přenesená",J202,0)</f>
        <v>0</v>
      </c>
      <c r="BH202" s="233">
        <f>IF(N202="sníž. přenesená",J202,0)</f>
        <v>0</v>
      </c>
      <c r="BI202" s="233">
        <f>IF(N202="nulová",J202,0)</f>
        <v>0</v>
      </c>
      <c r="BJ202" s="18" t="s">
        <v>82</v>
      </c>
      <c r="BK202" s="233">
        <f>ROUND(I202*H202,2)</f>
        <v>0</v>
      </c>
      <c r="BL202" s="18" t="s">
        <v>286</v>
      </c>
      <c r="BM202" s="232" t="s">
        <v>1114</v>
      </c>
    </row>
    <row r="203" s="2" customFormat="1">
      <c r="A203" s="39"/>
      <c r="B203" s="40"/>
      <c r="C203" s="41"/>
      <c r="D203" s="256" t="s">
        <v>497</v>
      </c>
      <c r="E203" s="41"/>
      <c r="F203" s="257" t="s">
        <v>1115</v>
      </c>
      <c r="G203" s="41"/>
      <c r="H203" s="41"/>
      <c r="I203" s="258"/>
      <c r="J203" s="41"/>
      <c r="K203" s="41"/>
      <c r="L203" s="45"/>
      <c r="M203" s="259"/>
      <c r="N203" s="260"/>
      <c r="O203" s="92"/>
      <c r="P203" s="92"/>
      <c r="Q203" s="92"/>
      <c r="R203" s="92"/>
      <c r="S203" s="92"/>
      <c r="T203" s="93"/>
      <c r="U203" s="39"/>
      <c r="V203" s="39"/>
      <c r="W203" s="39"/>
      <c r="X203" s="39"/>
      <c r="Y203" s="39"/>
      <c r="Z203" s="39"/>
      <c r="AA203" s="39"/>
      <c r="AB203" s="39"/>
      <c r="AC203" s="39"/>
      <c r="AD203" s="39"/>
      <c r="AE203" s="39"/>
      <c r="AT203" s="18" t="s">
        <v>497</v>
      </c>
      <c r="AU203" s="18" t="s">
        <v>84</v>
      </c>
    </row>
    <row r="204" s="2" customFormat="1" ht="16.5" customHeight="1">
      <c r="A204" s="39"/>
      <c r="B204" s="40"/>
      <c r="C204" s="221" t="s">
        <v>1116</v>
      </c>
      <c r="D204" s="221" t="s">
        <v>288</v>
      </c>
      <c r="E204" s="222" t="s">
        <v>1117</v>
      </c>
      <c r="F204" s="223" t="s">
        <v>1118</v>
      </c>
      <c r="G204" s="224" t="s">
        <v>431</v>
      </c>
      <c r="H204" s="225">
        <v>100</v>
      </c>
      <c r="I204" s="226"/>
      <c r="J204" s="227">
        <f>ROUND(I204*H204,2)</f>
        <v>0</v>
      </c>
      <c r="K204" s="223" t="s">
        <v>292</v>
      </c>
      <c r="L204" s="45"/>
      <c r="M204" s="228" t="s">
        <v>1</v>
      </c>
      <c r="N204" s="229" t="s">
        <v>40</v>
      </c>
      <c r="O204" s="92"/>
      <c r="P204" s="230">
        <f>O204*H204</f>
        <v>0</v>
      </c>
      <c r="Q204" s="230">
        <v>0</v>
      </c>
      <c r="R204" s="230">
        <f>Q204*H204</f>
        <v>0</v>
      </c>
      <c r="S204" s="230">
        <v>0</v>
      </c>
      <c r="T204" s="231">
        <f>S204*H204</f>
        <v>0</v>
      </c>
      <c r="U204" s="39"/>
      <c r="V204" s="39"/>
      <c r="W204" s="39"/>
      <c r="X204" s="39"/>
      <c r="Y204" s="39"/>
      <c r="Z204" s="39"/>
      <c r="AA204" s="39"/>
      <c r="AB204" s="39"/>
      <c r="AC204" s="39"/>
      <c r="AD204" s="39"/>
      <c r="AE204" s="39"/>
      <c r="AR204" s="232" t="s">
        <v>286</v>
      </c>
      <c r="AT204" s="232" t="s">
        <v>288</v>
      </c>
      <c r="AU204" s="232" t="s">
        <v>84</v>
      </c>
      <c r="AY204" s="18" t="s">
        <v>287</v>
      </c>
      <c r="BE204" s="233">
        <f>IF(N204="základní",J204,0)</f>
        <v>0</v>
      </c>
      <c r="BF204" s="233">
        <f>IF(N204="snížená",J204,0)</f>
        <v>0</v>
      </c>
      <c r="BG204" s="233">
        <f>IF(N204="zákl. přenesená",J204,0)</f>
        <v>0</v>
      </c>
      <c r="BH204" s="233">
        <f>IF(N204="sníž. přenesená",J204,0)</f>
        <v>0</v>
      </c>
      <c r="BI204" s="233">
        <f>IF(N204="nulová",J204,0)</f>
        <v>0</v>
      </c>
      <c r="BJ204" s="18" t="s">
        <v>82</v>
      </c>
      <c r="BK204" s="233">
        <f>ROUND(I204*H204,2)</f>
        <v>0</v>
      </c>
      <c r="BL204" s="18" t="s">
        <v>286</v>
      </c>
      <c r="BM204" s="232" t="s">
        <v>1119</v>
      </c>
    </row>
    <row r="205" s="2" customFormat="1">
      <c r="A205" s="39"/>
      <c r="B205" s="40"/>
      <c r="C205" s="41"/>
      <c r="D205" s="256" t="s">
        <v>497</v>
      </c>
      <c r="E205" s="41"/>
      <c r="F205" s="257" t="s">
        <v>1120</v>
      </c>
      <c r="G205" s="41"/>
      <c r="H205" s="41"/>
      <c r="I205" s="258"/>
      <c r="J205" s="41"/>
      <c r="K205" s="41"/>
      <c r="L205" s="45"/>
      <c r="M205" s="259"/>
      <c r="N205" s="260"/>
      <c r="O205" s="92"/>
      <c r="P205" s="92"/>
      <c r="Q205" s="92"/>
      <c r="R205" s="92"/>
      <c r="S205" s="92"/>
      <c r="T205" s="93"/>
      <c r="U205" s="39"/>
      <c r="V205" s="39"/>
      <c r="W205" s="39"/>
      <c r="X205" s="39"/>
      <c r="Y205" s="39"/>
      <c r="Z205" s="39"/>
      <c r="AA205" s="39"/>
      <c r="AB205" s="39"/>
      <c r="AC205" s="39"/>
      <c r="AD205" s="39"/>
      <c r="AE205" s="39"/>
      <c r="AT205" s="18" t="s">
        <v>497</v>
      </c>
      <c r="AU205" s="18" t="s">
        <v>84</v>
      </c>
    </row>
    <row r="206" s="13" customFormat="1">
      <c r="A206" s="13"/>
      <c r="B206" s="264"/>
      <c r="C206" s="265"/>
      <c r="D206" s="256" t="s">
        <v>727</v>
      </c>
      <c r="E206" s="266" t="s">
        <v>1</v>
      </c>
      <c r="F206" s="267" t="s">
        <v>394</v>
      </c>
      <c r="G206" s="265"/>
      <c r="H206" s="268">
        <v>28</v>
      </c>
      <c r="I206" s="269"/>
      <c r="J206" s="265"/>
      <c r="K206" s="265"/>
      <c r="L206" s="270"/>
      <c r="M206" s="271"/>
      <c r="N206" s="272"/>
      <c r="O206" s="272"/>
      <c r="P206" s="272"/>
      <c r="Q206" s="272"/>
      <c r="R206" s="272"/>
      <c r="S206" s="272"/>
      <c r="T206" s="273"/>
      <c r="U206" s="13"/>
      <c r="V206" s="13"/>
      <c r="W206" s="13"/>
      <c r="X206" s="13"/>
      <c r="Y206" s="13"/>
      <c r="Z206" s="13"/>
      <c r="AA206" s="13"/>
      <c r="AB206" s="13"/>
      <c r="AC206" s="13"/>
      <c r="AD206" s="13"/>
      <c r="AE206" s="13"/>
      <c r="AT206" s="274" t="s">
        <v>727</v>
      </c>
      <c r="AU206" s="274" t="s">
        <v>84</v>
      </c>
      <c r="AV206" s="13" t="s">
        <v>84</v>
      </c>
      <c r="AW206" s="13" t="s">
        <v>32</v>
      </c>
      <c r="AX206" s="13" t="s">
        <v>75</v>
      </c>
      <c r="AY206" s="274" t="s">
        <v>287</v>
      </c>
    </row>
    <row r="207" s="13" customFormat="1">
      <c r="A207" s="13"/>
      <c r="B207" s="264"/>
      <c r="C207" s="265"/>
      <c r="D207" s="256" t="s">
        <v>727</v>
      </c>
      <c r="E207" s="266" t="s">
        <v>1</v>
      </c>
      <c r="F207" s="267" t="s">
        <v>338</v>
      </c>
      <c r="G207" s="265"/>
      <c r="H207" s="268">
        <v>14</v>
      </c>
      <c r="I207" s="269"/>
      <c r="J207" s="265"/>
      <c r="K207" s="265"/>
      <c r="L207" s="270"/>
      <c r="M207" s="271"/>
      <c r="N207" s="272"/>
      <c r="O207" s="272"/>
      <c r="P207" s="272"/>
      <c r="Q207" s="272"/>
      <c r="R207" s="272"/>
      <c r="S207" s="272"/>
      <c r="T207" s="273"/>
      <c r="U207" s="13"/>
      <c r="V207" s="13"/>
      <c r="W207" s="13"/>
      <c r="X207" s="13"/>
      <c r="Y207" s="13"/>
      <c r="Z207" s="13"/>
      <c r="AA207" s="13"/>
      <c r="AB207" s="13"/>
      <c r="AC207" s="13"/>
      <c r="AD207" s="13"/>
      <c r="AE207" s="13"/>
      <c r="AT207" s="274" t="s">
        <v>727</v>
      </c>
      <c r="AU207" s="274" t="s">
        <v>84</v>
      </c>
      <c r="AV207" s="13" t="s">
        <v>84</v>
      </c>
      <c r="AW207" s="13" t="s">
        <v>32</v>
      </c>
      <c r="AX207" s="13" t="s">
        <v>75</v>
      </c>
      <c r="AY207" s="274" t="s">
        <v>287</v>
      </c>
    </row>
    <row r="208" s="13" customFormat="1">
      <c r="A208" s="13"/>
      <c r="B208" s="264"/>
      <c r="C208" s="265"/>
      <c r="D208" s="256" t="s">
        <v>727</v>
      </c>
      <c r="E208" s="266" t="s">
        <v>1</v>
      </c>
      <c r="F208" s="267" t="s">
        <v>323</v>
      </c>
      <c r="G208" s="265"/>
      <c r="H208" s="268">
        <v>10</v>
      </c>
      <c r="I208" s="269"/>
      <c r="J208" s="265"/>
      <c r="K208" s="265"/>
      <c r="L208" s="270"/>
      <c r="M208" s="271"/>
      <c r="N208" s="272"/>
      <c r="O208" s="272"/>
      <c r="P208" s="272"/>
      <c r="Q208" s="272"/>
      <c r="R208" s="272"/>
      <c r="S208" s="272"/>
      <c r="T208" s="273"/>
      <c r="U208" s="13"/>
      <c r="V208" s="13"/>
      <c r="W208" s="13"/>
      <c r="X208" s="13"/>
      <c r="Y208" s="13"/>
      <c r="Z208" s="13"/>
      <c r="AA208" s="13"/>
      <c r="AB208" s="13"/>
      <c r="AC208" s="13"/>
      <c r="AD208" s="13"/>
      <c r="AE208" s="13"/>
      <c r="AT208" s="274" t="s">
        <v>727</v>
      </c>
      <c r="AU208" s="274" t="s">
        <v>84</v>
      </c>
      <c r="AV208" s="13" t="s">
        <v>84</v>
      </c>
      <c r="AW208" s="13" t="s">
        <v>32</v>
      </c>
      <c r="AX208" s="13" t="s">
        <v>75</v>
      </c>
      <c r="AY208" s="274" t="s">
        <v>287</v>
      </c>
    </row>
    <row r="209" s="13" customFormat="1">
      <c r="A209" s="13"/>
      <c r="B209" s="264"/>
      <c r="C209" s="265"/>
      <c r="D209" s="256" t="s">
        <v>727</v>
      </c>
      <c r="E209" s="266" t="s">
        <v>1</v>
      </c>
      <c r="F209" s="267" t="s">
        <v>338</v>
      </c>
      <c r="G209" s="265"/>
      <c r="H209" s="268">
        <v>14</v>
      </c>
      <c r="I209" s="269"/>
      <c r="J209" s="265"/>
      <c r="K209" s="265"/>
      <c r="L209" s="270"/>
      <c r="M209" s="271"/>
      <c r="N209" s="272"/>
      <c r="O209" s="272"/>
      <c r="P209" s="272"/>
      <c r="Q209" s="272"/>
      <c r="R209" s="272"/>
      <c r="S209" s="272"/>
      <c r="T209" s="273"/>
      <c r="U209" s="13"/>
      <c r="V209" s="13"/>
      <c r="W209" s="13"/>
      <c r="X209" s="13"/>
      <c r="Y209" s="13"/>
      <c r="Z209" s="13"/>
      <c r="AA209" s="13"/>
      <c r="AB209" s="13"/>
      <c r="AC209" s="13"/>
      <c r="AD209" s="13"/>
      <c r="AE209" s="13"/>
      <c r="AT209" s="274" t="s">
        <v>727</v>
      </c>
      <c r="AU209" s="274" t="s">
        <v>84</v>
      </c>
      <c r="AV209" s="13" t="s">
        <v>84</v>
      </c>
      <c r="AW209" s="13" t="s">
        <v>32</v>
      </c>
      <c r="AX209" s="13" t="s">
        <v>75</v>
      </c>
      <c r="AY209" s="274" t="s">
        <v>287</v>
      </c>
    </row>
    <row r="210" s="13" customFormat="1">
      <c r="A210" s="13"/>
      <c r="B210" s="264"/>
      <c r="C210" s="265"/>
      <c r="D210" s="256" t="s">
        <v>727</v>
      </c>
      <c r="E210" s="266" t="s">
        <v>1</v>
      </c>
      <c r="F210" s="267" t="s">
        <v>420</v>
      </c>
      <c r="G210" s="265"/>
      <c r="H210" s="268">
        <v>34</v>
      </c>
      <c r="I210" s="269"/>
      <c r="J210" s="265"/>
      <c r="K210" s="265"/>
      <c r="L210" s="270"/>
      <c r="M210" s="271"/>
      <c r="N210" s="272"/>
      <c r="O210" s="272"/>
      <c r="P210" s="272"/>
      <c r="Q210" s="272"/>
      <c r="R210" s="272"/>
      <c r="S210" s="272"/>
      <c r="T210" s="273"/>
      <c r="U210" s="13"/>
      <c r="V210" s="13"/>
      <c r="W210" s="13"/>
      <c r="X210" s="13"/>
      <c r="Y210" s="13"/>
      <c r="Z210" s="13"/>
      <c r="AA210" s="13"/>
      <c r="AB210" s="13"/>
      <c r="AC210" s="13"/>
      <c r="AD210" s="13"/>
      <c r="AE210" s="13"/>
      <c r="AT210" s="274" t="s">
        <v>727</v>
      </c>
      <c r="AU210" s="274" t="s">
        <v>84</v>
      </c>
      <c r="AV210" s="13" t="s">
        <v>84</v>
      </c>
      <c r="AW210" s="13" t="s">
        <v>32</v>
      </c>
      <c r="AX210" s="13" t="s">
        <v>75</v>
      </c>
      <c r="AY210" s="274" t="s">
        <v>287</v>
      </c>
    </row>
    <row r="211" s="14" customFormat="1">
      <c r="A211" s="14"/>
      <c r="B211" s="275"/>
      <c r="C211" s="276"/>
      <c r="D211" s="256" t="s">
        <v>727</v>
      </c>
      <c r="E211" s="277" t="s">
        <v>1</v>
      </c>
      <c r="F211" s="278" t="s">
        <v>730</v>
      </c>
      <c r="G211" s="276"/>
      <c r="H211" s="279">
        <v>100</v>
      </c>
      <c r="I211" s="280"/>
      <c r="J211" s="276"/>
      <c r="K211" s="276"/>
      <c r="L211" s="281"/>
      <c r="M211" s="282"/>
      <c r="N211" s="283"/>
      <c r="O211" s="283"/>
      <c r="P211" s="283"/>
      <c r="Q211" s="283"/>
      <c r="R211" s="283"/>
      <c r="S211" s="283"/>
      <c r="T211" s="284"/>
      <c r="U211" s="14"/>
      <c r="V211" s="14"/>
      <c r="W211" s="14"/>
      <c r="X211" s="14"/>
      <c r="Y211" s="14"/>
      <c r="Z211" s="14"/>
      <c r="AA211" s="14"/>
      <c r="AB211" s="14"/>
      <c r="AC211" s="14"/>
      <c r="AD211" s="14"/>
      <c r="AE211" s="14"/>
      <c r="AT211" s="285" t="s">
        <v>727</v>
      </c>
      <c r="AU211" s="285" t="s">
        <v>84</v>
      </c>
      <c r="AV211" s="14" t="s">
        <v>286</v>
      </c>
      <c r="AW211" s="14" t="s">
        <v>32</v>
      </c>
      <c r="AX211" s="14" t="s">
        <v>82</v>
      </c>
      <c r="AY211" s="285" t="s">
        <v>287</v>
      </c>
    </row>
    <row r="212" s="2" customFormat="1" ht="16.5" customHeight="1">
      <c r="A212" s="39"/>
      <c r="B212" s="40"/>
      <c r="C212" s="221" t="s">
        <v>1121</v>
      </c>
      <c r="D212" s="221" t="s">
        <v>288</v>
      </c>
      <c r="E212" s="222" t="s">
        <v>1122</v>
      </c>
      <c r="F212" s="223" t="s">
        <v>1123</v>
      </c>
      <c r="G212" s="224" t="s">
        <v>485</v>
      </c>
      <c r="H212" s="225">
        <v>669</v>
      </c>
      <c r="I212" s="226"/>
      <c r="J212" s="227">
        <f>ROUND(I212*H212,2)</f>
        <v>0</v>
      </c>
      <c r="K212" s="223" t="s">
        <v>292</v>
      </c>
      <c r="L212" s="45"/>
      <c r="M212" s="228" t="s">
        <v>1</v>
      </c>
      <c r="N212" s="229" t="s">
        <v>40</v>
      </c>
      <c r="O212" s="92"/>
      <c r="P212" s="230">
        <f>O212*H212</f>
        <v>0</v>
      </c>
      <c r="Q212" s="230">
        <v>0</v>
      </c>
      <c r="R212" s="230">
        <f>Q212*H212</f>
        <v>0</v>
      </c>
      <c r="S212" s="230">
        <v>0</v>
      </c>
      <c r="T212" s="231">
        <f>S212*H212</f>
        <v>0</v>
      </c>
      <c r="U212" s="39"/>
      <c r="V212" s="39"/>
      <c r="W212" s="39"/>
      <c r="X212" s="39"/>
      <c r="Y212" s="39"/>
      <c r="Z212" s="39"/>
      <c r="AA212" s="39"/>
      <c r="AB212" s="39"/>
      <c r="AC212" s="39"/>
      <c r="AD212" s="39"/>
      <c r="AE212" s="39"/>
      <c r="AR212" s="232" t="s">
        <v>286</v>
      </c>
      <c r="AT212" s="232" t="s">
        <v>288</v>
      </c>
      <c r="AU212" s="232" t="s">
        <v>84</v>
      </c>
      <c r="AY212" s="18" t="s">
        <v>287</v>
      </c>
      <c r="BE212" s="233">
        <f>IF(N212="základní",J212,0)</f>
        <v>0</v>
      </c>
      <c r="BF212" s="233">
        <f>IF(N212="snížená",J212,0)</f>
        <v>0</v>
      </c>
      <c r="BG212" s="233">
        <f>IF(N212="zákl. přenesená",J212,0)</f>
        <v>0</v>
      </c>
      <c r="BH212" s="233">
        <f>IF(N212="sníž. přenesená",J212,0)</f>
        <v>0</v>
      </c>
      <c r="BI212" s="233">
        <f>IF(N212="nulová",J212,0)</f>
        <v>0</v>
      </c>
      <c r="BJ212" s="18" t="s">
        <v>82</v>
      </c>
      <c r="BK212" s="233">
        <f>ROUND(I212*H212,2)</f>
        <v>0</v>
      </c>
      <c r="BL212" s="18" t="s">
        <v>286</v>
      </c>
      <c r="BM212" s="232" t="s">
        <v>1124</v>
      </c>
    </row>
    <row r="213" s="2" customFormat="1">
      <c r="A213" s="39"/>
      <c r="B213" s="40"/>
      <c r="C213" s="41"/>
      <c r="D213" s="256" t="s">
        <v>497</v>
      </c>
      <c r="E213" s="41"/>
      <c r="F213" s="257" t="s">
        <v>1125</v>
      </c>
      <c r="G213" s="41"/>
      <c r="H213" s="41"/>
      <c r="I213" s="258"/>
      <c r="J213" s="41"/>
      <c r="K213" s="41"/>
      <c r="L213" s="45"/>
      <c r="M213" s="259"/>
      <c r="N213" s="260"/>
      <c r="O213" s="92"/>
      <c r="P213" s="92"/>
      <c r="Q213" s="92"/>
      <c r="R213" s="92"/>
      <c r="S213" s="92"/>
      <c r="T213" s="93"/>
      <c r="U213" s="39"/>
      <c r="V213" s="39"/>
      <c r="W213" s="39"/>
      <c r="X213" s="39"/>
      <c r="Y213" s="39"/>
      <c r="Z213" s="39"/>
      <c r="AA213" s="39"/>
      <c r="AB213" s="39"/>
      <c r="AC213" s="39"/>
      <c r="AD213" s="39"/>
      <c r="AE213" s="39"/>
      <c r="AT213" s="18" t="s">
        <v>497</v>
      </c>
      <c r="AU213" s="18" t="s">
        <v>84</v>
      </c>
    </row>
    <row r="214" s="13" customFormat="1">
      <c r="A214" s="13"/>
      <c r="B214" s="264"/>
      <c r="C214" s="265"/>
      <c r="D214" s="256" t="s">
        <v>727</v>
      </c>
      <c r="E214" s="266" t="s">
        <v>1</v>
      </c>
      <c r="F214" s="267" t="s">
        <v>1043</v>
      </c>
      <c r="G214" s="265"/>
      <c r="H214" s="268">
        <v>209</v>
      </c>
      <c r="I214" s="269"/>
      <c r="J214" s="265"/>
      <c r="K214" s="265"/>
      <c r="L214" s="270"/>
      <c r="M214" s="271"/>
      <c r="N214" s="272"/>
      <c r="O214" s="272"/>
      <c r="P214" s="272"/>
      <c r="Q214" s="272"/>
      <c r="R214" s="272"/>
      <c r="S214" s="272"/>
      <c r="T214" s="273"/>
      <c r="U214" s="13"/>
      <c r="V214" s="13"/>
      <c r="W214" s="13"/>
      <c r="X214" s="13"/>
      <c r="Y214" s="13"/>
      <c r="Z214" s="13"/>
      <c r="AA214" s="13"/>
      <c r="AB214" s="13"/>
      <c r="AC214" s="13"/>
      <c r="AD214" s="13"/>
      <c r="AE214" s="13"/>
      <c r="AT214" s="274" t="s">
        <v>727</v>
      </c>
      <c r="AU214" s="274" t="s">
        <v>84</v>
      </c>
      <c r="AV214" s="13" t="s">
        <v>84</v>
      </c>
      <c r="AW214" s="13" t="s">
        <v>32</v>
      </c>
      <c r="AX214" s="13" t="s">
        <v>75</v>
      </c>
      <c r="AY214" s="274" t="s">
        <v>287</v>
      </c>
    </row>
    <row r="215" s="13" customFormat="1">
      <c r="A215" s="13"/>
      <c r="B215" s="264"/>
      <c r="C215" s="265"/>
      <c r="D215" s="256" t="s">
        <v>727</v>
      </c>
      <c r="E215" s="266" t="s">
        <v>1</v>
      </c>
      <c r="F215" s="267" t="s">
        <v>1126</v>
      </c>
      <c r="G215" s="265"/>
      <c r="H215" s="268">
        <v>50</v>
      </c>
      <c r="I215" s="269"/>
      <c r="J215" s="265"/>
      <c r="K215" s="265"/>
      <c r="L215" s="270"/>
      <c r="M215" s="271"/>
      <c r="N215" s="272"/>
      <c r="O215" s="272"/>
      <c r="P215" s="272"/>
      <c r="Q215" s="272"/>
      <c r="R215" s="272"/>
      <c r="S215" s="272"/>
      <c r="T215" s="273"/>
      <c r="U215" s="13"/>
      <c r="V215" s="13"/>
      <c r="W215" s="13"/>
      <c r="X215" s="13"/>
      <c r="Y215" s="13"/>
      <c r="Z215" s="13"/>
      <c r="AA215" s="13"/>
      <c r="AB215" s="13"/>
      <c r="AC215" s="13"/>
      <c r="AD215" s="13"/>
      <c r="AE215" s="13"/>
      <c r="AT215" s="274" t="s">
        <v>727</v>
      </c>
      <c r="AU215" s="274" t="s">
        <v>84</v>
      </c>
      <c r="AV215" s="13" t="s">
        <v>84</v>
      </c>
      <c r="AW215" s="13" t="s">
        <v>32</v>
      </c>
      <c r="AX215" s="13" t="s">
        <v>75</v>
      </c>
      <c r="AY215" s="274" t="s">
        <v>287</v>
      </c>
    </row>
    <row r="216" s="13" customFormat="1">
      <c r="A216" s="13"/>
      <c r="B216" s="264"/>
      <c r="C216" s="265"/>
      <c r="D216" s="256" t="s">
        <v>727</v>
      </c>
      <c r="E216" s="266" t="s">
        <v>1</v>
      </c>
      <c r="F216" s="267" t="s">
        <v>1044</v>
      </c>
      <c r="G216" s="265"/>
      <c r="H216" s="268">
        <v>70</v>
      </c>
      <c r="I216" s="269"/>
      <c r="J216" s="265"/>
      <c r="K216" s="265"/>
      <c r="L216" s="270"/>
      <c r="M216" s="271"/>
      <c r="N216" s="272"/>
      <c r="O216" s="272"/>
      <c r="P216" s="272"/>
      <c r="Q216" s="272"/>
      <c r="R216" s="272"/>
      <c r="S216" s="272"/>
      <c r="T216" s="273"/>
      <c r="U216" s="13"/>
      <c r="V216" s="13"/>
      <c r="W216" s="13"/>
      <c r="X216" s="13"/>
      <c r="Y216" s="13"/>
      <c r="Z216" s="13"/>
      <c r="AA216" s="13"/>
      <c r="AB216" s="13"/>
      <c r="AC216" s="13"/>
      <c r="AD216" s="13"/>
      <c r="AE216" s="13"/>
      <c r="AT216" s="274" t="s">
        <v>727</v>
      </c>
      <c r="AU216" s="274" t="s">
        <v>84</v>
      </c>
      <c r="AV216" s="13" t="s">
        <v>84</v>
      </c>
      <c r="AW216" s="13" t="s">
        <v>32</v>
      </c>
      <c r="AX216" s="13" t="s">
        <v>75</v>
      </c>
      <c r="AY216" s="274" t="s">
        <v>287</v>
      </c>
    </row>
    <row r="217" s="13" customFormat="1">
      <c r="A217" s="13"/>
      <c r="B217" s="264"/>
      <c r="C217" s="265"/>
      <c r="D217" s="256" t="s">
        <v>727</v>
      </c>
      <c r="E217" s="266" t="s">
        <v>1</v>
      </c>
      <c r="F217" s="267" t="s">
        <v>1045</v>
      </c>
      <c r="G217" s="265"/>
      <c r="H217" s="268">
        <v>230</v>
      </c>
      <c r="I217" s="269"/>
      <c r="J217" s="265"/>
      <c r="K217" s="265"/>
      <c r="L217" s="270"/>
      <c r="M217" s="271"/>
      <c r="N217" s="272"/>
      <c r="O217" s="272"/>
      <c r="P217" s="272"/>
      <c r="Q217" s="272"/>
      <c r="R217" s="272"/>
      <c r="S217" s="272"/>
      <c r="T217" s="273"/>
      <c r="U217" s="13"/>
      <c r="V217" s="13"/>
      <c r="W217" s="13"/>
      <c r="X217" s="13"/>
      <c r="Y217" s="13"/>
      <c r="Z217" s="13"/>
      <c r="AA217" s="13"/>
      <c r="AB217" s="13"/>
      <c r="AC217" s="13"/>
      <c r="AD217" s="13"/>
      <c r="AE217" s="13"/>
      <c r="AT217" s="274" t="s">
        <v>727</v>
      </c>
      <c r="AU217" s="274" t="s">
        <v>84</v>
      </c>
      <c r="AV217" s="13" t="s">
        <v>84</v>
      </c>
      <c r="AW217" s="13" t="s">
        <v>32</v>
      </c>
      <c r="AX217" s="13" t="s">
        <v>75</v>
      </c>
      <c r="AY217" s="274" t="s">
        <v>287</v>
      </c>
    </row>
    <row r="218" s="13" customFormat="1">
      <c r="A218" s="13"/>
      <c r="B218" s="264"/>
      <c r="C218" s="265"/>
      <c r="D218" s="256" t="s">
        <v>727</v>
      </c>
      <c r="E218" s="266" t="s">
        <v>1</v>
      </c>
      <c r="F218" s="267" t="s">
        <v>1046</v>
      </c>
      <c r="G218" s="265"/>
      <c r="H218" s="268">
        <v>110</v>
      </c>
      <c r="I218" s="269"/>
      <c r="J218" s="265"/>
      <c r="K218" s="265"/>
      <c r="L218" s="270"/>
      <c r="M218" s="271"/>
      <c r="N218" s="272"/>
      <c r="O218" s="272"/>
      <c r="P218" s="272"/>
      <c r="Q218" s="272"/>
      <c r="R218" s="272"/>
      <c r="S218" s="272"/>
      <c r="T218" s="273"/>
      <c r="U218" s="13"/>
      <c r="V218" s="13"/>
      <c r="W218" s="13"/>
      <c r="X218" s="13"/>
      <c r="Y218" s="13"/>
      <c r="Z218" s="13"/>
      <c r="AA218" s="13"/>
      <c r="AB218" s="13"/>
      <c r="AC218" s="13"/>
      <c r="AD218" s="13"/>
      <c r="AE218" s="13"/>
      <c r="AT218" s="274" t="s">
        <v>727</v>
      </c>
      <c r="AU218" s="274" t="s">
        <v>84</v>
      </c>
      <c r="AV218" s="13" t="s">
        <v>84</v>
      </c>
      <c r="AW218" s="13" t="s">
        <v>32</v>
      </c>
      <c r="AX218" s="13" t="s">
        <v>75</v>
      </c>
      <c r="AY218" s="274" t="s">
        <v>287</v>
      </c>
    </row>
    <row r="219" s="14" customFormat="1">
      <c r="A219" s="14"/>
      <c r="B219" s="275"/>
      <c r="C219" s="276"/>
      <c r="D219" s="256" t="s">
        <v>727</v>
      </c>
      <c r="E219" s="277" t="s">
        <v>1</v>
      </c>
      <c r="F219" s="278" t="s">
        <v>730</v>
      </c>
      <c r="G219" s="276"/>
      <c r="H219" s="279">
        <v>669</v>
      </c>
      <c r="I219" s="280"/>
      <c r="J219" s="276"/>
      <c r="K219" s="276"/>
      <c r="L219" s="281"/>
      <c r="M219" s="282"/>
      <c r="N219" s="283"/>
      <c r="O219" s="283"/>
      <c r="P219" s="283"/>
      <c r="Q219" s="283"/>
      <c r="R219" s="283"/>
      <c r="S219" s="283"/>
      <c r="T219" s="284"/>
      <c r="U219" s="14"/>
      <c r="V219" s="14"/>
      <c r="W219" s="14"/>
      <c r="X219" s="14"/>
      <c r="Y219" s="14"/>
      <c r="Z219" s="14"/>
      <c r="AA219" s="14"/>
      <c r="AB219" s="14"/>
      <c r="AC219" s="14"/>
      <c r="AD219" s="14"/>
      <c r="AE219" s="14"/>
      <c r="AT219" s="285" t="s">
        <v>727</v>
      </c>
      <c r="AU219" s="285" t="s">
        <v>84</v>
      </c>
      <c r="AV219" s="14" t="s">
        <v>286</v>
      </c>
      <c r="AW219" s="14" t="s">
        <v>32</v>
      </c>
      <c r="AX219" s="14" t="s">
        <v>82</v>
      </c>
      <c r="AY219" s="285" t="s">
        <v>287</v>
      </c>
    </row>
    <row r="220" s="2" customFormat="1" ht="16.5" customHeight="1">
      <c r="A220" s="39"/>
      <c r="B220" s="40"/>
      <c r="C220" s="221" t="s">
        <v>1127</v>
      </c>
      <c r="D220" s="221" t="s">
        <v>288</v>
      </c>
      <c r="E220" s="222" t="s">
        <v>1128</v>
      </c>
      <c r="F220" s="223" t="s">
        <v>1129</v>
      </c>
      <c r="G220" s="224" t="s">
        <v>431</v>
      </c>
      <c r="H220" s="225">
        <v>254</v>
      </c>
      <c r="I220" s="226"/>
      <c r="J220" s="227">
        <f>ROUND(I220*H220,2)</f>
        <v>0</v>
      </c>
      <c r="K220" s="223" t="s">
        <v>292</v>
      </c>
      <c r="L220" s="45"/>
      <c r="M220" s="228" t="s">
        <v>1</v>
      </c>
      <c r="N220" s="229" t="s">
        <v>40</v>
      </c>
      <c r="O220" s="92"/>
      <c r="P220" s="230">
        <f>O220*H220</f>
        <v>0</v>
      </c>
      <c r="Q220" s="230">
        <v>0</v>
      </c>
      <c r="R220" s="230">
        <f>Q220*H220</f>
        <v>0</v>
      </c>
      <c r="S220" s="230">
        <v>0</v>
      </c>
      <c r="T220" s="231">
        <f>S220*H220</f>
        <v>0</v>
      </c>
      <c r="U220" s="39"/>
      <c r="V220" s="39"/>
      <c r="W220" s="39"/>
      <c r="X220" s="39"/>
      <c r="Y220" s="39"/>
      <c r="Z220" s="39"/>
      <c r="AA220" s="39"/>
      <c r="AB220" s="39"/>
      <c r="AC220" s="39"/>
      <c r="AD220" s="39"/>
      <c r="AE220" s="39"/>
      <c r="AR220" s="232" t="s">
        <v>286</v>
      </c>
      <c r="AT220" s="232" t="s">
        <v>288</v>
      </c>
      <c r="AU220" s="232" t="s">
        <v>84</v>
      </c>
      <c r="AY220" s="18" t="s">
        <v>287</v>
      </c>
      <c r="BE220" s="233">
        <f>IF(N220="základní",J220,0)</f>
        <v>0</v>
      </c>
      <c r="BF220" s="233">
        <f>IF(N220="snížená",J220,0)</f>
        <v>0</v>
      </c>
      <c r="BG220" s="233">
        <f>IF(N220="zákl. přenesená",J220,0)</f>
        <v>0</v>
      </c>
      <c r="BH220" s="233">
        <f>IF(N220="sníž. přenesená",J220,0)</f>
        <v>0</v>
      </c>
      <c r="BI220" s="233">
        <f>IF(N220="nulová",J220,0)</f>
        <v>0</v>
      </c>
      <c r="BJ220" s="18" t="s">
        <v>82</v>
      </c>
      <c r="BK220" s="233">
        <f>ROUND(I220*H220,2)</f>
        <v>0</v>
      </c>
      <c r="BL220" s="18" t="s">
        <v>286</v>
      </c>
      <c r="BM220" s="232" t="s">
        <v>1130</v>
      </c>
    </row>
    <row r="221" s="2" customFormat="1">
      <c r="A221" s="39"/>
      <c r="B221" s="40"/>
      <c r="C221" s="41"/>
      <c r="D221" s="256" t="s">
        <v>497</v>
      </c>
      <c r="E221" s="41"/>
      <c r="F221" s="257" t="s">
        <v>1131</v>
      </c>
      <c r="G221" s="41"/>
      <c r="H221" s="41"/>
      <c r="I221" s="258"/>
      <c r="J221" s="41"/>
      <c r="K221" s="41"/>
      <c r="L221" s="45"/>
      <c r="M221" s="259"/>
      <c r="N221" s="260"/>
      <c r="O221" s="92"/>
      <c r="P221" s="92"/>
      <c r="Q221" s="92"/>
      <c r="R221" s="92"/>
      <c r="S221" s="92"/>
      <c r="T221" s="93"/>
      <c r="U221" s="39"/>
      <c r="V221" s="39"/>
      <c r="W221" s="39"/>
      <c r="X221" s="39"/>
      <c r="Y221" s="39"/>
      <c r="Z221" s="39"/>
      <c r="AA221" s="39"/>
      <c r="AB221" s="39"/>
      <c r="AC221" s="39"/>
      <c r="AD221" s="39"/>
      <c r="AE221" s="39"/>
      <c r="AT221" s="18" t="s">
        <v>497</v>
      </c>
      <c r="AU221" s="18" t="s">
        <v>84</v>
      </c>
    </row>
    <row r="222" s="13" customFormat="1">
      <c r="A222" s="13"/>
      <c r="B222" s="264"/>
      <c r="C222" s="265"/>
      <c r="D222" s="256" t="s">
        <v>727</v>
      </c>
      <c r="E222" s="266" t="s">
        <v>1</v>
      </c>
      <c r="F222" s="267" t="s">
        <v>1132</v>
      </c>
      <c r="G222" s="265"/>
      <c r="H222" s="268">
        <v>110</v>
      </c>
      <c r="I222" s="269"/>
      <c r="J222" s="265"/>
      <c r="K222" s="265"/>
      <c r="L222" s="270"/>
      <c r="M222" s="271"/>
      <c r="N222" s="272"/>
      <c r="O222" s="272"/>
      <c r="P222" s="272"/>
      <c r="Q222" s="272"/>
      <c r="R222" s="272"/>
      <c r="S222" s="272"/>
      <c r="T222" s="273"/>
      <c r="U222" s="13"/>
      <c r="V222" s="13"/>
      <c r="W222" s="13"/>
      <c r="X222" s="13"/>
      <c r="Y222" s="13"/>
      <c r="Z222" s="13"/>
      <c r="AA222" s="13"/>
      <c r="AB222" s="13"/>
      <c r="AC222" s="13"/>
      <c r="AD222" s="13"/>
      <c r="AE222" s="13"/>
      <c r="AT222" s="274" t="s">
        <v>727</v>
      </c>
      <c r="AU222" s="274" t="s">
        <v>84</v>
      </c>
      <c r="AV222" s="13" t="s">
        <v>84</v>
      </c>
      <c r="AW222" s="13" t="s">
        <v>32</v>
      </c>
      <c r="AX222" s="13" t="s">
        <v>75</v>
      </c>
      <c r="AY222" s="274" t="s">
        <v>287</v>
      </c>
    </row>
    <row r="223" s="13" customFormat="1">
      <c r="A223" s="13"/>
      <c r="B223" s="264"/>
      <c r="C223" s="265"/>
      <c r="D223" s="256" t="s">
        <v>727</v>
      </c>
      <c r="E223" s="266" t="s">
        <v>1</v>
      </c>
      <c r="F223" s="267" t="s">
        <v>1133</v>
      </c>
      <c r="G223" s="265"/>
      <c r="H223" s="268">
        <v>28</v>
      </c>
      <c r="I223" s="269"/>
      <c r="J223" s="265"/>
      <c r="K223" s="265"/>
      <c r="L223" s="270"/>
      <c r="M223" s="271"/>
      <c r="N223" s="272"/>
      <c r="O223" s="272"/>
      <c r="P223" s="272"/>
      <c r="Q223" s="272"/>
      <c r="R223" s="272"/>
      <c r="S223" s="272"/>
      <c r="T223" s="273"/>
      <c r="U223" s="13"/>
      <c r="V223" s="13"/>
      <c r="W223" s="13"/>
      <c r="X223" s="13"/>
      <c r="Y223" s="13"/>
      <c r="Z223" s="13"/>
      <c r="AA223" s="13"/>
      <c r="AB223" s="13"/>
      <c r="AC223" s="13"/>
      <c r="AD223" s="13"/>
      <c r="AE223" s="13"/>
      <c r="AT223" s="274" t="s">
        <v>727</v>
      </c>
      <c r="AU223" s="274" t="s">
        <v>84</v>
      </c>
      <c r="AV223" s="13" t="s">
        <v>84</v>
      </c>
      <c r="AW223" s="13" t="s">
        <v>32</v>
      </c>
      <c r="AX223" s="13" t="s">
        <v>75</v>
      </c>
      <c r="AY223" s="274" t="s">
        <v>287</v>
      </c>
    </row>
    <row r="224" s="13" customFormat="1">
      <c r="A224" s="13"/>
      <c r="B224" s="264"/>
      <c r="C224" s="265"/>
      <c r="D224" s="256" t="s">
        <v>727</v>
      </c>
      <c r="E224" s="266" t="s">
        <v>1</v>
      </c>
      <c r="F224" s="267" t="s">
        <v>1134</v>
      </c>
      <c r="G224" s="265"/>
      <c r="H224" s="268">
        <v>20</v>
      </c>
      <c r="I224" s="269"/>
      <c r="J224" s="265"/>
      <c r="K224" s="265"/>
      <c r="L224" s="270"/>
      <c r="M224" s="271"/>
      <c r="N224" s="272"/>
      <c r="O224" s="272"/>
      <c r="P224" s="272"/>
      <c r="Q224" s="272"/>
      <c r="R224" s="272"/>
      <c r="S224" s="272"/>
      <c r="T224" s="273"/>
      <c r="U224" s="13"/>
      <c r="V224" s="13"/>
      <c r="W224" s="13"/>
      <c r="X224" s="13"/>
      <c r="Y224" s="13"/>
      <c r="Z224" s="13"/>
      <c r="AA224" s="13"/>
      <c r="AB224" s="13"/>
      <c r="AC224" s="13"/>
      <c r="AD224" s="13"/>
      <c r="AE224" s="13"/>
      <c r="AT224" s="274" t="s">
        <v>727</v>
      </c>
      <c r="AU224" s="274" t="s">
        <v>84</v>
      </c>
      <c r="AV224" s="13" t="s">
        <v>84</v>
      </c>
      <c r="AW224" s="13" t="s">
        <v>32</v>
      </c>
      <c r="AX224" s="13" t="s">
        <v>75</v>
      </c>
      <c r="AY224" s="274" t="s">
        <v>287</v>
      </c>
    </row>
    <row r="225" s="13" customFormat="1">
      <c r="A225" s="13"/>
      <c r="B225" s="264"/>
      <c r="C225" s="265"/>
      <c r="D225" s="256" t="s">
        <v>727</v>
      </c>
      <c r="E225" s="266" t="s">
        <v>1</v>
      </c>
      <c r="F225" s="267" t="s">
        <v>1133</v>
      </c>
      <c r="G225" s="265"/>
      <c r="H225" s="268">
        <v>28</v>
      </c>
      <c r="I225" s="269"/>
      <c r="J225" s="265"/>
      <c r="K225" s="265"/>
      <c r="L225" s="270"/>
      <c r="M225" s="271"/>
      <c r="N225" s="272"/>
      <c r="O225" s="272"/>
      <c r="P225" s="272"/>
      <c r="Q225" s="272"/>
      <c r="R225" s="272"/>
      <c r="S225" s="272"/>
      <c r="T225" s="273"/>
      <c r="U225" s="13"/>
      <c r="V225" s="13"/>
      <c r="W225" s="13"/>
      <c r="X225" s="13"/>
      <c r="Y225" s="13"/>
      <c r="Z225" s="13"/>
      <c r="AA225" s="13"/>
      <c r="AB225" s="13"/>
      <c r="AC225" s="13"/>
      <c r="AD225" s="13"/>
      <c r="AE225" s="13"/>
      <c r="AT225" s="274" t="s">
        <v>727</v>
      </c>
      <c r="AU225" s="274" t="s">
        <v>84</v>
      </c>
      <c r="AV225" s="13" t="s">
        <v>84</v>
      </c>
      <c r="AW225" s="13" t="s">
        <v>32</v>
      </c>
      <c r="AX225" s="13" t="s">
        <v>75</v>
      </c>
      <c r="AY225" s="274" t="s">
        <v>287</v>
      </c>
    </row>
    <row r="226" s="13" customFormat="1">
      <c r="A226" s="13"/>
      <c r="B226" s="264"/>
      <c r="C226" s="265"/>
      <c r="D226" s="256" t="s">
        <v>727</v>
      </c>
      <c r="E226" s="266" t="s">
        <v>1</v>
      </c>
      <c r="F226" s="267" t="s">
        <v>1135</v>
      </c>
      <c r="G226" s="265"/>
      <c r="H226" s="268">
        <v>68</v>
      </c>
      <c r="I226" s="269"/>
      <c r="J226" s="265"/>
      <c r="K226" s="265"/>
      <c r="L226" s="270"/>
      <c r="M226" s="271"/>
      <c r="N226" s="272"/>
      <c r="O226" s="272"/>
      <c r="P226" s="272"/>
      <c r="Q226" s="272"/>
      <c r="R226" s="272"/>
      <c r="S226" s="272"/>
      <c r="T226" s="273"/>
      <c r="U226" s="13"/>
      <c r="V226" s="13"/>
      <c r="W226" s="13"/>
      <c r="X226" s="13"/>
      <c r="Y226" s="13"/>
      <c r="Z226" s="13"/>
      <c r="AA226" s="13"/>
      <c r="AB226" s="13"/>
      <c r="AC226" s="13"/>
      <c r="AD226" s="13"/>
      <c r="AE226" s="13"/>
      <c r="AT226" s="274" t="s">
        <v>727</v>
      </c>
      <c r="AU226" s="274" t="s">
        <v>84</v>
      </c>
      <c r="AV226" s="13" t="s">
        <v>84</v>
      </c>
      <c r="AW226" s="13" t="s">
        <v>32</v>
      </c>
      <c r="AX226" s="13" t="s">
        <v>75</v>
      </c>
      <c r="AY226" s="274" t="s">
        <v>287</v>
      </c>
    </row>
    <row r="227" s="14" customFormat="1">
      <c r="A227" s="14"/>
      <c r="B227" s="275"/>
      <c r="C227" s="276"/>
      <c r="D227" s="256" t="s">
        <v>727</v>
      </c>
      <c r="E227" s="277" t="s">
        <v>1</v>
      </c>
      <c r="F227" s="278" t="s">
        <v>730</v>
      </c>
      <c r="G227" s="276"/>
      <c r="H227" s="279">
        <v>254</v>
      </c>
      <c r="I227" s="280"/>
      <c r="J227" s="276"/>
      <c r="K227" s="276"/>
      <c r="L227" s="281"/>
      <c r="M227" s="282"/>
      <c r="N227" s="283"/>
      <c r="O227" s="283"/>
      <c r="P227" s="283"/>
      <c r="Q227" s="283"/>
      <c r="R227" s="283"/>
      <c r="S227" s="283"/>
      <c r="T227" s="284"/>
      <c r="U227" s="14"/>
      <c r="V227" s="14"/>
      <c r="W227" s="14"/>
      <c r="X227" s="14"/>
      <c r="Y227" s="14"/>
      <c r="Z227" s="14"/>
      <c r="AA227" s="14"/>
      <c r="AB227" s="14"/>
      <c r="AC227" s="14"/>
      <c r="AD227" s="14"/>
      <c r="AE227" s="14"/>
      <c r="AT227" s="285" t="s">
        <v>727</v>
      </c>
      <c r="AU227" s="285" t="s">
        <v>84</v>
      </c>
      <c r="AV227" s="14" t="s">
        <v>286</v>
      </c>
      <c r="AW227" s="14" t="s">
        <v>32</v>
      </c>
      <c r="AX227" s="14" t="s">
        <v>82</v>
      </c>
      <c r="AY227" s="285" t="s">
        <v>287</v>
      </c>
    </row>
    <row r="228" s="2" customFormat="1" ht="16.5" customHeight="1">
      <c r="A228" s="39"/>
      <c r="B228" s="40"/>
      <c r="C228" s="234" t="s">
        <v>1136</v>
      </c>
      <c r="D228" s="234" t="s">
        <v>359</v>
      </c>
      <c r="E228" s="235" t="s">
        <v>1137</v>
      </c>
      <c r="F228" s="236" t="s">
        <v>1138</v>
      </c>
      <c r="G228" s="237" t="s">
        <v>851</v>
      </c>
      <c r="H228" s="238">
        <v>65</v>
      </c>
      <c r="I228" s="239"/>
      <c r="J228" s="240">
        <f>ROUND(I228*H228,2)</f>
        <v>0</v>
      </c>
      <c r="K228" s="236" t="s">
        <v>292</v>
      </c>
      <c r="L228" s="241"/>
      <c r="M228" s="242" t="s">
        <v>1</v>
      </c>
      <c r="N228" s="243" t="s">
        <v>40</v>
      </c>
      <c r="O228" s="92"/>
      <c r="P228" s="230">
        <f>O228*H228</f>
        <v>0</v>
      </c>
      <c r="Q228" s="230">
        <v>0</v>
      </c>
      <c r="R228" s="230">
        <f>Q228*H228</f>
        <v>0</v>
      </c>
      <c r="S228" s="230">
        <v>0</v>
      </c>
      <c r="T228" s="231">
        <f>S228*H228</f>
        <v>0</v>
      </c>
      <c r="U228" s="39"/>
      <c r="V228" s="39"/>
      <c r="W228" s="39"/>
      <c r="X228" s="39"/>
      <c r="Y228" s="39"/>
      <c r="Z228" s="39"/>
      <c r="AA228" s="39"/>
      <c r="AB228" s="39"/>
      <c r="AC228" s="39"/>
      <c r="AD228" s="39"/>
      <c r="AE228" s="39"/>
      <c r="AR228" s="232" t="s">
        <v>315</v>
      </c>
      <c r="AT228" s="232" t="s">
        <v>359</v>
      </c>
      <c r="AU228" s="232" t="s">
        <v>84</v>
      </c>
      <c r="AY228" s="18" t="s">
        <v>287</v>
      </c>
      <c r="BE228" s="233">
        <f>IF(N228="základní",J228,0)</f>
        <v>0</v>
      </c>
      <c r="BF228" s="233">
        <f>IF(N228="snížená",J228,0)</f>
        <v>0</v>
      </c>
      <c r="BG228" s="233">
        <f>IF(N228="zákl. přenesená",J228,0)</f>
        <v>0</v>
      </c>
      <c r="BH228" s="233">
        <f>IF(N228="sníž. přenesená",J228,0)</f>
        <v>0</v>
      </c>
      <c r="BI228" s="233">
        <f>IF(N228="nulová",J228,0)</f>
        <v>0</v>
      </c>
      <c r="BJ228" s="18" t="s">
        <v>82</v>
      </c>
      <c r="BK228" s="233">
        <f>ROUND(I228*H228,2)</f>
        <v>0</v>
      </c>
      <c r="BL228" s="18" t="s">
        <v>286</v>
      </c>
      <c r="BM228" s="232" t="s">
        <v>1139</v>
      </c>
    </row>
    <row r="229" s="11" customFormat="1" ht="25.92" customHeight="1">
      <c r="A229" s="11"/>
      <c r="B229" s="207"/>
      <c r="C229" s="208"/>
      <c r="D229" s="209" t="s">
        <v>74</v>
      </c>
      <c r="E229" s="210" t="s">
        <v>284</v>
      </c>
      <c r="F229" s="210" t="s">
        <v>285</v>
      </c>
      <c r="G229" s="208"/>
      <c r="H229" s="208"/>
      <c r="I229" s="211"/>
      <c r="J229" s="212">
        <f>BK229</f>
        <v>0</v>
      </c>
      <c r="K229" s="208"/>
      <c r="L229" s="213"/>
      <c r="M229" s="214"/>
      <c r="N229" s="215"/>
      <c r="O229" s="215"/>
      <c r="P229" s="216">
        <f>SUM(P230:P257)</f>
        <v>0</v>
      </c>
      <c r="Q229" s="215"/>
      <c r="R229" s="216">
        <f>SUM(R230:R257)</f>
        <v>0</v>
      </c>
      <c r="S229" s="215"/>
      <c r="T229" s="217">
        <f>SUM(T230:T257)</f>
        <v>0</v>
      </c>
      <c r="U229" s="11"/>
      <c r="V229" s="11"/>
      <c r="W229" s="11"/>
      <c r="X229" s="11"/>
      <c r="Y229" s="11"/>
      <c r="Z229" s="11"/>
      <c r="AA229" s="11"/>
      <c r="AB229" s="11"/>
      <c r="AC229" s="11"/>
      <c r="AD229" s="11"/>
      <c r="AE229" s="11"/>
      <c r="AR229" s="218" t="s">
        <v>286</v>
      </c>
      <c r="AT229" s="219" t="s">
        <v>74</v>
      </c>
      <c r="AU229" s="219" t="s">
        <v>75</v>
      </c>
      <c r="AY229" s="218" t="s">
        <v>287</v>
      </c>
      <c r="BK229" s="220">
        <f>SUM(BK230:BK257)</f>
        <v>0</v>
      </c>
    </row>
    <row r="230" s="2" customFormat="1" ht="24.15" customHeight="1">
      <c r="A230" s="39"/>
      <c r="B230" s="40"/>
      <c r="C230" s="221" t="s">
        <v>1140</v>
      </c>
      <c r="D230" s="221" t="s">
        <v>288</v>
      </c>
      <c r="E230" s="222" t="s">
        <v>408</v>
      </c>
      <c r="F230" s="223" t="s">
        <v>409</v>
      </c>
      <c r="G230" s="224" t="s">
        <v>410</v>
      </c>
      <c r="H230" s="225">
        <v>372.786</v>
      </c>
      <c r="I230" s="226"/>
      <c r="J230" s="227">
        <f>ROUND(I230*H230,2)</f>
        <v>0</v>
      </c>
      <c r="K230" s="223" t="s">
        <v>292</v>
      </c>
      <c r="L230" s="45"/>
      <c r="M230" s="228" t="s">
        <v>1</v>
      </c>
      <c r="N230" s="229" t="s">
        <v>40</v>
      </c>
      <c r="O230" s="92"/>
      <c r="P230" s="230">
        <f>O230*H230</f>
        <v>0</v>
      </c>
      <c r="Q230" s="230">
        <v>0</v>
      </c>
      <c r="R230" s="230">
        <f>Q230*H230</f>
        <v>0</v>
      </c>
      <c r="S230" s="230">
        <v>0</v>
      </c>
      <c r="T230" s="231">
        <f>S230*H230</f>
        <v>0</v>
      </c>
      <c r="U230" s="39"/>
      <c r="V230" s="39"/>
      <c r="W230" s="39"/>
      <c r="X230" s="39"/>
      <c r="Y230" s="39"/>
      <c r="Z230" s="39"/>
      <c r="AA230" s="39"/>
      <c r="AB230" s="39"/>
      <c r="AC230" s="39"/>
      <c r="AD230" s="39"/>
      <c r="AE230" s="39"/>
      <c r="AR230" s="232" t="s">
        <v>401</v>
      </c>
      <c r="AT230" s="232" t="s">
        <v>288</v>
      </c>
      <c r="AU230" s="232" t="s">
        <v>82</v>
      </c>
      <c r="AY230" s="18" t="s">
        <v>287</v>
      </c>
      <c r="BE230" s="233">
        <f>IF(N230="základní",J230,0)</f>
        <v>0</v>
      </c>
      <c r="BF230" s="233">
        <f>IF(N230="snížená",J230,0)</f>
        <v>0</v>
      </c>
      <c r="BG230" s="233">
        <f>IF(N230="zákl. přenesená",J230,0)</f>
        <v>0</v>
      </c>
      <c r="BH230" s="233">
        <f>IF(N230="sníž. přenesená",J230,0)</f>
        <v>0</v>
      </c>
      <c r="BI230" s="233">
        <f>IF(N230="nulová",J230,0)</f>
        <v>0</v>
      </c>
      <c r="BJ230" s="18" t="s">
        <v>82</v>
      </c>
      <c r="BK230" s="233">
        <f>ROUND(I230*H230,2)</f>
        <v>0</v>
      </c>
      <c r="BL230" s="18" t="s">
        <v>401</v>
      </c>
      <c r="BM230" s="232" t="s">
        <v>1141</v>
      </c>
    </row>
    <row r="231" s="2" customFormat="1">
      <c r="A231" s="39"/>
      <c r="B231" s="40"/>
      <c r="C231" s="41"/>
      <c r="D231" s="256" t="s">
        <v>497</v>
      </c>
      <c r="E231" s="41"/>
      <c r="F231" s="257" t="s">
        <v>1142</v>
      </c>
      <c r="G231" s="41"/>
      <c r="H231" s="41"/>
      <c r="I231" s="258"/>
      <c r="J231" s="41"/>
      <c r="K231" s="41"/>
      <c r="L231" s="45"/>
      <c r="M231" s="259"/>
      <c r="N231" s="260"/>
      <c r="O231" s="92"/>
      <c r="P231" s="92"/>
      <c r="Q231" s="92"/>
      <c r="R231" s="92"/>
      <c r="S231" s="92"/>
      <c r="T231" s="93"/>
      <c r="U231" s="39"/>
      <c r="V231" s="39"/>
      <c r="W231" s="39"/>
      <c r="X231" s="39"/>
      <c r="Y231" s="39"/>
      <c r="Z231" s="39"/>
      <c r="AA231" s="39"/>
      <c r="AB231" s="39"/>
      <c r="AC231" s="39"/>
      <c r="AD231" s="39"/>
      <c r="AE231" s="39"/>
      <c r="AT231" s="18" t="s">
        <v>497</v>
      </c>
      <c r="AU231" s="18" t="s">
        <v>82</v>
      </c>
    </row>
    <row r="232" s="13" customFormat="1">
      <c r="A232" s="13"/>
      <c r="B232" s="264"/>
      <c r="C232" s="265"/>
      <c r="D232" s="256" t="s">
        <v>727</v>
      </c>
      <c r="E232" s="266" t="s">
        <v>1</v>
      </c>
      <c r="F232" s="267" t="s">
        <v>1143</v>
      </c>
      <c r="G232" s="265"/>
      <c r="H232" s="268">
        <v>176.61600000000001</v>
      </c>
      <c r="I232" s="269"/>
      <c r="J232" s="265"/>
      <c r="K232" s="265"/>
      <c r="L232" s="270"/>
      <c r="M232" s="271"/>
      <c r="N232" s="272"/>
      <c r="O232" s="272"/>
      <c r="P232" s="272"/>
      <c r="Q232" s="272"/>
      <c r="R232" s="272"/>
      <c r="S232" s="272"/>
      <c r="T232" s="273"/>
      <c r="U232" s="13"/>
      <c r="V232" s="13"/>
      <c r="W232" s="13"/>
      <c r="X232" s="13"/>
      <c r="Y232" s="13"/>
      <c r="Z232" s="13"/>
      <c r="AA232" s="13"/>
      <c r="AB232" s="13"/>
      <c r="AC232" s="13"/>
      <c r="AD232" s="13"/>
      <c r="AE232" s="13"/>
      <c r="AT232" s="274" t="s">
        <v>727</v>
      </c>
      <c r="AU232" s="274" t="s">
        <v>82</v>
      </c>
      <c r="AV232" s="13" t="s">
        <v>84</v>
      </c>
      <c r="AW232" s="13" t="s">
        <v>32</v>
      </c>
      <c r="AX232" s="13" t="s">
        <v>75</v>
      </c>
      <c r="AY232" s="274" t="s">
        <v>287</v>
      </c>
    </row>
    <row r="233" s="13" customFormat="1">
      <c r="A233" s="13"/>
      <c r="B233" s="264"/>
      <c r="C233" s="265"/>
      <c r="D233" s="256" t="s">
        <v>727</v>
      </c>
      <c r="E233" s="266" t="s">
        <v>1</v>
      </c>
      <c r="F233" s="267" t="s">
        <v>1144</v>
      </c>
      <c r="G233" s="265"/>
      <c r="H233" s="268">
        <v>4.5</v>
      </c>
      <c r="I233" s="269"/>
      <c r="J233" s="265"/>
      <c r="K233" s="265"/>
      <c r="L233" s="270"/>
      <c r="M233" s="271"/>
      <c r="N233" s="272"/>
      <c r="O233" s="272"/>
      <c r="P233" s="272"/>
      <c r="Q233" s="272"/>
      <c r="R233" s="272"/>
      <c r="S233" s="272"/>
      <c r="T233" s="273"/>
      <c r="U233" s="13"/>
      <c r="V233" s="13"/>
      <c r="W233" s="13"/>
      <c r="X233" s="13"/>
      <c r="Y233" s="13"/>
      <c r="Z233" s="13"/>
      <c r="AA233" s="13"/>
      <c r="AB233" s="13"/>
      <c r="AC233" s="13"/>
      <c r="AD233" s="13"/>
      <c r="AE233" s="13"/>
      <c r="AT233" s="274" t="s">
        <v>727</v>
      </c>
      <c r="AU233" s="274" t="s">
        <v>82</v>
      </c>
      <c r="AV233" s="13" t="s">
        <v>84</v>
      </c>
      <c r="AW233" s="13" t="s">
        <v>32</v>
      </c>
      <c r="AX233" s="13" t="s">
        <v>75</v>
      </c>
      <c r="AY233" s="274" t="s">
        <v>287</v>
      </c>
    </row>
    <row r="234" s="13" customFormat="1">
      <c r="A234" s="13"/>
      <c r="B234" s="264"/>
      <c r="C234" s="265"/>
      <c r="D234" s="256" t="s">
        <v>727</v>
      </c>
      <c r="E234" s="266" t="s">
        <v>1</v>
      </c>
      <c r="F234" s="267" t="s">
        <v>1145</v>
      </c>
      <c r="G234" s="265"/>
      <c r="H234" s="268">
        <v>7</v>
      </c>
      <c r="I234" s="269"/>
      <c r="J234" s="265"/>
      <c r="K234" s="265"/>
      <c r="L234" s="270"/>
      <c r="M234" s="271"/>
      <c r="N234" s="272"/>
      <c r="O234" s="272"/>
      <c r="P234" s="272"/>
      <c r="Q234" s="272"/>
      <c r="R234" s="272"/>
      <c r="S234" s="272"/>
      <c r="T234" s="273"/>
      <c r="U234" s="13"/>
      <c r="V234" s="13"/>
      <c r="W234" s="13"/>
      <c r="X234" s="13"/>
      <c r="Y234" s="13"/>
      <c r="Z234" s="13"/>
      <c r="AA234" s="13"/>
      <c r="AB234" s="13"/>
      <c r="AC234" s="13"/>
      <c r="AD234" s="13"/>
      <c r="AE234" s="13"/>
      <c r="AT234" s="274" t="s">
        <v>727</v>
      </c>
      <c r="AU234" s="274" t="s">
        <v>82</v>
      </c>
      <c r="AV234" s="13" t="s">
        <v>84</v>
      </c>
      <c r="AW234" s="13" t="s">
        <v>32</v>
      </c>
      <c r="AX234" s="13" t="s">
        <v>75</v>
      </c>
      <c r="AY234" s="274" t="s">
        <v>287</v>
      </c>
    </row>
    <row r="235" s="13" customFormat="1">
      <c r="A235" s="13"/>
      <c r="B235" s="264"/>
      <c r="C235" s="265"/>
      <c r="D235" s="256" t="s">
        <v>727</v>
      </c>
      <c r="E235" s="266" t="s">
        <v>1</v>
      </c>
      <c r="F235" s="267" t="s">
        <v>1146</v>
      </c>
      <c r="G235" s="265"/>
      <c r="H235" s="268">
        <v>172.65600000000001</v>
      </c>
      <c r="I235" s="269"/>
      <c r="J235" s="265"/>
      <c r="K235" s="265"/>
      <c r="L235" s="270"/>
      <c r="M235" s="271"/>
      <c r="N235" s="272"/>
      <c r="O235" s="272"/>
      <c r="P235" s="272"/>
      <c r="Q235" s="272"/>
      <c r="R235" s="272"/>
      <c r="S235" s="272"/>
      <c r="T235" s="273"/>
      <c r="U235" s="13"/>
      <c r="V235" s="13"/>
      <c r="W235" s="13"/>
      <c r="X235" s="13"/>
      <c r="Y235" s="13"/>
      <c r="Z235" s="13"/>
      <c r="AA235" s="13"/>
      <c r="AB235" s="13"/>
      <c r="AC235" s="13"/>
      <c r="AD235" s="13"/>
      <c r="AE235" s="13"/>
      <c r="AT235" s="274" t="s">
        <v>727</v>
      </c>
      <c r="AU235" s="274" t="s">
        <v>82</v>
      </c>
      <c r="AV235" s="13" t="s">
        <v>84</v>
      </c>
      <c r="AW235" s="13" t="s">
        <v>32</v>
      </c>
      <c r="AX235" s="13" t="s">
        <v>75</v>
      </c>
      <c r="AY235" s="274" t="s">
        <v>287</v>
      </c>
    </row>
    <row r="236" s="13" customFormat="1">
      <c r="A236" s="13"/>
      <c r="B236" s="264"/>
      <c r="C236" s="265"/>
      <c r="D236" s="256" t="s">
        <v>727</v>
      </c>
      <c r="E236" s="266" t="s">
        <v>1</v>
      </c>
      <c r="F236" s="267" t="s">
        <v>1147</v>
      </c>
      <c r="G236" s="265"/>
      <c r="H236" s="268">
        <v>7.1760000000000002</v>
      </c>
      <c r="I236" s="269"/>
      <c r="J236" s="265"/>
      <c r="K236" s="265"/>
      <c r="L236" s="270"/>
      <c r="M236" s="271"/>
      <c r="N236" s="272"/>
      <c r="O236" s="272"/>
      <c r="P236" s="272"/>
      <c r="Q236" s="272"/>
      <c r="R236" s="272"/>
      <c r="S236" s="272"/>
      <c r="T236" s="273"/>
      <c r="U236" s="13"/>
      <c r="V236" s="13"/>
      <c r="W236" s="13"/>
      <c r="X236" s="13"/>
      <c r="Y236" s="13"/>
      <c r="Z236" s="13"/>
      <c r="AA236" s="13"/>
      <c r="AB236" s="13"/>
      <c r="AC236" s="13"/>
      <c r="AD236" s="13"/>
      <c r="AE236" s="13"/>
      <c r="AT236" s="274" t="s">
        <v>727</v>
      </c>
      <c r="AU236" s="274" t="s">
        <v>82</v>
      </c>
      <c r="AV236" s="13" t="s">
        <v>84</v>
      </c>
      <c r="AW236" s="13" t="s">
        <v>32</v>
      </c>
      <c r="AX236" s="13" t="s">
        <v>75</v>
      </c>
      <c r="AY236" s="274" t="s">
        <v>287</v>
      </c>
    </row>
    <row r="237" s="13" customFormat="1">
      <c r="A237" s="13"/>
      <c r="B237" s="264"/>
      <c r="C237" s="265"/>
      <c r="D237" s="256" t="s">
        <v>727</v>
      </c>
      <c r="E237" s="266" t="s">
        <v>1</v>
      </c>
      <c r="F237" s="267" t="s">
        <v>1148</v>
      </c>
      <c r="G237" s="265"/>
      <c r="H237" s="268">
        <v>4.8380000000000001</v>
      </c>
      <c r="I237" s="269"/>
      <c r="J237" s="265"/>
      <c r="K237" s="265"/>
      <c r="L237" s="270"/>
      <c r="M237" s="271"/>
      <c r="N237" s="272"/>
      <c r="O237" s="272"/>
      <c r="P237" s="272"/>
      <c r="Q237" s="272"/>
      <c r="R237" s="272"/>
      <c r="S237" s="272"/>
      <c r="T237" s="273"/>
      <c r="U237" s="13"/>
      <c r="V237" s="13"/>
      <c r="W237" s="13"/>
      <c r="X237" s="13"/>
      <c r="Y237" s="13"/>
      <c r="Z237" s="13"/>
      <c r="AA237" s="13"/>
      <c r="AB237" s="13"/>
      <c r="AC237" s="13"/>
      <c r="AD237" s="13"/>
      <c r="AE237" s="13"/>
      <c r="AT237" s="274" t="s">
        <v>727</v>
      </c>
      <c r="AU237" s="274" t="s">
        <v>82</v>
      </c>
      <c r="AV237" s="13" t="s">
        <v>84</v>
      </c>
      <c r="AW237" s="13" t="s">
        <v>32</v>
      </c>
      <c r="AX237" s="13" t="s">
        <v>75</v>
      </c>
      <c r="AY237" s="274" t="s">
        <v>287</v>
      </c>
    </row>
    <row r="238" s="14" customFormat="1">
      <c r="A238" s="14"/>
      <c r="B238" s="275"/>
      <c r="C238" s="276"/>
      <c r="D238" s="256" t="s">
        <v>727</v>
      </c>
      <c r="E238" s="277" t="s">
        <v>1</v>
      </c>
      <c r="F238" s="278" t="s">
        <v>730</v>
      </c>
      <c r="G238" s="276"/>
      <c r="H238" s="279">
        <v>372.78600000000006</v>
      </c>
      <c r="I238" s="280"/>
      <c r="J238" s="276"/>
      <c r="K238" s="276"/>
      <c r="L238" s="281"/>
      <c r="M238" s="282"/>
      <c r="N238" s="283"/>
      <c r="O238" s="283"/>
      <c r="P238" s="283"/>
      <c r="Q238" s="283"/>
      <c r="R238" s="283"/>
      <c r="S238" s="283"/>
      <c r="T238" s="284"/>
      <c r="U238" s="14"/>
      <c r="V238" s="14"/>
      <c r="W238" s="14"/>
      <c r="X238" s="14"/>
      <c r="Y238" s="14"/>
      <c r="Z238" s="14"/>
      <c r="AA238" s="14"/>
      <c r="AB238" s="14"/>
      <c r="AC238" s="14"/>
      <c r="AD238" s="14"/>
      <c r="AE238" s="14"/>
      <c r="AT238" s="285" t="s">
        <v>727</v>
      </c>
      <c r="AU238" s="285" t="s">
        <v>82</v>
      </c>
      <c r="AV238" s="14" t="s">
        <v>286</v>
      </c>
      <c r="AW238" s="14" t="s">
        <v>32</v>
      </c>
      <c r="AX238" s="14" t="s">
        <v>82</v>
      </c>
      <c r="AY238" s="285" t="s">
        <v>287</v>
      </c>
    </row>
    <row r="239" s="2" customFormat="1" ht="24.15" customHeight="1">
      <c r="A239" s="39"/>
      <c r="B239" s="40"/>
      <c r="C239" s="221" t="s">
        <v>1149</v>
      </c>
      <c r="D239" s="221" t="s">
        <v>288</v>
      </c>
      <c r="E239" s="222" t="s">
        <v>602</v>
      </c>
      <c r="F239" s="223" t="s">
        <v>603</v>
      </c>
      <c r="G239" s="224" t="s">
        <v>410</v>
      </c>
      <c r="H239" s="225">
        <v>372.786</v>
      </c>
      <c r="I239" s="226"/>
      <c r="J239" s="227">
        <f>ROUND(I239*H239,2)</f>
        <v>0</v>
      </c>
      <c r="K239" s="223" t="s">
        <v>292</v>
      </c>
      <c r="L239" s="45"/>
      <c r="M239" s="228" t="s">
        <v>1</v>
      </c>
      <c r="N239" s="229" t="s">
        <v>40</v>
      </c>
      <c r="O239" s="92"/>
      <c r="P239" s="230">
        <f>O239*H239</f>
        <v>0</v>
      </c>
      <c r="Q239" s="230">
        <v>0</v>
      </c>
      <c r="R239" s="230">
        <f>Q239*H239</f>
        <v>0</v>
      </c>
      <c r="S239" s="230">
        <v>0</v>
      </c>
      <c r="T239" s="231">
        <f>S239*H239</f>
        <v>0</v>
      </c>
      <c r="U239" s="39"/>
      <c r="V239" s="39"/>
      <c r="W239" s="39"/>
      <c r="X239" s="39"/>
      <c r="Y239" s="39"/>
      <c r="Z239" s="39"/>
      <c r="AA239" s="39"/>
      <c r="AB239" s="39"/>
      <c r="AC239" s="39"/>
      <c r="AD239" s="39"/>
      <c r="AE239" s="39"/>
      <c r="AR239" s="232" t="s">
        <v>401</v>
      </c>
      <c r="AT239" s="232" t="s">
        <v>288</v>
      </c>
      <c r="AU239" s="232" t="s">
        <v>82</v>
      </c>
      <c r="AY239" s="18" t="s">
        <v>287</v>
      </c>
      <c r="BE239" s="233">
        <f>IF(N239="základní",J239,0)</f>
        <v>0</v>
      </c>
      <c r="BF239" s="233">
        <f>IF(N239="snížená",J239,0)</f>
        <v>0</v>
      </c>
      <c r="BG239" s="233">
        <f>IF(N239="zákl. přenesená",J239,0)</f>
        <v>0</v>
      </c>
      <c r="BH239" s="233">
        <f>IF(N239="sníž. přenesená",J239,0)</f>
        <v>0</v>
      </c>
      <c r="BI239" s="233">
        <f>IF(N239="nulová",J239,0)</f>
        <v>0</v>
      </c>
      <c r="BJ239" s="18" t="s">
        <v>82</v>
      </c>
      <c r="BK239" s="233">
        <f>ROUND(I239*H239,2)</f>
        <v>0</v>
      </c>
      <c r="BL239" s="18" t="s">
        <v>401</v>
      </c>
      <c r="BM239" s="232" t="s">
        <v>1150</v>
      </c>
    </row>
    <row r="240" s="2" customFormat="1">
      <c r="A240" s="39"/>
      <c r="B240" s="40"/>
      <c r="C240" s="41"/>
      <c r="D240" s="256" t="s">
        <v>497</v>
      </c>
      <c r="E240" s="41"/>
      <c r="F240" s="257" t="s">
        <v>1151</v>
      </c>
      <c r="G240" s="41"/>
      <c r="H240" s="41"/>
      <c r="I240" s="258"/>
      <c r="J240" s="41"/>
      <c r="K240" s="41"/>
      <c r="L240" s="45"/>
      <c r="M240" s="259"/>
      <c r="N240" s="260"/>
      <c r="O240" s="92"/>
      <c r="P240" s="92"/>
      <c r="Q240" s="92"/>
      <c r="R240" s="92"/>
      <c r="S240" s="92"/>
      <c r="T240" s="93"/>
      <c r="U240" s="39"/>
      <c r="V240" s="39"/>
      <c r="W240" s="39"/>
      <c r="X240" s="39"/>
      <c r="Y240" s="39"/>
      <c r="Z240" s="39"/>
      <c r="AA240" s="39"/>
      <c r="AB240" s="39"/>
      <c r="AC240" s="39"/>
      <c r="AD240" s="39"/>
      <c r="AE240" s="39"/>
      <c r="AT240" s="18" t="s">
        <v>497</v>
      </c>
      <c r="AU240" s="18" t="s">
        <v>82</v>
      </c>
    </row>
    <row r="241" s="13" customFormat="1">
      <c r="A241" s="13"/>
      <c r="B241" s="264"/>
      <c r="C241" s="265"/>
      <c r="D241" s="256" t="s">
        <v>727</v>
      </c>
      <c r="E241" s="266" t="s">
        <v>1</v>
      </c>
      <c r="F241" s="267" t="s">
        <v>1143</v>
      </c>
      <c r="G241" s="265"/>
      <c r="H241" s="268">
        <v>176.61600000000001</v>
      </c>
      <c r="I241" s="269"/>
      <c r="J241" s="265"/>
      <c r="K241" s="265"/>
      <c r="L241" s="270"/>
      <c r="M241" s="271"/>
      <c r="N241" s="272"/>
      <c r="O241" s="272"/>
      <c r="P241" s="272"/>
      <c r="Q241" s="272"/>
      <c r="R241" s="272"/>
      <c r="S241" s="272"/>
      <c r="T241" s="273"/>
      <c r="U241" s="13"/>
      <c r="V241" s="13"/>
      <c r="W241" s="13"/>
      <c r="X241" s="13"/>
      <c r="Y241" s="13"/>
      <c r="Z241" s="13"/>
      <c r="AA241" s="13"/>
      <c r="AB241" s="13"/>
      <c r="AC241" s="13"/>
      <c r="AD241" s="13"/>
      <c r="AE241" s="13"/>
      <c r="AT241" s="274" t="s">
        <v>727</v>
      </c>
      <c r="AU241" s="274" t="s">
        <v>82</v>
      </c>
      <c r="AV241" s="13" t="s">
        <v>84</v>
      </c>
      <c r="AW241" s="13" t="s">
        <v>32</v>
      </c>
      <c r="AX241" s="13" t="s">
        <v>75</v>
      </c>
      <c r="AY241" s="274" t="s">
        <v>287</v>
      </c>
    </row>
    <row r="242" s="13" customFormat="1">
      <c r="A242" s="13"/>
      <c r="B242" s="264"/>
      <c r="C242" s="265"/>
      <c r="D242" s="256" t="s">
        <v>727</v>
      </c>
      <c r="E242" s="266" t="s">
        <v>1</v>
      </c>
      <c r="F242" s="267" t="s">
        <v>1144</v>
      </c>
      <c r="G242" s="265"/>
      <c r="H242" s="268">
        <v>4.5</v>
      </c>
      <c r="I242" s="269"/>
      <c r="J242" s="265"/>
      <c r="K242" s="265"/>
      <c r="L242" s="270"/>
      <c r="M242" s="271"/>
      <c r="N242" s="272"/>
      <c r="O242" s="272"/>
      <c r="P242" s="272"/>
      <c r="Q242" s="272"/>
      <c r="R242" s="272"/>
      <c r="S242" s="272"/>
      <c r="T242" s="273"/>
      <c r="U242" s="13"/>
      <c r="V242" s="13"/>
      <c r="W242" s="13"/>
      <c r="X242" s="13"/>
      <c r="Y242" s="13"/>
      <c r="Z242" s="13"/>
      <c r="AA242" s="13"/>
      <c r="AB242" s="13"/>
      <c r="AC242" s="13"/>
      <c r="AD242" s="13"/>
      <c r="AE242" s="13"/>
      <c r="AT242" s="274" t="s">
        <v>727</v>
      </c>
      <c r="AU242" s="274" t="s">
        <v>82</v>
      </c>
      <c r="AV242" s="13" t="s">
        <v>84</v>
      </c>
      <c r="AW242" s="13" t="s">
        <v>32</v>
      </c>
      <c r="AX242" s="13" t="s">
        <v>75</v>
      </c>
      <c r="AY242" s="274" t="s">
        <v>287</v>
      </c>
    </row>
    <row r="243" s="13" customFormat="1">
      <c r="A243" s="13"/>
      <c r="B243" s="264"/>
      <c r="C243" s="265"/>
      <c r="D243" s="256" t="s">
        <v>727</v>
      </c>
      <c r="E243" s="266" t="s">
        <v>1</v>
      </c>
      <c r="F243" s="267" t="s">
        <v>1145</v>
      </c>
      <c r="G243" s="265"/>
      <c r="H243" s="268">
        <v>7</v>
      </c>
      <c r="I243" s="269"/>
      <c r="J243" s="265"/>
      <c r="K243" s="265"/>
      <c r="L243" s="270"/>
      <c r="M243" s="271"/>
      <c r="N243" s="272"/>
      <c r="O243" s="272"/>
      <c r="P243" s="272"/>
      <c r="Q243" s="272"/>
      <c r="R243" s="272"/>
      <c r="S243" s="272"/>
      <c r="T243" s="273"/>
      <c r="U243" s="13"/>
      <c r="V243" s="13"/>
      <c r="W243" s="13"/>
      <c r="X243" s="13"/>
      <c r="Y243" s="13"/>
      <c r="Z243" s="13"/>
      <c r="AA243" s="13"/>
      <c r="AB243" s="13"/>
      <c r="AC243" s="13"/>
      <c r="AD243" s="13"/>
      <c r="AE243" s="13"/>
      <c r="AT243" s="274" t="s">
        <v>727</v>
      </c>
      <c r="AU243" s="274" t="s">
        <v>82</v>
      </c>
      <c r="AV243" s="13" t="s">
        <v>84</v>
      </c>
      <c r="AW243" s="13" t="s">
        <v>32</v>
      </c>
      <c r="AX243" s="13" t="s">
        <v>75</v>
      </c>
      <c r="AY243" s="274" t="s">
        <v>287</v>
      </c>
    </row>
    <row r="244" s="13" customFormat="1">
      <c r="A244" s="13"/>
      <c r="B244" s="264"/>
      <c r="C244" s="265"/>
      <c r="D244" s="256" t="s">
        <v>727</v>
      </c>
      <c r="E244" s="266" t="s">
        <v>1</v>
      </c>
      <c r="F244" s="267" t="s">
        <v>1146</v>
      </c>
      <c r="G244" s="265"/>
      <c r="H244" s="268">
        <v>172.65600000000001</v>
      </c>
      <c r="I244" s="269"/>
      <c r="J244" s="265"/>
      <c r="K244" s="265"/>
      <c r="L244" s="270"/>
      <c r="M244" s="271"/>
      <c r="N244" s="272"/>
      <c r="O244" s="272"/>
      <c r="P244" s="272"/>
      <c r="Q244" s="272"/>
      <c r="R244" s="272"/>
      <c r="S244" s="272"/>
      <c r="T244" s="273"/>
      <c r="U244" s="13"/>
      <c r="V244" s="13"/>
      <c r="W244" s="13"/>
      <c r="X244" s="13"/>
      <c r="Y244" s="13"/>
      <c r="Z244" s="13"/>
      <c r="AA244" s="13"/>
      <c r="AB244" s="13"/>
      <c r="AC244" s="13"/>
      <c r="AD244" s="13"/>
      <c r="AE244" s="13"/>
      <c r="AT244" s="274" t="s">
        <v>727</v>
      </c>
      <c r="AU244" s="274" t="s">
        <v>82</v>
      </c>
      <c r="AV244" s="13" t="s">
        <v>84</v>
      </c>
      <c r="AW244" s="13" t="s">
        <v>32</v>
      </c>
      <c r="AX244" s="13" t="s">
        <v>75</v>
      </c>
      <c r="AY244" s="274" t="s">
        <v>287</v>
      </c>
    </row>
    <row r="245" s="13" customFormat="1">
      <c r="A245" s="13"/>
      <c r="B245" s="264"/>
      <c r="C245" s="265"/>
      <c r="D245" s="256" t="s">
        <v>727</v>
      </c>
      <c r="E245" s="266" t="s">
        <v>1</v>
      </c>
      <c r="F245" s="267" t="s">
        <v>1147</v>
      </c>
      <c r="G245" s="265"/>
      <c r="H245" s="268">
        <v>7.1760000000000002</v>
      </c>
      <c r="I245" s="269"/>
      <c r="J245" s="265"/>
      <c r="K245" s="265"/>
      <c r="L245" s="270"/>
      <c r="M245" s="271"/>
      <c r="N245" s="272"/>
      <c r="O245" s="272"/>
      <c r="P245" s="272"/>
      <c r="Q245" s="272"/>
      <c r="R245" s="272"/>
      <c r="S245" s="272"/>
      <c r="T245" s="273"/>
      <c r="U245" s="13"/>
      <c r="V245" s="13"/>
      <c r="W245" s="13"/>
      <c r="X245" s="13"/>
      <c r="Y245" s="13"/>
      <c r="Z245" s="13"/>
      <c r="AA245" s="13"/>
      <c r="AB245" s="13"/>
      <c r="AC245" s="13"/>
      <c r="AD245" s="13"/>
      <c r="AE245" s="13"/>
      <c r="AT245" s="274" t="s">
        <v>727</v>
      </c>
      <c r="AU245" s="274" t="s">
        <v>82</v>
      </c>
      <c r="AV245" s="13" t="s">
        <v>84</v>
      </c>
      <c r="AW245" s="13" t="s">
        <v>32</v>
      </c>
      <c r="AX245" s="13" t="s">
        <v>75</v>
      </c>
      <c r="AY245" s="274" t="s">
        <v>287</v>
      </c>
    </row>
    <row r="246" s="13" customFormat="1">
      <c r="A246" s="13"/>
      <c r="B246" s="264"/>
      <c r="C246" s="265"/>
      <c r="D246" s="256" t="s">
        <v>727</v>
      </c>
      <c r="E246" s="266" t="s">
        <v>1</v>
      </c>
      <c r="F246" s="267" t="s">
        <v>1148</v>
      </c>
      <c r="G246" s="265"/>
      <c r="H246" s="268">
        <v>4.8380000000000001</v>
      </c>
      <c r="I246" s="269"/>
      <c r="J246" s="265"/>
      <c r="K246" s="265"/>
      <c r="L246" s="270"/>
      <c r="M246" s="271"/>
      <c r="N246" s="272"/>
      <c r="O246" s="272"/>
      <c r="P246" s="272"/>
      <c r="Q246" s="272"/>
      <c r="R246" s="272"/>
      <c r="S246" s="272"/>
      <c r="T246" s="273"/>
      <c r="U246" s="13"/>
      <c r="V246" s="13"/>
      <c r="W246" s="13"/>
      <c r="X246" s="13"/>
      <c r="Y246" s="13"/>
      <c r="Z246" s="13"/>
      <c r="AA246" s="13"/>
      <c r="AB246" s="13"/>
      <c r="AC246" s="13"/>
      <c r="AD246" s="13"/>
      <c r="AE246" s="13"/>
      <c r="AT246" s="274" t="s">
        <v>727</v>
      </c>
      <c r="AU246" s="274" t="s">
        <v>82</v>
      </c>
      <c r="AV246" s="13" t="s">
        <v>84</v>
      </c>
      <c r="AW246" s="13" t="s">
        <v>32</v>
      </c>
      <c r="AX246" s="13" t="s">
        <v>75</v>
      </c>
      <c r="AY246" s="274" t="s">
        <v>287</v>
      </c>
    </row>
    <row r="247" s="14" customFormat="1">
      <c r="A247" s="14"/>
      <c r="B247" s="275"/>
      <c r="C247" s="276"/>
      <c r="D247" s="256" t="s">
        <v>727</v>
      </c>
      <c r="E247" s="277" t="s">
        <v>1</v>
      </c>
      <c r="F247" s="278" t="s">
        <v>730</v>
      </c>
      <c r="G247" s="276"/>
      <c r="H247" s="279">
        <v>372.78600000000006</v>
      </c>
      <c r="I247" s="280"/>
      <c r="J247" s="276"/>
      <c r="K247" s="276"/>
      <c r="L247" s="281"/>
      <c r="M247" s="282"/>
      <c r="N247" s="283"/>
      <c r="O247" s="283"/>
      <c r="P247" s="283"/>
      <c r="Q247" s="283"/>
      <c r="R247" s="283"/>
      <c r="S247" s="283"/>
      <c r="T247" s="284"/>
      <c r="U247" s="14"/>
      <c r="V247" s="14"/>
      <c r="W247" s="14"/>
      <c r="X247" s="14"/>
      <c r="Y247" s="14"/>
      <c r="Z247" s="14"/>
      <c r="AA247" s="14"/>
      <c r="AB247" s="14"/>
      <c r="AC247" s="14"/>
      <c r="AD247" s="14"/>
      <c r="AE247" s="14"/>
      <c r="AT247" s="285" t="s">
        <v>727</v>
      </c>
      <c r="AU247" s="285" t="s">
        <v>82</v>
      </c>
      <c r="AV247" s="14" t="s">
        <v>286</v>
      </c>
      <c r="AW247" s="14" t="s">
        <v>32</v>
      </c>
      <c r="AX247" s="14" t="s">
        <v>82</v>
      </c>
      <c r="AY247" s="285" t="s">
        <v>287</v>
      </c>
    </row>
    <row r="248" s="2" customFormat="1" ht="24.15" customHeight="1">
      <c r="A248" s="39"/>
      <c r="B248" s="40"/>
      <c r="C248" s="221" t="s">
        <v>1152</v>
      </c>
      <c r="D248" s="221" t="s">
        <v>288</v>
      </c>
      <c r="E248" s="222" t="s">
        <v>606</v>
      </c>
      <c r="F248" s="223" t="s">
        <v>607</v>
      </c>
      <c r="G248" s="224" t="s">
        <v>410</v>
      </c>
      <c r="H248" s="225">
        <v>161</v>
      </c>
      <c r="I248" s="226"/>
      <c r="J248" s="227">
        <f>ROUND(I248*H248,2)</f>
        <v>0</v>
      </c>
      <c r="K248" s="223" t="s">
        <v>292</v>
      </c>
      <c r="L248" s="45"/>
      <c r="M248" s="228" t="s">
        <v>1</v>
      </c>
      <c r="N248" s="229" t="s">
        <v>40</v>
      </c>
      <c r="O248" s="92"/>
      <c r="P248" s="230">
        <f>O248*H248</f>
        <v>0</v>
      </c>
      <c r="Q248" s="230">
        <v>0</v>
      </c>
      <c r="R248" s="230">
        <f>Q248*H248</f>
        <v>0</v>
      </c>
      <c r="S248" s="230">
        <v>0</v>
      </c>
      <c r="T248" s="231">
        <f>S248*H248</f>
        <v>0</v>
      </c>
      <c r="U248" s="39"/>
      <c r="V248" s="39"/>
      <c r="W248" s="39"/>
      <c r="X248" s="39"/>
      <c r="Y248" s="39"/>
      <c r="Z248" s="39"/>
      <c r="AA248" s="39"/>
      <c r="AB248" s="39"/>
      <c r="AC248" s="39"/>
      <c r="AD248" s="39"/>
      <c r="AE248" s="39"/>
      <c r="AR248" s="232" t="s">
        <v>401</v>
      </c>
      <c r="AT248" s="232" t="s">
        <v>288</v>
      </c>
      <c r="AU248" s="232" t="s">
        <v>82</v>
      </c>
      <c r="AY248" s="18" t="s">
        <v>287</v>
      </c>
      <c r="BE248" s="233">
        <f>IF(N248="základní",J248,0)</f>
        <v>0</v>
      </c>
      <c r="BF248" s="233">
        <f>IF(N248="snížená",J248,0)</f>
        <v>0</v>
      </c>
      <c r="BG248" s="233">
        <f>IF(N248="zákl. přenesená",J248,0)</f>
        <v>0</v>
      </c>
      <c r="BH248" s="233">
        <f>IF(N248="sníž. přenesená",J248,0)</f>
        <v>0</v>
      </c>
      <c r="BI248" s="233">
        <f>IF(N248="nulová",J248,0)</f>
        <v>0</v>
      </c>
      <c r="BJ248" s="18" t="s">
        <v>82</v>
      </c>
      <c r="BK248" s="233">
        <f>ROUND(I248*H248,2)</f>
        <v>0</v>
      </c>
      <c r="BL248" s="18" t="s">
        <v>401</v>
      </c>
      <c r="BM248" s="232" t="s">
        <v>1153</v>
      </c>
    </row>
    <row r="249" s="2" customFormat="1">
      <c r="A249" s="39"/>
      <c r="B249" s="40"/>
      <c r="C249" s="41"/>
      <c r="D249" s="256" t="s">
        <v>497</v>
      </c>
      <c r="E249" s="41"/>
      <c r="F249" s="257" t="s">
        <v>1154</v>
      </c>
      <c r="G249" s="41"/>
      <c r="H249" s="41"/>
      <c r="I249" s="258"/>
      <c r="J249" s="41"/>
      <c r="K249" s="41"/>
      <c r="L249" s="45"/>
      <c r="M249" s="259"/>
      <c r="N249" s="260"/>
      <c r="O249" s="92"/>
      <c r="P249" s="92"/>
      <c r="Q249" s="92"/>
      <c r="R249" s="92"/>
      <c r="S249" s="92"/>
      <c r="T249" s="93"/>
      <c r="U249" s="39"/>
      <c r="V249" s="39"/>
      <c r="W249" s="39"/>
      <c r="X249" s="39"/>
      <c r="Y249" s="39"/>
      <c r="Z249" s="39"/>
      <c r="AA249" s="39"/>
      <c r="AB249" s="39"/>
      <c r="AC249" s="39"/>
      <c r="AD249" s="39"/>
      <c r="AE249" s="39"/>
      <c r="AT249" s="18" t="s">
        <v>497</v>
      </c>
      <c r="AU249" s="18" t="s">
        <v>82</v>
      </c>
    </row>
    <row r="250" s="2" customFormat="1" ht="33" customHeight="1">
      <c r="A250" s="39"/>
      <c r="B250" s="40"/>
      <c r="C250" s="221" t="s">
        <v>1155</v>
      </c>
      <c r="D250" s="221" t="s">
        <v>288</v>
      </c>
      <c r="E250" s="222" t="s">
        <v>413</v>
      </c>
      <c r="F250" s="223" t="s">
        <v>414</v>
      </c>
      <c r="G250" s="224" t="s">
        <v>410</v>
      </c>
      <c r="H250" s="225">
        <v>1185</v>
      </c>
      <c r="I250" s="226"/>
      <c r="J250" s="227">
        <f>ROUND(I250*H250,2)</f>
        <v>0</v>
      </c>
      <c r="K250" s="223" t="s">
        <v>292</v>
      </c>
      <c r="L250" s="45"/>
      <c r="M250" s="228" t="s">
        <v>1</v>
      </c>
      <c r="N250" s="229" t="s">
        <v>40</v>
      </c>
      <c r="O250" s="92"/>
      <c r="P250" s="230">
        <f>O250*H250</f>
        <v>0</v>
      </c>
      <c r="Q250" s="230">
        <v>0</v>
      </c>
      <c r="R250" s="230">
        <f>Q250*H250</f>
        <v>0</v>
      </c>
      <c r="S250" s="230">
        <v>0</v>
      </c>
      <c r="T250" s="231">
        <f>S250*H250</f>
        <v>0</v>
      </c>
      <c r="U250" s="39"/>
      <c r="V250" s="39"/>
      <c r="W250" s="39"/>
      <c r="X250" s="39"/>
      <c r="Y250" s="39"/>
      <c r="Z250" s="39"/>
      <c r="AA250" s="39"/>
      <c r="AB250" s="39"/>
      <c r="AC250" s="39"/>
      <c r="AD250" s="39"/>
      <c r="AE250" s="39"/>
      <c r="AR250" s="232" t="s">
        <v>401</v>
      </c>
      <c r="AT250" s="232" t="s">
        <v>288</v>
      </c>
      <c r="AU250" s="232" t="s">
        <v>82</v>
      </c>
      <c r="AY250" s="18" t="s">
        <v>287</v>
      </c>
      <c r="BE250" s="233">
        <f>IF(N250="základní",J250,0)</f>
        <v>0</v>
      </c>
      <c r="BF250" s="233">
        <f>IF(N250="snížená",J250,0)</f>
        <v>0</v>
      </c>
      <c r="BG250" s="233">
        <f>IF(N250="zákl. přenesená",J250,0)</f>
        <v>0</v>
      </c>
      <c r="BH250" s="233">
        <f>IF(N250="sníž. přenesená",J250,0)</f>
        <v>0</v>
      </c>
      <c r="BI250" s="233">
        <f>IF(N250="nulová",J250,0)</f>
        <v>0</v>
      </c>
      <c r="BJ250" s="18" t="s">
        <v>82</v>
      </c>
      <c r="BK250" s="233">
        <f>ROUND(I250*H250,2)</f>
        <v>0</v>
      </c>
      <c r="BL250" s="18" t="s">
        <v>401</v>
      </c>
      <c r="BM250" s="232" t="s">
        <v>1156</v>
      </c>
    </row>
    <row r="251" s="2" customFormat="1">
      <c r="A251" s="39"/>
      <c r="B251" s="40"/>
      <c r="C251" s="41"/>
      <c r="D251" s="256" t="s">
        <v>497</v>
      </c>
      <c r="E251" s="41"/>
      <c r="F251" s="257" t="s">
        <v>1157</v>
      </c>
      <c r="G251" s="41"/>
      <c r="H251" s="41"/>
      <c r="I251" s="258"/>
      <c r="J251" s="41"/>
      <c r="K251" s="41"/>
      <c r="L251" s="45"/>
      <c r="M251" s="259"/>
      <c r="N251" s="260"/>
      <c r="O251" s="92"/>
      <c r="P251" s="92"/>
      <c r="Q251" s="92"/>
      <c r="R251" s="92"/>
      <c r="S251" s="92"/>
      <c r="T251" s="93"/>
      <c r="U251" s="39"/>
      <c r="V251" s="39"/>
      <c r="W251" s="39"/>
      <c r="X251" s="39"/>
      <c r="Y251" s="39"/>
      <c r="Z251" s="39"/>
      <c r="AA251" s="39"/>
      <c r="AB251" s="39"/>
      <c r="AC251" s="39"/>
      <c r="AD251" s="39"/>
      <c r="AE251" s="39"/>
      <c r="AT251" s="18" t="s">
        <v>497</v>
      </c>
      <c r="AU251" s="18" t="s">
        <v>82</v>
      </c>
    </row>
    <row r="252" s="2" customFormat="1" ht="16.5" customHeight="1">
      <c r="A252" s="39"/>
      <c r="B252" s="40"/>
      <c r="C252" s="221" t="s">
        <v>1158</v>
      </c>
      <c r="D252" s="221" t="s">
        <v>288</v>
      </c>
      <c r="E252" s="222" t="s">
        <v>1159</v>
      </c>
      <c r="F252" s="223" t="s">
        <v>1160</v>
      </c>
      <c r="G252" s="224" t="s">
        <v>410</v>
      </c>
      <c r="H252" s="225">
        <v>130.30000000000001</v>
      </c>
      <c r="I252" s="226"/>
      <c r="J252" s="227">
        <f>ROUND(I252*H252,2)</f>
        <v>0</v>
      </c>
      <c r="K252" s="223" t="s">
        <v>292</v>
      </c>
      <c r="L252" s="45"/>
      <c r="M252" s="228" t="s">
        <v>1</v>
      </c>
      <c r="N252" s="229" t="s">
        <v>40</v>
      </c>
      <c r="O252" s="92"/>
      <c r="P252" s="230">
        <f>O252*H252</f>
        <v>0</v>
      </c>
      <c r="Q252" s="230">
        <v>0</v>
      </c>
      <c r="R252" s="230">
        <f>Q252*H252</f>
        <v>0</v>
      </c>
      <c r="S252" s="230">
        <v>0</v>
      </c>
      <c r="T252" s="231">
        <f>S252*H252</f>
        <v>0</v>
      </c>
      <c r="U252" s="39"/>
      <c r="V252" s="39"/>
      <c r="W252" s="39"/>
      <c r="X252" s="39"/>
      <c r="Y252" s="39"/>
      <c r="Z252" s="39"/>
      <c r="AA252" s="39"/>
      <c r="AB252" s="39"/>
      <c r="AC252" s="39"/>
      <c r="AD252" s="39"/>
      <c r="AE252" s="39"/>
      <c r="AR252" s="232" t="s">
        <v>401</v>
      </c>
      <c r="AT252" s="232" t="s">
        <v>288</v>
      </c>
      <c r="AU252" s="232" t="s">
        <v>82</v>
      </c>
      <c r="AY252" s="18" t="s">
        <v>287</v>
      </c>
      <c r="BE252" s="233">
        <f>IF(N252="základní",J252,0)</f>
        <v>0</v>
      </c>
      <c r="BF252" s="233">
        <f>IF(N252="snížená",J252,0)</f>
        <v>0</v>
      </c>
      <c r="BG252" s="233">
        <f>IF(N252="zákl. přenesená",J252,0)</f>
        <v>0</v>
      </c>
      <c r="BH252" s="233">
        <f>IF(N252="sníž. přenesená",J252,0)</f>
        <v>0</v>
      </c>
      <c r="BI252" s="233">
        <f>IF(N252="nulová",J252,0)</f>
        <v>0</v>
      </c>
      <c r="BJ252" s="18" t="s">
        <v>82</v>
      </c>
      <c r="BK252" s="233">
        <f>ROUND(I252*H252,2)</f>
        <v>0</v>
      </c>
      <c r="BL252" s="18" t="s">
        <v>401</v>
      </c>
      <c r="BM252" s="232" t="s">
        <v>1161</v>
      </c>
    </row>
    <row r="253" s="2" customFormat="1">
      <c r="A253" s="39"/>
      <c r="B253" s="40"/>
      <c r="C253" s="41"/>
      <c r="D253" s="256" t="s">
        <v>497</v>
      </c>
      <c r="E253" s="41"/>
      <c r="F253" s="257" t="s">
        <v>1162</v>
      </c>
      <c r="G253" s="41"/>
      <c r="H253" s="41"/>
      <c r="I253" s="258"/>
      <c r="J253" s="41"/>
      <c r="K253" s="41"/>
      <c r="L253" s="45"/>
      <c r="M253" s="259"/>
      <c r="N253" s="260"/>
      <c r="O253" s="92"/>
      <c r="P253" s="92"/>
      <c r="Q253" s="92"/>
      <c r="R253" s="92"/>
      <c r="S253" s="92"/>
      <c r="T253" s="93"/>
      <c r="U253" s="39"/>
      <c r="V253" s="39"/>
      <c r="W253" s="39"/>
      <c r="X253" s="39"/>
      <c r="Y253" s="39"/>
      <c r="Z253" s="39"/>
      <c r="AA253" s="39"/>
      <c r="AB253" s="39"/>
      <c r="AC253" s="39"/>
      <c r="AD253" s="39"/>
      <c r="AE253" s="39"/>
      <c r="AT253" s="18" t="s">
        <v>497</v>
      </c>
      <c r="AU253" s="18" t="s">
        <v>82</v>
      </c>
    </row>
    <row r="254" s="13" customFormat="1">
      <c r="A254" s="13"/>
      <c r="B254" s="264"/>
      <c r="C254" s="265"/>
      <c r="D254" s="256" t="s">
        <v>727</v>
      </c>
      <c r="E254" s="266" t="s">
        <v>1</v>
      </c>
      <c r="F254" s="267" t="s">
        <v>1163</v>
      </c>
      <c r="G254" s="265"/>
      <c r="H254" s="268">
        <v>118.8</v>
      </c>
      <c r="I254" s="269"/>
      <c r="J254" s="265"/>
      <c r="K254" s="265"/>
      <c r="L254" s="270"/>
      <c r="M254" s="271"/>
      <c r="N254" s="272"/>
      <c r="O254" s="272"/>
      <c r="P254" s="272"/>
      <c r="Q254" s="272"/>
      <c r="R254" s="272"/>
      <c r="S254" s="272"/>
      <c r="T254" s="273"/>
      <c r="U254" s="13"/>
      <c r="V254" s="13"/>
      <c r="W254" s="13"/>
      <c r="X254" s="13"/>
      <c r="Y254" s="13"/>
      <c r="Z254" s="13"/>
      <c r="AA254" s="13"/>
      <c r="AB254" s="13"/>
      <c r="AC254" s="13"/>
      <c r="AD254" s="13"/>
      <c r="AE254" s="13"/>
      <c r="AT254" s="274" t="s">
        <v>727</v>
      </c>
      <c r="AU254" s="274" t="s">
        <v>82</v>
      </c>
      <c r="AV254" s="13" t="s">
        <v>84</v>
      </c>
      <c r="AW254" s="13" t="s">
        <v>32</v>
      </c>
      <c r="AX254" s="13" t="s">
        <v>75</v>
      </c>
      <c r="AY254" s="274" t="s">
        <v>287</v>
      </c>
    </row>
    <row r="255" s="13" customFormat="1">
      <c r="A255" s="13"/>
      <c r="B255" s="264"/>
      <c r="C255" s="265"/>
      <c r="D255" s="256" t="s">
        <v>727</v>
      </c>
      <c r="E255" s="266" t="s">
        <v>1</v>
      </c>
      <c r="F255" s="267" t="s">
        <v>1144</v>
      </c>
      <c r="G255" s="265"/>
      <c r="H255" s="268">
        <v>4.5</v>
      </c>
      <c r="I255" s="269"/>
      <c r="J255" s="265"/>
      <c r="K255" s="265"/>
      <c r="L255" s="270"/>
      <c r="M255" s="271"/>
      <c r="N255" s="272"/>
      <c r="O255" s="272"/>
      <c r="P255" s="272"/>
      <c r="Q255" s="272"/>
      <c r="R255" s="272"/>
      <c r="S255" s="272"/>
      <c r="T255" s="273"/>
      <c r="U255" s="13"/>
      <c r="V255" s="13"/>
      <c r="W255" s="13"/>
      <c r="X255" s="13"/>
      <c r="Y255" s="13"/>
      <c r="Z255" s="13"/>
      <c r="AA255" s="13"/>
      <c r="AB255" s="13"/>
      <c r="AC255" s="13"/>
      <c r="AD255" s="13"/>
      <c r="AE255" s="13"/>
      <c r="AT255" s="274" t="s">
        <v>727</v>
      </c>
      <c r="AU255" s="274" t="s">
        <v>82</v>
      </c>
      <c r="AV255" s="13" t="s">
        <v>84</v>
      </c>
      <c r="AW255" s="13" t="s">
        <v>32</v>
      </c>
      <c r="AX255" s="13" t="s">
        <v>75</v>
      </c>
      <c r="AY255" s="274" t="s">
        <v>287</v>
      </c>
    </row>
    <row r="256" s="13" customFormat="1">
      <c r="A256" s="13"/>
      <c r="B256" s="264"/>
      <c r="C256" s="265"/>
      <c r="D256" s="256" t="s">
        <v>727</v>
      </c>
      <c r="E256" s="266" t="s">
        <v>1</v>
      </c>
      <c r="F256" s="267" t="s">
        <v>1145</v>
      </c>
      <c r="G256" s="265"/>
      <c r="H256" s="268">
        <v>7</v>
      </c>
      <c r="I256" s="269"/>
      <c r="J256" s="265"/>
      <c r="K256" s="265"/>
      <c r="L256" s="270"/>
      <c r="M256" s="271"/>
      <c r="N256" s="272"/>
      <c r="O256" s="272"/>
      <c r="P256" s="272"/>
      <c r="Q256" s="272"/>
      <c r="R256" s="272"/>
      <c r="S256" s="272"/>
      <c r="T256" s="273"/>
      <c r="U256" s="13"/>
      <c r="V256" s="13"/>
      <c r="W256" s="13"/>
      <c r="X256" s="13"/>
      <c r="Y256" s="13"/>
      <c r="Z256" s="13"/>
      <c r="AA256" s="13"/>
      <c r="AB256" s="13"/>
      <c r="AC256" s="13"/>
      <c r="AD256" s="13"/>
      <c r="AE256" s="13"/>
      <c r="AT256" s="274" t="s">
        <v>727</v>
      </c>
      <c r="AU256" s="274" t="s">
        <v>82</v>
      </c>
      <c r="AV256" s="13" t="s">
        <v>84</v>
      </c>
      <c r="AW256" s="13" t="s">
        <v>32</v>
      </c>
      <c r="AX256" s="13" t="s">
        <v>75</v>
      </c>
      <c r="AY256" s="274" t="s">
        <v>287</v>
      </c>
    </row>
    <row r="257" s="14" customFormat="1">
      <c r="A257" s="14"/>
      <c r="B257" s="275"/>
      <c r="C257" s="276"/>
      <c r="D257" s="256" t="s">
        <v>727</v>
      </c>
      <c r="E257" s="277" t="s">
        <v>1</v>
      </c>
      <c r="F257" s="278" t="s">
        <v>730</v>
      </c>
      <c r="G257" s="276"/>
      <c r="H257" s="279">
        <v>130.30000000000001</v>
      </c>
      <c r="I257" s="280"/>
      <c r="J257" s="276"/>
      <c r="K257" s="276"/>
      <c r="L257" s="281"/>
      <c r="M257" s="286"/>
      <c r="N257" s="287"/>
      <c r="O257" s="287"/>
      <c r="P257" s="287"/>
      <c r="Q257" s="287"/>
      <c r="R257" s="287"/>
      <c r="S257" s="287"/>
      <c r="T257" s="288"/>
      <c r="U257" s="14"/>
      <c r="V257" s="14"/>
      <c r="W257" s="14"/>
      <c r="X257" s="14"/>
      <c r="Y257" s="14"/>
      <c r="Z257" s="14"/>
      <c r="AA257" s="14"/>
      <c r="AB257" s="14"/>
      <c r="AC257" s="14"/>
      <c r="AD257" s="14"/>
      <c r="AE257" s="14"/>
      <c r="AT257" s="285" t="s">
        <v>727</v>
      </c>
      <c r="AU257" s="285" t="s">
        <v>82</v>
      </c>
      <c r="AV257" s="14" t="s">
        <v>286</v>
      </c>
      <c r="AW257" s="14" t="s">
        <v>32</v>
      </c>
      <c r="AX257" s="14" t="s">
        <v>82</v>
      </c>
      <c r="AY257" s="285" t="s">
        <v>287</v>
      </c>
    </row>
    <row r="258" s="2" customFormat="1" ht="6.96" customHeight="1">
      <c r="A258" s="39"/>
      <c r="B258" s="67"/>
      <c r="C258" s="68"/>
      <c r="D258" s="68"/>
      <c r="E258" s="68"/>
      <c r="F258" s="68"/>
      <c r="G258" s="68"/>
      <c r="H258" s="68"/>
      <c r="I258" s="68"/>
      <c r="J258" s="68"/>
      <c r="K258" s="68"/>
      <c r="L258" s="45"/>
      <c r="M258" s="39"/>
      <c r="O258" s="39"/>
      <c r="P258" s="39"/>
      <c r="Q258" s="39"/>
      <c r="R258" s="39"/>
      <c r="S258" s="39"/>
      <c r="T258" s="39"/>
      <c r="U258" s="39"/>
      <c r="V258" s="39"/>
      <c r="W258" s="39"/>
      <c r="X258" s="39"/>
      <c r="Y258" s="39"/>
      <c r="Z258" s="39"/>
      <c r="AA258" s="39"/>
      <c r="AB258" s="39"/>
      <c r="AC258" s="39"/>
      <c r="AD258" s="39"/>
      <c r="AE258" s="39"/>
    </row>
  </sheetData>
  <sheetProtection sheet="1" autoFilter="0" formatColumns="0" formatRows="0" objects="1" scenarios="1" spinCount="100000" saltValue="xPSIZraL/9Vi7LvYjuZfK+pbXpr32/kF9BfcfDLFyl+EzMIiQ2BrkVRfio6IQn0bczyrXC5rLcjtbwr+7aBNfA==" hashValue="mK1hVZsAWIiCACch+yfduObRqIU4jQmSHFZwf9rrfDzIe3RT8LGfWqjY+2C6/k1tBZ6HDMMi83BTMrQwgLintA==" algorithmName="SHA-512" password="CC35"/>
  <autoFilter ref="C122:K257"/>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123</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487</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1164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ROUND((SUM(BE124:BE191)),  2)</f>
        <v>0</v>
      </c>
      <c r="G35" s="39"/>
      <c r="H35" s="39"/>
      <c r="I35" s="166">
        <v>0.20999999999999999</v>
      </c>
      <c r="J35" s="165">
        <f>ROUND(((SUM(BE124:BE191))*I35),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ROUND((SUM(BF124:BF191)),  2)</f>
        <v>0</v>
      </c>
      <c r="G36" s="39"/>
      <c r="H36" s="39"/>
      <c r="I36" s="166">
        <v>0.12</v>
      </c>
      <c r="J36" s="165">
        <f>ROUND(((SUM(BF124:BF191))*I36),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ROUND((SUM(BG124:BG191)),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ROUND((SUM(BH124:BH191)),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ROUND((SUM(BI124:BI191)),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487</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01.8 - Výstroj trati</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J125</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490</v>
      </c>
      <c r="E100" s="251"/>
      <c r="F100" s="251"/>
      <c r="G100" s="251"/>
      <c r="H100" s="251"/>
      <c r="I100" s="251"/>
      <c r="J100" s="252">
        <f>J126</f>
        <v>0</v>
      </c>
      <c r="K100" s="134"/>
      <c r="L100" s="253"/>
      <c r="S100" s="12"/>
      <c r="T100" s="12"/>
      <c r="U100" s="12"/>
      <c r="V100" s="12"/>
      <c r="W100" s="12"/>
      <c r="X100" s="12"/>
      <c r="Y100" s="12"/>
      <c r="Z100" s="12"/>
      <c r="AA100" s="12"/>
      <c r="AB100" s="12"/>
      <c r="AC100" s="12"/>
      <c r="AD100" s="12"/>
      <c r="AE100" s="12"/>
    </row>
    <row r="101" hidden="1" s="12" customFormat="1" ht="19.92" customHeight="1">
      <c r="A101" s="12"/>
      <c r="B101" s="249"/>
      <c r="C101" s="134"/>
      <c r="D101" s="250" t="s">
        <v>804</v>
      </c>
      <c r="E101" s="251"/>
      <c r="F101" s="251"/>
      <c r="G101" s="251"/>
      <c r="H101" s="251"/>
      <c r="I101" s="251"/>
      <c r="J101" s="252">
        <f>J172</f>
        <v>0</v>
      </c>
      <c r="K101" s="134"/>
      <c r="L101" s="253"/>
      <c r="S101" s="12"/>
      <c r="T101" s="12"/>
      <c r="U101" s="12"/>
      <c r="V101" s="12"/>
      <c r="W101" s="12"/>
      <c r="X101" s="12"/>
      <c r="Y101" s="12"/>
      <c r="Z101" s="12"/>
      <c r="AA101" s="12"/>
      <c r="AB101" s="12"/>
      <c r="AC101" s="12"/>
      <c r="AD101" s="12"/>
      <c r="AE101" s="12"/>
    </row>
    <row r="102" hidden="1" s="9" customFormat="1" ht="24.96" customHeight="1">
      <c r="A102" s="9"/>
      <c r="B102" s="190"/>
      <c r="C102" s="191"/>
      <c r="D102" s="192" t="s">
        <v>270</v>
      </c>
      <c r="E102" s="193"/>
      <c r="F102" s="193"/>
      <c r="G102" s="193"/>
      <c r="H102" s="193"/>
      <c r="I102" s="193"/>
      <c r="J102" s="194">
        <f>J173</f>
        <v>0</v>
      </c>
      <c r="K102" s="191"/>
      <c r="L102" s="195"/>
      <c r="S102" s="9"/>
      <c r="T102" s="9"/>
      <c r="U102" s="9"/>
      <c r="V102" s="9"/>
      <c r="W102" s="9"/>
      <c r="X102" s="9"/>
      <c r="Y102" s="9"/>
      <c r="Z102" s="9"/>
      <c r="AA102" s="9"/>
      <c r="AB102" s="9"/>
      <c r="AC102" s="9"/>
      <c r="AD102" s="9"/>
      <c r="AE102" s="9"/>
    </row>
    <row r="103" hidden="1"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hidden="1"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5" hidden="1"/>
    <row r="106" hidden="1"/>
    <row r="107" hidden="1"/>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271</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Prostá rekonstrukce trati v úseku Olomouc - Blatec</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261</v>
      </c>
      <c r="D113" s="23"/>
      <c r="E113" s="23"/>
      <c r="F113" s="23"/>
      <c r="G113" s="23"/>
      <c r="H113" s="23"/>
      <c r="I113" s="23"/>
      <c r="J113" s="23"/>
      <c r="K113" s="23"/>
      <c r="L113" s="21"/>
    </row>
    <row r="114" s="2" customFormat="1" ht="16.5" customHeight="1">
      <c r="A114" s="39"/>
      <c r="B114" s="40"/>
      <c r="C114" s="41"/>
      <c r="D114" s="41"/>
      <c r="E114" s="185" t="s">
        <v>487</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263</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SO 01.8 - Výstroj trati</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20. 1. 2025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Správa železnic, státní organizace</v>
      </c>
      <c r="G120" s="41"/>
      <c r="H120" s="41"/>
      <c r="I120" s="33" t="s">
        <v>30</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28</v>
      </c>
      <c r="D121" s="41"/>
      <c r="E121" s="41"/>
      <c r="F121" s="28" t="str">
        <f>IF(E20="","",E20)</f>
        <v>Vyplň údaj</v>
      </c>
      <c r="G121" s="41"/>
      <c r="H121" s="41"/>
      <c r="I121" s="33" t="s">
        <v>33</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0" customFormat="1" ht="29.28" customHeight="1">
      <c r="A123" s="196"/>
      <c r="B123" s="197"/>
      <c r="C123" s="198" t="s">
        <v>272</v>
      </c>
      <c r="D123" s="199" t="s">
        <v>60</v>
      </c>
      <c r="E123" s="199" t="s">
        <v>56</v>
      </c>
      <c r="F123" s="199" t="s">
        <v>57</v>
      </c>
      <c r="G123" s="199" t="s">
        <v>273</v>
      </c>
      <c r="H123" s="199" t="s">
        <v>274</v>
      </c>
      <c r="I123" s="199" t="s">
        <v>275</v>
      </c>
      <c r="J123" s="199" t="s">
        <v>267</v>
      </c>
      <c r="K123" s="200" t="s">
        <v>276</v>
      </c>
      <c r="L123" s="201"/>
      <c r="M123" s="101" t="s">
        <v>1</v>
      </c>
      <c r="N123" s="102" t="s">
        <v>39</v>
      </c>
      <c r="O123" s="102" t="s">
        <v>277</v>
      </c>
      <c r="P123" s="102" t="s">
        <v>278</v>
      </c>
      <c r="Q123" s="102" t="s">
        <v>279</v>
      </c>
      <c r="R123" s="102" t="s">
        <v>280</v>
      </c>
      <c r="S123" s="102" t="s">
        <v>281</v>
      </c>
      <c r="T123" s="103" t="s">
        <v>282</v>
      </c>
      <c r="U123" s="196"/>
      <c r="V123" s="196"/>
      <c r="W123" s="196"/>
      <c r="X123" s="196"/>
      <c r="Y123" s="196"/>
      <c r="Z123" s="196"/>
      <c r="AA123" s="196"/>
      <c r="AB123" s="196"/>
      <c r="AC123" s="196"/>
      <c r="AD123" s="196"/>
      <c r="AE123" s="196"/>
    </row>
    <row r="124" s="2" customFormat="1" ht="22.8" customHeight="1">
      <c r="A124" s="39"/>
      <c r="B124" s="40"/>
      <c r="C124" s="108" t="s">
        <v>283</v>
      </c>
      <c r="D124" s="41"/>
      <c r="E124" s="41"/>
      <c r="F124" s="41"/>
      <c r="G124" s="41"/>
      <c r="H124" s="41"/>
      <c r="I124" s="41"/>
      <c r="J124" s="202">
        <f>BK124</f>
        <v>0</v>
      </c>
      <c r="K124" s="41"/>
      <c r="L124" s="45"/>
      <c r="M124" s="104"/>
      <c r="N124" s="203"/>
      <c r="O124" s="105"/>
      <c r="P124" s="204">
        <f>P125+P173</f>
        <v>0</v>
      </c>
      <c r="Q124" s="105"/>
      <c r="R124" s="204">
        <f>R125+R173</f>
        <v>8.3496999999999986</v>
      </c>
      <c r="S124" s="105"/>
      <c r="T124" s="205">
        <f>T125+T173</f>
        <v>0</v>
      </c>
      <c r="U124" s="39"/>
      <c r="V124" s="39"/>
      <c r="W124" s="39"/>
      <c r="X124" s="39"/>
      <c r="Y124" s="39"/>
      <c r="Z124" s="39"/>
      <c r="AA124" s="39"/>
      <c r="AB124" s="39"/>
      <c r="AC124" s="39"/>
      <c r="AD124" s="39"/>
      <c r="AE124" s="39"/>
      <c r="AT124" s="18" t="s">
        <v>74</v>
      </c>
      <c r="AU124" s="18" t="s">
        <v>269</v>
      </c>
      <c r="BK124" s="206">
        <f>BK125+BK173</f>
        <v>0</v>
      </c>
    </row>
    <row r="125" s="11" customFormat="1" ht="25.92" customHeight="1">
      <c r="A125" s="11"/>
      <c r="B125" s="207"/>
      <c r="C125" s="208"/>
      <c r="D125" s="209" t="s">
        <v>74</v>
      </c>
      <c r="E125" s="210" t="s">
        <v>491</v>
      </c>
      <c r="F125" s="210" t="s">
        <v>492</v>
      </c>
      <c r="G125" s="208"/>
      <c r="H125" s="208"/>
      <c r="I125" s="211"/>
      <c r="J125" s="212">
        <f>BK125</f>
        <v>0</v>
      </c>
      <c r="K125" s="208"/>
      <c r="L125" s="213"/>
      <c r="M125" s="214"/>
      <c r="N125" s="215"/>
      <c r="O125" s="215"/>
      <c r="P125" s="216">
        <f>P126+P172</f>
        <v>0</v>
      </c>
      <c r="Q125" s="215"/>
      <c r="R125" s="216">
        <f>R126+R172</f>
        <v>8.3496999999999986</v>
      </c>
      <c r="S125" s="215"/>
      <c r="T125" s="217">
        <f>T126+T172</f>
        <v>0</v>
      </c>
      <c r="U125" s="11"/>
      <c r="V125" s="11"/>
      <c r="W125" s="11"/>
      <c r="X125" s="11"/>
      <c r="Y125" s="11"/>
      <c r="Z125" s="11"/>
      <c r="AA125" s="11"/>
      <c r="AB125" s="11"/>
      <c r="AC125" s="11"/>
      <c r="AD125" s="11"/>
      <c r="AE125" s="11"/>
      <c r="AR125" s="218" t="s">
        <v>82</v>
      </c>
      <c r="AT125" s="219" t="s">
        <v>74</v>
      </c>
      <c r="AU125" s="219" t="s">
        <v>75</v>
      </c>
      <c r="AY125" s="218" t="s">
        <v>287</v>
      </c>
      <c r="BK125" s="220">
        <f>BK126+BK172</f>
        <v>0</v>
      </c>
    </row>
    <row r="126" s="11" customFormat="1" ht="22.8" customHeight="1">
      <c r="A126" s="11"/>
      <c r="B126" s="207"/>
      <c r="C126" s="208"/>
      <c r="D126" s="209" t="s">
        <v>74</v>
      </c>
      <c r="E126" s="254" t="s">
        <v>303</v>
      </c>
      <c r="F126" s="254" t="s">
        <v>493</v>
      </c>
      <c r="G126" s="208"/>
      <c r="H126" s="208"/>
      <c r="I126" s="211"/>
      <c r="J126" s="255">
        <f>BK126</f>
        <v>0</v>
      </c>
      <c r="K126" s="208"/>
      <c r="L126" s="213"/>
      <c r="M126" s="214"/>
      <c r="N126" s="215"/>
      <c r="O126" s="215"/>
      <c r="P126" s="216">
        <f>SUM(P127:P171)</f>
        <v>0</v>
      </c>
      <c r="Q126" s="215"/>
      <c r="R126" s="216">
        <f>SUM(R127:R171)</f>
        <v>8.3496999999999986</v>
      </c>
      <c r="S126" s="215"/>
      <c r="T126" s="217">
        <f>SUM(T127:T171)</f>
        <v>0</v>
      </c>
      <c r="U126" s="11"/>
      <c r="V126" s="11"/>
      <c r="W126" s="11"/>
      <c r="X126" s="11"/>
      <c r="Y126" s="11"/>
      <c r="Z126" s="11"/>
      <c r="AA126" s="11"/>
      <c r="AB126" s="11"/>
      <c r="AC126" s="11"/>
      <c r="AD126" s="11"/>
      <c r="AE126" s="11"/>
      <c r="AR126" s="218" t="s">
        <v>82</v>
      </c>
      <c r="AT126" s="219" t="s">
        <v>74</v>
      </c>
      <c r="AU126" s="219" t="s">
        <v>82</v>
      </c>
      <c r="AY126" s="218" t="s">
        <v>287</v>
      </c>
      <c r="BK126" s="220">
        <f>SUM(BK127:BK171)</f>
        <v>0</v>
      </c>
    </row>
    <row r="127" s="2" customFormat="1" ht="16.5" customHeight="1">
      <c r="A127" s="39"/>
      <c r="B127" s="40"/>
      <c r="C127" s="221" t="s">
        <v>82</v>
      </c>
      <c r="D127" s="221" t="s">
        <v>288</v>
      </c>
      <c r="E127" s="222" t="s">
        <v>1165</v>
      </c>
      <c r="F127" s="223" t="s">
        <v>1166</v>
      </c>
      <c r="G127" s="224" t="s">
        <v>291</v>
      </c>
      <c r="H127" s="225">
        <v>3</v>
      </c>
      <c r="I127" s="226"/>
      <c r="J127" s="227">
        <f>ROUND(I127*H127,2)</f>
        <v>0</v>
      </c>
      <c r="K127" s="223" t="s">
        <v>292</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286</v>
      </c>
      <c r="AT127" s="232" t="s">
        <v>288</v>
      </c>
      <c r="AU127" s="232" t="s">
        <v>84</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286</v>
      </c>
      <c r="BM127" s="232" t="s">
        <v>1167</v>
      </c>
    </row>
    <row r="128" s="2" customFormat="1">
      <c r="A128" s="39"/>
      <c r="B128" s="40"/>
      <c r="C128" s="41"/>
      <c r="D128" s="256" t="s">
        <v>497</v>
      </c>
      <c r="E128" s="41"/>
      <c r="F128" s="257" t="s">
        <v>1168</v>
      </c>
      <c r="G128" s="41"/>
      <c r="H128" s="41"/>
      <c r="I128" s="258"/>
      <c r="J128" s="41"/>
      <c r="K128" s="41"/>
      <c r="L128" s="45"/>
      <c r="M128" s="259"/>
      <c r="N128" s="260"/>
      <c r="O128" s="92"/>
      <c r="P128" s="92"/>
      <c r="Q128" s="92"/>
      <c r="R128" s="92"/>
      <c r="S128" s="92"/>
      <c r="T128" s="93"/>
      <c r="U128" s="39"/>
      <c r="V128" s="39"/>
      <c r="W128" s="39"/>
      <c r="X128" s="39"/>
      <c r="Y128" s="39"/>
      <c r="Z128" s="39"/>
      <c r="AA128" s="39"/>
      <c r="AB128" s="39"/>
      <c r="AC128" s="39"/>
      <c r="AD128" s="39"/>
      <c r="AE128" s="39"/>
      <c r="AT128" s="18" t="s">
        <v>497</v>
      </c>
      <c r="AU128" s="18" t="s">
        <v>84</v>
      </c>
    </row>
    <row r="129" s="2" customFormat="1" ht="16.5" customHeight="1">
      <c r="A129" s="39"/>
      <c r="B129" s="40"/>
      <c r="C129" s="221" t="s">
        <v>84</v>
      </c>
      <c r="D129" s="221" t="s">
        <v>288</v>
      </c>
      <c r="E129" s="222" t="s">
        <v>1169</v>
      </c>
      <c r="F129" s="223" t="s">
        <v>1170</v>
      </c>
      <c r="G129" s="224" t="s">
        <v>291</v>
      </c>
      <c r="H129" s="225">
        <v>9</v>
      </c>
      <c r="I129" s="226"/>
      <c r="J129" s="227">
        <f>ROUND(I129*H129,2)</f>
        <v>0</v>
      </c>
      <c r="K129" s="223" t="s">
        <v>292</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286</v>
      </c>
      <c r="AT129" s="232" t="s">
        <v>288</v>
      </c>
      <c r="AU129" s="232" t="s">
        <v>84</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286</v>
      </c>
      <c r="BM129" s="232" t="s">
        <v>1171</v>
      </c>
    </row>
    <row r="130" s="2" customFormat="1">
      <c r="A130" s="39"/>
      <c r="B130" s="40"/>
      <c r="C130" s="41"/>
      <c r="D130" s="256" t="s">
        <v>497</v>
      </c>
      <c r="E130" s="41"/>
      <c r="F130" s="257" t="s">
        <v>1172</v>
      </c>
      <c r="G130" s="41"/>
      <c r="H130" s="41"/>
      <c r="I130" s="258"/>
      <c r="J130" s="41"/>
      <c r="K130" s="41"/>
      <c r="L130" s="45"/>
      <c r="M130" s="259"/>
      <c r="N130" s="260"/>
      <c r="O130" s="92"/>
      <c r="P130" s="92"/>
      <c r="Q130" s="92"/>
      <c r="R130" s="92"/>
      <c r="S130" s="92"/>
      <c r="T130" s="93"/>
      <c r="U130" s="39"/>
      <c r="V130" s="39"/>
      <c r="W130" s="39"/>
      <c r="X130" s="39"/>
      <c r="Y130" s="39"/>
      <c r="Z130" s="39"/>
      <c r="AA130" s="39"/>
      <c r="AB130" s="39"/>
      <c r="AC130" s="39"/>
      <c r="AD130" s="39"/>
      <c r="AE130" s="39"/>
      <c r="AT130" s="18" t="s">
        <v>497</v>
      </c>
      <c r="AU130" s="18" t="s">
        <v>84</v>
      </c>
    </row>
    <row r="131" s="2" customFormat="1" ht="16.5" customHeight="1">
      <c r="A131" s="39"/>
      <c r="B131" s="40"/>
      <c r="C131" s="221" t="s">
        <v>135</v>
      </c>
      <c r="D131" s="221" t="s">
        <v>288</v>
      </c>
      <c r="E131" s="222" t="s">
        <v>1173</v>
      </c>
      <c r="F131" s="223" t="s">
        <v>1174</v>
      </c>
      <c r="G131" s="224" t="s">
        <v>291</v>
      </c>
      <c r="H131" s="225">
        <v>28</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286</v>
      </c>
      <c r="AT131" s="232" t="s">
        <v>288</v>
      </c>
      <c r="AU131" s="232" t="s">
        <v>84</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286</v>
      </c>
      <c r="BM131" s="232" t="s">
        <v>1175</v>
      </c>
    </row>
    <row r="132" s="2" customFormat="1" ht="16.5" customHeight="1">
      <c r="A132" s="39"/>
      <c r="B132" s="40"/>
      <c r="C132" s="234" t="s">
        <v>286</v>
      </c>
      <c r="D132" s="234" t="s">
        <v>359</v>
      </c>
      <c r="E132" s="235" t="s">
        <v>1176</v>
      </c>
      <c r="F132" s="236" t="s">
        <v>1177</v>
      </c>
      <c r="G132" s="237" t="s">
        <v>291</v>
      </c>
      <c r="H132" s="238">
        <v>18</v>
      </c>
      <c r="I132" s="239"/>
      <c r="J132" s="240">
        <f>ROUND(I132*H132,2)</f>
        <v>0</v>
      </c>
      <c r="K132" s="236" t="s">
        <v>292</v>
      </c>
      <c r="L132" s="241"/>
      <c r="M132" s="242" t="s">
        <v>1</v>
      </c>
      <c r="N132" s="243" t="s">
        <v>40</v>
      </c>
      <c r="O132" s="92"/>
      <c r="P132" s="230">
        <f>O132*H132</f>
        <v>0</v>
      </c>
      <c r="Q132" s="230">
        <v>0.0022499999999999998</v>
      </c>
      <c r="R132" s="230">
        <f>Q132*H132</f>
        <v>0.040499999999999994</v>
      </c>
      <c r="S132" s="230">
        <v>0</v>
      </c>
      <c r="T132" s="231">
        <f>S132*H132</f>
        <v>0</v>
      </c>
      <c r="U132" s="39"/>
      <c r="V132" s="39"/>
      <c r="W132" s="39"/>
      <c r="X132" s="39"/>
      <c r="Y132" s="39"/>
      <c r="Z132" s="39"/>
      <c r="AA132" s="39"/>
      <c r="AB132" s="39"/>
      <c r="AC132" s="39"/>
      <c r="AD132" s="39"/>
      <c r="AE132" s="39"/>
      <c r="AR132" s="232" t="s">
        <v>315</v>
      </c>
      <c r="AT132" s="232" t="s">
        <v>359</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1178</v>
      </c>
    </row>
    <row r="133" s="2" customFormat="1" ht="16.5" customHeight="1">
      <c r="A133" s="39"/>
      <c r="B133" s="40"/>
      <c r="C133" s="221" t="s">
        <v>303</v>
      </c>
      <c r="D133" s="221" t="s">
        <v>288</v>
      </c>
      <c r="E133" s="222" t="s">
        <v>1179</v>
      </c>
      <c r="F133" s="223" t="s">
        <v>1180</v>
      </c>
      <c r="G133" s="224" t="s">
        <v>291</v>
      </c>
      <c r="H133" s="225">
        <v>6</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286</v>
      </c>
      <c r="AT133" s="232" t="s">
        <v>288</v>
      </c>
      <c r="AU133" s="232" t="s">
        <v>84</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286</v>
      </c>
      <c r="BM133" s="232" t="s">
        <v>1181</v>
      </c>
    </row>
    <row r="134" s="2" customFormat="1">
      <c r="A134" s="39"/>
      <c r="B134" s="40"/>
      <c r="C134" s="41"/>
      <c r="D134" s="256" t="s">
        <v>497</v>
      </c>
      <c r="E134" s="41"/>
      <c r="F134" s="257" t="s">
        <v>1182</v>
      </c>
      <c r="G134" s="41"/>
      <c r="H134" s="41"/>
      <c r="I134" s="258"/>
      <c r="J134" s="41"/>
      <c r="K134" s="41"/>
      <c r="L134" s="45"/>
      <c r="M134" s="259"/>
      <c r="N134" s="260"/>
      <c r="O134" s="92"/>
      <c r="P134" s="92"/>
      <c r="Q134" s="92"/>
      <c r="R134" s="92"/>
      <c r="S134" s="92"/>
      <c r="T134" s="93"/>
      <c r="U134" s="39"/>
      <c r="V134" s="39"/>
      <c r="W134" s="39"/>
      <c r="X134" s="39"/>
      <c r="Y134" s="39"/>
      <c r="Z134" s="39"/>
      <c r="AA134" s="39"/>
      <c r="AB134" s="39"/>
      <c r="AC134" s="39"/>
      <c r="AD134" s="39"/>
      <c r="AE134" s="39"/>
      <c r="AT134" s="18" t="s">
        <v>497</v>
      </c>
      <c r="AU134" s="18" t="s">
        <v>84</v>
      </c>
    </row>
    <row r="135" s="2" customFormat="1" ht="16.5" customHeight="1">
      <c r="A135" s="39"/>
      <c r="B135" s="40"/>
      <c r="C135" s="221" t="s">
        <v>307</v>
      </c>
      <c r="D135" s="221" t="s">
        <v>288</v>
      </c>
      <c r="E135" s="222" t="s">
        <v>1183</v>
      </c>
      <c r="F135" s="223" t="s">
        <v>1184</v>
      </c>
      <c r="G135" s="224" t="s">
        <v>291</v>
      </c>
      <c r="H135" s="225">
        <v>6</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286</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1185</v>
      </c>
    </row>
    <row r="136" s="2" customFormat="1">
      <c r="A136" s="39"/>
      <c r="B136" s="40"/>
      <c r="C136" s="41"/>
      <c r="D136" s="256" t="s">
        <v>497</v>
      </c>
      <c r="E136" s="41"/>
      <c r="F136" s="257" t="s">
        <v>1182</v>
      </c>
      <c r="G136" s="41"/>
      <c r="H136" s="41"/>
      <c r="I136" s="258"/>
      <c r="J136" s="41"/>
      <c r="K136" s="41"/>
      <c r="L136" s="45"/>
      <c r="M136" s="259"/>
      <c r="N136" s="260"/>
      <c r="O136" s="92"/>
      <c r="P136" s="92"/>
      <c r="Q136" s="92"/>
      <c r="R136" s="92"/>
      <c r="S136" s="92"/>
      <c r="T136" s="93"/>
      <c r="U136" s="39"/>
      <c r="V136" s="39"/>
      <c r="W136" s="39"/>
      <c r="X136" s="39"/>
      <c r="Y136" s="39"/>
      <c r="Z136" s="39"/>
      <c r="AA136" s="39"/>
      <c r="AB136" s="39"/>
      <c r="AC136" s="39"/>
      <c r="AD136" s="39"/>
      <c r="AE136" s="39"/>
      <c r="AT136" s="18" t="s">
        <v>497</v>
      </c>
      <c r="AU136" s="18" t="s">
        <v>84</v>
      </c>
    </row>
    <row r="137" s="2" customFormat="1" ht="16.5" customHeight="1">
      <c r="A137" s="39"/>
      <c r="B137" s="40"/>
      <c r="C137" s="234" t="s">
        <v>311</v>
      </c>
      <c r="D137" s="234" t="s">
        <v>359</v>
      </c>
      <c r="E137" s="235" t="s">
        <v>1186</v>
      </c>
      <c r="F137" s="236" t="s">
        <v>1187</v>
      </c>
      <c r="G137" s="237" t="s">
        <v>291</v>
      </c>
      <c r="H137" s="238">
        <v>6</v>
      </c>
      <c r="I137" s="239"/>
      <c r="J137" s="240">
        <f>ROUND(I137*H137,2)</f>
        <v>0</v>
      </c>
      <c r="K137" s="236" t="s">
        <v>292</v>
      </c>
      <c r="L137" s="241"/>
      <c r="M137" s="242" t="s">
        <v>1</v>
      </c>
      <c r="N137" s="243" t="s">
        <v>40</v>
      </c>
      <c r="O137" s="92"/>
      <c r="P137" s="230">
        <f>O137*H137</f>
        <v>0</v>
      </c>
      <c r="Q137" s="230">
        <v>0.0080000000000000002</v>
      </c>
      <c r="R137" s="230">
        <f>Q137*H137</f>
        <v>0.048000000000000001</v>
      </c>
      <c r="S137" s="230">
        <v>0</v>
      </c>
      <c r="T137" s="231">
        <f>S137*H137</f>
        <v>0</v>
      </c>
      <c r="U137" s="39"/>
      <c r="V137" s="39"/>
      <c r="W137" s="39"/>
      <c r="X137" s="39"/>
      <c r="Y137" s="39"/>
      <c r="Z137" s="39"/>
      <c r="AA137" s="39"/>
      <c r="AB137" s="39"/>
      <c r="AC137" s="39"/>
      <c r="AD137" s="39"/>
      <c r="AE137" s="39"/>
      <c r="AR137" s="232" t="s">
        <v>315</v>
      </c>
      <c r="AT137" s="232" t="s">
        <v>359</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1188</v>
      </c>
    </row>
    <row r="138" s="2" customFormat="1" ht="16.5" customHeight="1">
      <c r="A138" s="39"/>
      <c r="B138" s="40"/>
      <c r="C138" s="221" t="s">
        <v>315</v>
      </c>
      <c r="D138" s="221" t="s">
        <v>288</v>
      </c>
      <c r="E138" s="222" t="s">
        <v>1189</v>
      </c>
      <c r="F138" s="223" t="s">
        <v>1180</v>
      </c>
      <c r="G138" s="224" t="s">
        <v>291</v>
      </c>
      <c r="H138" s="225">
        <v>1</v>
      </c>
      <c r="I138" s="226"/>
      <c r="J138" s="227">
        <f>ROUND(I138*H138,2)</f>
        <v>0</v>
      </c>
      <c r="K138" s="223" t="s">
        <v>1</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1190</v>
      </c>
    </row>
    <row r="139" s="2" customFormat="1">
      <c r="A139" s="39"/>
      <c r="B139" s="40"/>
      <c r="C139" s="41"/>
      <c r="D139" s="256" t="s">
        <v>497</v>
      </c>
      <c r="E139" s="41"/>
      <c r="F139" s="257" t="s">
        <v>1191</v>
      </c>
      <c r="G139" s="41"/>
      <c r="H139" s="41"/>
      <c r="I139" s="258"/>
      <c r="J139" s="41"/>
      <c r="K139" s="41"/>
      <c r="L139" s="45"/>
      <c r="M139" s="259"/>
      <c r="N139" s="260"/>
      <c r="O139" s="92"/>
      <c r="P139" s="92"/>
      <c r="Q139" s="92"/>
      <c r="R139" s="92"/>
      <c r="S139" s="92"/>
      <c r="T139" s="93"/>
      <c r="U139" s="39"/>
      <c r="V139" s="39"/>
      <c r="W139" s="39"/>
      <c r="X139" s="39"/>
      <c r="Y139" s="39"/>
      <c r="Z139" s="39"/>
      <c r="AA139" s="39"/>
      <c r="AB139" s="39"/>
      <c r="AC139" s="39"/>
      <c r="AD139" s="39"/>
      <c r="AE139" s="39"/>
      <c r="AT139" s="18" t="s">
        <v>497</v>
      </c>
      <c r="AU139" s="18" t="s">
        <v>84</v>
      </c>
    </row>
    <row r="140" s="2" customFormat="1" ht="16.5" customHeight="1">
      <c r="A140" s="39"/>
      <c r="B140" s="40"/>
      <c r="C140" s="221" t="s">
        <v>319</v>
      </c>
      <c r="D140" s="221" t="s">
        <v>288</v>
      </c>
      <c r="E140" s="222" t="s">
        <v>1192</v>
      </c>
      <c r="F140" s="223" t="s">
        <v>1193</v>
      </c>
      <c r="G140" s="224" t="s">
        <v>291</v>
      </c>
      <c r="H140" s="225">
        <v>2</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1194</v>
      </c>
    </row>
    <row r="141" s="2" customFormat="1">
      <c r="A141" s="39"/>
      <c r="B141" s="40"/>
      <c r="C141" s="41"/>
      <c r="D141" s="256" t="s">
        <v>497</v>
      </c>
      <c r="E141" s="41"/>
      <c r="F141" s="257" t="s">
        <v>1195</v>
      </c>
      <c r="G141" s="41"/>
      <c r="H141" s="41"/>
      <c r="I141" s="258"/>
      <c r="J141" s="41"/>
      <c r="K141" s="41"/>
      <c r="L141" s="45"/>
      <c r="M141" s="259"/>
      <c r="N141" s="260"/>
      <c r="O141" s="92"/>
      <c r="P141" s="92"/>
      <c r="Q141" s="92"/>
      <c r="R141" s="92"/>
      <c r="S141" s="92"/>
      <c r="T141" s="93"/>
      <c r="U141" s="39"/>
      <c r="V141" s="39"/>
      <c r="W141" s="39"/>
      <c r="X141" s="39"/>
      <c r="Y141" s="39"/>
      <c r="Z141" s="39"/>
      <c r="AA141" s="39"/>
      <c r="AB141" s="39"/>
      <c r="AC141" s="39"/>
      <c r="AD141" s="39"/>
      <c r="AE141" s="39"/>
      <c r="AT141" s="18" t="s">
        <v>497</v>
      </c>
      <c r="AU141" s="18" t="s">
        <v>84</v>
      </c>
    </row>
    <row r="142" s="2" customFormat="1" ht="16.5" customHeight="1">
      <c r="A142" s="39"/>
      <c r="B142" s="40"/>
      <c r="C142" s="221" t="s">
        <v>323</v>
      </c>
      <c r="D142" s="221" t="s">
        <v>288</v>
      </c>
      <c r="E142" s="222" t="s">
        <v>1196</v>
      </c>
      <c r="F142" s="223" t="s">
        <v>1197</v>
      </c>
      <c r="G142" s="224" t="s">
        <v>291</v>
      </c>
      <c r="H142" s="225">
        <v>2</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1198</v>
      </c>
    </row>
    <row r="143" s="2" customFormat="1">
      <c r="A143" s="39"/>
      <c r="B143" s="40"/>
      <c r="C143" s="41"/>
      <c r="D143" s="256" t="s">
        <v>497</v>
      </c>
      <c r="E143" s="41"/>
      <c r="F143" s="257" t="s">
        <v>1195</v>
      </c>
      <c r="G143" s="41"/>
      <c r="H143" s="41"/>
      <c r="I143" s="258"/>
      <c r="J143" s="41"/>
      <c r="K143" s="41"/>
      <c r="L143" s="45"/>
      <c r="M143" s="259"/>
      <c r="N143" s="260"/>
      <c r="O143" s="92"/>
      <c r="P143" s="92"/>
      <c r="Q143" s="92"/>
      <c r="R143" s="92"/>
      <c r="S143" s="92"/>
      <c r="T143" s="93"/>
      <c r="U143" s="39"/>
      <c r="V143" s="39"/>
      <c r="W143" s="39"/>
      <c r="X143" s="39"/>
      <c r="Y143" s="39"/>
      <c r="Z143" s="39"/>
      <c r="AA143" s="39"/>
      <c r="AB143" s="39"/>
      <c r="AC143" s="39"/>
      <c r="AD143" s="39"/>
      <c r="AE143" s="39"/>
      <c r="AT143" s="18" t="s">
        <v>497</v>
      </c>
      <c r="AU143" s="18" t="s">
        <v>84</v>
      </c>
    </row>
    <row r="144" s="2" customFormat="1" ht="16.5" customHeight="1">
      <c r="A144" s="39"/>
      <c r="B144" s="40"/>
      <c r="C144" s="234" t="s">
        <v>327</v>
      </c>
      <c r="D144" s="234" t="s">
        <v>359</v>
      </c>
      <c r="E144" s="235" t="s">
        <v>1199</v>
      </c>
      <c r="F144" s="236" t="s">
        <v>1200</v>
      </c>
      <c r="G144" s="237" t="s">
        <v>291</v>
      </c>
      <c r="H144" s="238">
        <v>2</v>
      </c>
      <c r="I144" s="239"/>
      <c r="J144" s="240">
        <f>ROUND(I144*H144,2)</f>
        <v>0</v>
      </c>
      <c r="K144" s="236" t="s">
        <v>292</v>
      </c>
      <c r="L144" s="241"/>
      <c r="M144" s="242" t="s">
        <v>1</v>
      </c>
      <c r="N144" s="243" t="s">
        <v>40</v>
      </c>
      <c r="O144" s="92"/>
      <c r="P144" s="230">
        <f>O144*H144</f>
        <v>0</v>
      </c>
      <c r="Q144" s="230">
        <v>0.0030000000000000001</v>
      </c>
      <c r="R144" s="230">
        <f>Q144*H144</f>
        <v>0.0060000000000000001</v>
      </c>
      <c r="S144" s="230">
        <v>0</v>
      </c>
      <c r="T144" s="231">
        <f>S144*H144</f>
        <v>0</v>
      </c>
      <c r="U144" s="39"/>
      <c r="V144" s="39"/>
      <c r="W144" s="39"/>
      <c r="X144" s="39"/>
      <c r="Y144" s="39"/>
      <c r="Z144" s="39"/>
      <c r="AA144" s="39"/>
      <c r="AB144" s="39"/>
      <c r="AC144" s="39"/>
      <c r="AD144" s="39"/>
      <c r="AE144" s="39"/>
      <c r="AR144" s="232" t="s">
        <v>315</v>
      </c>
      <c r="AT144" s="232" t="s">
        <v>359</v>
      </c>
      <c r="AU144" s="232" t="s">
        <v>84</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286</v>
      </c>
      <c r="BM144" s="232" t="s">
        <v>1201</v>
      </c>
    </row>
    <row r="145" s="2" customFormat="1" ht="16.5" customHeight="1">
      <c r="A145" s="39"/>
      <c r="B145" s="40"/>
      <c r="C145" s="234" t="s">
        <v>8</v>
      </c>
      <c r="D145" s="234" t="s">
        <v>359</v>
      </c>
      <c r="E145" s="235" t="s">
        <v>1202</v>
      </c>
      <c r="F145" s="236" t="s">
        <v>1203</v>
      </c>
      <c r="G145" s="237" t="s">
        <v>431</v>
      </c>
      <c r="H145" s="238">
        <v>138</v>
      </c>
      <c r="I145" s="239"/>
      <c r="J145" s="240">
        <f>ROUND(I145*H145,2)</f>
        <v>0</v>
      </c>
      <c r="K145" s="236" t="s">
        <v>292</v>
      </c>
      <c r="L145" s="241"/>
      <c r="M145" s="242" t="s">
        <v>1</v>
      </c>
      <c r="N145" s="243" t="s">
        <v>40</v>
      </c>
      <c r="O145" s="92"/>
      <c r="P145" s="230">
        <f>O145*H145</f>
        <v>0</v>
      </c>
      <c r="Q145" s="230">
        <v>0.0032000000000000002</v>
      </c>
      <c r="R145" s="230">
        <f>Q145*H145</f>
        <v>0.44160000000000005</v>
      </c>
      <c r="S145" s="230">
        <v>0</v>
      </c>
      <c r="T145" s="231">
        <f>S145*H145</f>
        <v>0</v>
      </c>
      <c r="U145" s="39"/>
      <c r="V145" s="39"/>
      <c r="W145" s="39"/>
      <c r="X145" s="39"/>
      <c r="Y145" s="39"/>
      <c r="Z145" s="39"/>
      <c r="AA145" s="39"/>
      <c r="AB145" s="39"/>
      <c r="AC145" s="39"/>
      <c r="AD145" s="39"/>
      <c r="AE145" s="39"/>
      <c r="AR145" s="232" t="s">
        <v>315</v>
      </c>
      <c r="AT145" s="232" t="s">
        <v>359</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1204</v>
      </c>
    </row>
    <row r="146" s="2" customFormat="1">
      <c r="A146" s="39"/>
      <c r="B146" s="40"/>
      <c r="C146" s="41"/>
      <c r="D146" s="256" t="s">
        <v>497</v>
      </c>
      <c r="E146" s="41"/>
      <c r="F146" s="257" t="s">
        <v>1205</v>
      </c>
      <c r="G146" s="41"/>
      <c r="H146" s="41"/>
      <c r="I146" s="258"/>
      <c r="J146" s="41"/>
      <c r="K146" s="41"/>
      <c r="L146" s="45"/>
      <c r="M146" s="259"/>
      <c r="N146" s="260"/>
      <c r="O146" s="92"/>
      <c r="P146" s="92"/>
      <c r="Q146" s="92"/>
      <c r="R146" s="92"/>
      <c r="S146" s="92"/>
      <c r="T146" s="93"/>
      <c r="U146" s="39"/>
      <c r="V146" s="39"/>
      <c r="W146" s="39"/>
      <c r="X146" s="39"/>
      <c r="Y146" s="39"/>
      <c r="Z146" s="39"/>
      <c r="AA146" s="39"/>
      <c r="AB146" s="39"/>
      <c r="AC146" s="39"/>
      <c r="AD146" s="39"/>
      <c r="AE146" s="39"/>
      <c r="AT146" s="18" t="s">
        <v>497</v>
      </c>
      <c r="AU146" s="18" t="s">
        <v>84</v>
      </c>
    </row>
    <row r="147" s="13" customFormat="1">
      <c r="A147" s="13"/>
      <c r="B147" s="264"/>
      <c r="C147" s="265"/>
      <c r="D147" s="256" t="s">
        <v>727</v>
      </c>
      <c r="E147" s="266" t="s">
        <v>1</v>
      </c>
      <c r="F147" s="267" t="s">
        <v>1206</v>
      </c>
      <c r="G147" s="265"/>
      <c r="H147" s="268">
        <v>84</v>
      </c>
      <c r="I147" s="269"/>
      <c r="J147" s="265"/>
      <c r="K147" s="265"/>
      <c r="L147" s="270"/>
      <c r="M147" s="271"/>
      <c r="N147" s="272"/>
      <c r="O147" s="272"/>
      <c r="P147" s="272"/>
      <c r="Q147" s="272"/>
      <c r="R147" s="272"/>
      <c r="S147" s="272"/>
      <c r="T147" s="273"/>
      <c r="U147" s="13"/>
      <c r="V147" s="13"/>
      <c r="W147" s="13"/>
      <c r="X147" s="13"/>
      <c r="Y147" s="13"/>
      <c r="Z147" s="13"/>
      <c r="AA147" s="13"/>
      <c r="AB147" s="13"/>
      <c r="AC147" s="13"/>
      <c r="AD147" s="13"/>
      <c r="AE147" s="13"/>
      <c r="AT147" s="274" t="s">
        <v>727</v>
      </c>
      <c r="AU147" s="274" t="s">
        <v>84</v>
      </c>
      <c r="AV147" s="13" t="s">
        <v>84</v>
      </c>
      <c r="AW147" s="13" t="s">
        <v>32</v>
      </c>
      <c r="AX147" s="13" t="s">
        <v>75</v>
      </c>
      <c r="AY147" s="274" t="s">
        <v>287</v>
      </c>
    </row>
    <row r="148" s="13" customFormat="1">
      <c r="A148" s="13"/>
      <c r="B148" s="264"/>
      <c r="C148" s="265"/>
      <c r="D148" s="256" t="s">
        <v>727</v>
      </c>
      <c r="E148" s="266" t="s">
        <v>1</v>
      </c>
      <c r="F148" s="267" t="s">
        <v>1207</v>
      </c>
      <c r="G148" s="265"/>
      <c r="H148" s="268">
        <v>6</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75</v>
      </c>
      <c r="AY148" s="274" t="s">
        <v>287</v>
      </c>
    </row>
    <row r="149" s="13" customFormat="1">
      <c r="A149" s="13"/>
      <c r="B149" s="264"/>
      <c r="C149" s="265"/>
      <c r="D149" s="256" t="s">
        <v>727</v>
      </c>
      <c r="E149" s="266" t="s">
        <v>1</v>
      </c>
      <c r="F149" s="267" t="s">
        <v>1208</v>
      </c>
      <c r="G149" s="265"/>
      <c r="H149" s="268">
        <v>48</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84</v>
      </c>
      <c r="AV149" s="13" t="s">
        <v>84</v>
      </c>
      <c r="AW149" s="13" t="s">
        <v>32</v>
      </c>
      <c r="AX149" s="13" t="s">
        <v>75</v>
      </c>
      <c r="AY149" s="274" t="s">
        <v>287</v>
      </c>
    </row>
    <row r="150" s="14" customFormat="1">
      <c r="A150" s="14"/>
      <c r="B150" s="275"/>
      <c r="C150" s="276"/>
      <c r="D150" s="256" t="s">
        <v>727</v>
      </c>
      <c r="E150" s="277" t="s">
        <v>1</v>
      </c>
      <c r="F150" s="278" t="s">
        <v>730</v>
      </c>
      <c r="G150" s="276"/>
      <c r="H150" s="279">
        <v>138</v>
      </c>
      <c r="I150" s="280"/>
      <c r="J150" s="276"/>
      <c r="K150" s="276"/>
      <c r="L150" s="281"/>
      <c r="M150" s="282"/>
      <c r="N150" s="283"/>
      <c r="O150" s="283"/>
      <c r="P150" s="283"/>
      <c r="Q150" s="283"/>
      <c r="R150" s="283"/>
      <c r="S150" s="283"/>
      <c r="T150" s="284"/>
      <c r="U150" s="14"/>
      <c r="V150" s="14"/>
      <c r="W150" s="14"/>
      <c r="X150" s="14"/>
      <c r="Y150" s="14"/>
      <c r="Z150" s="14"/>
      <c r="AA150" s="14"/>
      <c r="AB150" s="14"/>
      <c r="AC150" s="14"/>
      <c r="AD150" s="14"/>
      <c r="AE150" s="14"/>
      <c r="AT150" s="285" t="s">
        <v>727</v>
      </c>
      <c r="AU150" s="285" t="s">
        <v>84</v>
      </c>
      <c r="AV150" s="14" t="s">
        <v>286</v>
      </c>
      <c r="AW150" s="14" t="s">
        <v>32</v>
      </c>
      <c r="AX150" s="14" t="s">
        <v>82</v>
      </c>
      <c r="AY150" s="285" t="s">
        <v>287</v>
      </c>
    </row>
    <row r="151" s="2" customFormat="1" ht="16.5" customHeight="1">
      <c r="A151" s="39"/>
      <c r="B151" s="40"/>
      <c r="C151" s="234" t="s">
        <v>334</v>
      </c>
      <c r="D151" s="234" t="s">
        <v>359</v>
      </c>
      <c r="E151" s="235" t="s">
        <v>1209</v>
      </c>
      <c r="F151" s="236" t="s">
        <v>1210</v>
      </c>
      <c r="G151" s="237" t="s">
        <v>291</v>
      </c>
      <c r="H151" s="238">
        <v>42</v>
      </c>
      <c r="I151" s="239"/>
      <c r="J151" s="240">
        <f>ROUND(I151*H151,2)</f>
        <v>0</v>
      </c>
      <c r="K151" s="236" t="s">
        <v>292</v>
      </c>
      <c r="L151" s="241"/>
      <c r="M151" s="242" t="s">
        <v>1</v>
      </c>
      <c r="N151" s="243"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315</v>
      </c>
      <c r="AT151" s="232" t="s">
        <v>359</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1211</v>
      </c>
    </row>
    <row r="152" s="2" customFormat="1">
      <c r="A152" s="39"/>
      <c r="B152" s="40"/>
      <c r="C152" s="41"/>
      <c r="D152" s="256" t="s">
        <v>497</v>
      </c>
      <c r="E152" s="41"/>
      <c r="F152" s="257" t="s">
        <v>1212</v>
      </c>
      <c r="G152" s="41"/>
      <c r="H152" s="41"/>
      <c r="I152" s="258"/>
      <c r="J152" s="41"/>
      <c r="K152" s="41"/>
      <c r="L152" s="45"/>
      <c r="M152" s="259"/>
      <c r="N152" s="260"/>
      <c r="O152" s="92"/>
      <c r="P152" s="92"/>
      <c r="Q152" s="92"/>
      <c r="R152" s="92"/>
      <c r="S152" s="92"/>
      <c r="T152" s="93"/>
      <c r="U152" s="39"/>
      <c r="V152" s="39"/>
      <c r="W152" s="39"/>
      <c r="X152" s="39"/>
      <c r="Y152" s="39"/>
      <c r="Z152" s="39"/>
      <c r="AA152" s="39"/>
      <c r="AB152" s="39"/>
      <c r="AC152" s="39"/>
      <c r="AD152" s="39"/>
      <c r="AE152" s="39"/>
      <c r="AT152" s="18" t="s">
        <v>497</v>
      </c>
      <c r="AU152" s="18" t="s">
        <v>84</v>
      </c>
    </row>
    <row r="153" s="13" customFormat="1">
      <c r="A153" s="13"/>
      <c r="B153" s="264"/>
      <c r="C153" s="265"/>
      <c r="D153" s="256" t="s">
        <v>727</v>
      </c>
      <c r="E153" s="266" t="s">
        <v>1</v>
      </c>
      <c r="F153" s="267" t="s">
        <v>394</v>
      </c>
      <c r="G153" s="265"/>
      <c r="H153" s="268">
        <v>28</v>
      </c>
      <c r="I153" s="269"/>
      <c r="J153" s="265"/>
      <c r="K153" s="265"/>
      <c r="L153" s="270"/>
      <c r="M153" s="271"/>
      <c r="N153" s="272"/>
      <c r="O153" s="272"/>
      <c r="P153" s="272"/>
      <c r="Q153" s="272"/>
      <c r="R153" s="272"/>
      <c r="S153" s="272"/>
      <c r="T153" s="273"/>
      <c r="U153" s="13"/>
      <c r="V153" s="13"/>
      <c r="W153" s="13"/>
      <c r="X153" s="13"/>
      <c r="Y153" s="13"/>
      <c r="Z153" s="13"/>
      <c r="AA153" s="13"/>
      <c r="AB153" s="13"/>
      <c r="AC153" s="13"/>
      <c r="AD153" s="13"/>
      <c r="AE153" s="13"/>
      <c r="AT153" s="274" t="s">
        <v>727</v>
      </c>
      <c r="AU153" s="274" t="s">
        <v>84</v>
      </c>
      <c r="AV153" s="13" t="s">
        <v>84</v>
      </c>
      <c r="AW153" s="13" t="s">
        <v>32</v>
      </c>
      <c r="AX153" s="13" t="s">
        <v>75</v>
      </c>
      <c r="AY153" s="274" t="s">
        <v>287</v>
      </c>
    </row>
    <row r="154" s="13" customFormat="1">
      <c r="A154" s="13"/>
      <c r="B154" s="264"/>
      <c r="C154" s="265"/>
      <c r="D154" s="256" t="s">
        <v>727</v>
      </c>
      <c r="E154" s="266" t="s">
        <v>1</v>
      </c>
      <c r="F154" s="267" t="s">
        <v>84</v>
      </c>
      <c r="G154" s="265"/>
      <c r="H154" s="268">
        <v>2</v>
      </c>
      <c r="I154" s="269"/>
      <c r="J154" s="265"/>
      <c r="K154" s="265"/>
      <c r="L154" s="270"/>
      <c r="M154" s="271"/>
      <c r="N154" s="272"/>
      <c r="O154" s="272"/>
      <c r="P154" s="272"/>
      <c r="Q154" s="272"/>
      <c r="R154" s="272"/>
      <c r="S154" s="272"/>
      <c r="T154" s="273"/>
      <c r="U154" s="13"/>
      <c r="V154" s="13"/>
      <c r="W154" s="13"/>
      <c r="X154" s="13"/>
      <c r="Y154" s="13"/>
      <c r="Z154" s="13"/>
      <c r="AA154" s="13"/>
      <c r="AB154" s="13"/>
      <c r="AC154" s="13"/>
      <c r="AD154" s="13"/>
      <c r="AE154" s="13"/>
      <c r="AT154" s="274" t="s">
        <v>727</v>
      </c>
      <c r="AU154" s="274" t="s">
        <v>84</v>
      </c>
      <c r="AV154" s="13" t="s">
        <v>84</v>
      </c>
      <c r="AW154" s="13" t="s">
        <v>32</v>
      </c>
      <c r="AX154" s="13" t="s">
        <v>75</v>
      </c>
      <c r="AY154" s="274" t="s">
        <v>287</v>
      </c>
    </row>
    <row r="155" s="13" customFormat="1">
      <c r="A155" s="13"/>
      <c r="B155" s="264"/>
      <c r="C155" s="265"/>
      <c r="D155" s="256" t="s">
        <v>727</v>
      </c>
      <c r="E155" s="266" t="s">
        <v>1</v>
      </c>
      <c r="F155" s="267" t="s">
        <v>1213</v>
      </c>
      <c r="G155" s="265"/>
      <c r="H155" s="268">
        <v>12</v>
      </c>
      <c r="I155" s="269"/>
      <c r="J155" s="265"/>
      <c r="K155" s="265"/>
      <c r="L155" s="270"/>
      <c r="M155" s="271"/>
      <c r="N155" s="272"/>
      <c r="O155" s="272"/>
      <c r="P155" s="272"/>
      <c r="Q155" s="272"/>
      <c r="R155" s="272"/>
      <c r="S155" s="272"/>
      <c r="T155" s="273"/>
      <c r="U155" s="13"/>
      <c r="V155" s="13"/>
      <c r="W155" s="13"/>
      <c r="X155" s="13"/>
      <c r="Y155" s="13"/>
      <c r="Z155" s="13"/>
      <c r="AA155" s="13"/>
      <c r="AB155" s="13"/>
      <c r="AC155" s="13"/>
      <c r="AD155" s="13"/>
      <c r="AE155" s="13"/>
      <c r="AT155" s="274" t="s">
        <v>727</v>
      </c>
      <c r="AU155" s="274" t="s">
        <v>84</v>
      </c>
      <c r="AV155" s="13" t="s">
        <v>84</v>
      </c>
      <c r="AW155" s="13" t="s">
        <v>32</v>
      </c>
      <c r="AX155" s="13" t="s">
        <v>75</v>
      </c>
      <c r="AY155" s="274" t="s">
        <v>287</v>
      </c>
    </row>
    <row r="156" s="14" customFormat="1">
      <c r="A156" s="14"/>
      <c r="B156" s="275"/>
      <c r="C156" s="276"/>
      <c r="D156" s="256" t="s">
        <v>727</v>
      </c>
      <c r="E156" s="277" t="s">
        <v>1</v>
      </c>
      <c r="F156" s="278" t="s">
        <v>730</v>
      </c>
      <c r="G156" s="276"/>
      <c r="H156" s="279">
        <v>42</v>
      </c>
      <c r="I156" s="280"/>
      <c r="J156" s="276"/>
      <c r="K156" s="276"/>
      <c r="L156" s="281"/>
      <c r="M156" s="282"/>
      <c r="N156" s="283"/>
      <c r="O156" s="283"/>
      <c r="P156" s="283"/>
      <c r="Q156" s="283"/>
      <c r="R156" s="283"/>
      <c r="S156" s="283"/>
      <c r="T156" s="284"/>
      <c r="U156" s="14"/>
      <c r="V156" s="14"/>
      <c r="W156" s="14"/>
      <c r="X156" s="14"/>
      <c r="Y156" s="14"/>
      <c r="Z156" s="14"/>
      <c r="AA156" s="14"/>
      <c r="AB156" s="14"/>
      <c r="AC156" s="14"/>
      <c r="AD156" s="14"/>
      <c r="AE156" s="14"/>
      <c r="AT156" s="285" t="s">
        <v>727</v>
      </c>
      <c r="AU156" s="285" t="s">
        <v>84</v>
      </c>
      <c r="AV156" s="14" t="s">
        <v>286</v>
      </c>
      <c r="AW156" s="14" t="s">
        <v>32</v>
      </c>
      <c r="AX156" s="14" t="s">
        <v>82</v>
      </c>
      <c r="AY156" s="285" t="s">
        <v>287</v>
      </c>
    </row>
    <row r="157" s="2" customFormat="1" ht="16.5" customHeight="1">
      <c r="A157" s="39"/>
      <c r="B157" s="40"/>
      <c r="C157" s="234" t="s">
        <v>338</v>
      </c>
      <c r="D157" s="234" t="s">
        <v>359</v>
      </c>
      <c r="E157" s="235" t="s">
        <v>1214</v>
      </c>
      <c r="F157" s="236" t="s">
        <v>1215</v>
      </c>
      <c r="G157" s="237" t="s">
        <v>291</v>
      </c>
      <c r="H157" s="238">
        <v>84</v>
      </c>
      <c r="I157" s="239"/>
      <c r="J157" s="240">
        <f>ROUND(I157*H157,2)</f>
        <v>0</v>
      </c>
      <c r="K157" s="236" t="s">
        <v>292</v>
      </c>
      <c r="L157" s="241"/>
      <c r="M157" s="242" t="s">
        <v>1</v>
      </c>
      <c r="N157" s="243" t="s">
        <v>40</v>
      </c>
      <c r="O157" s="92"/>
      <c r="P157" s="230">
        <f>O157*H157</f>
        <v>0</v>
      </c>
      <c r="Q157" s="230">
        <v>0.00014999999999999999</v>
      </c>
      <c r="R157" s="230">
        <f>Q157*H157</f>
        <v>0.012599999999999998</v>
      </c>
      <c r="S157" s="230">
        <v>0</v>
      </c>
      <c r="T157" s="231">
        <f>S157*H157</f>
        <v>0</v>
      </c>
      <c r="U157" s="39"/>
      <c r="V157" s="39"/>
      <c r="W157" s="39"/>
      <c r="X157" s="39"/>
      <c r="Y157" s="39"/>
      <c r="Z157" s="39"/>
      <c r="AA157" s="39"/>
      <c r="AB157" s="39"/>
      <c r="AC157" s="39"/>
      <c r="AD157" s="39"/>
      <c r="AE157" s="39"/>
      <c r="AR157" s="232" t="s">
        <v>315</v>
      </c>
      <c r="AT157" s="232" t="s">
        <v>359</v>
      </c>
      <c r="AU157" s="232" t="s">
        <v>84</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286</v>
      </c>
      <c r="BM157" s="232" t="s">
        <v>1216</v>
      </c>
    </row>
    <row r="158" s="2" customFormat="1">
      <c r="A158" s="39"/>
      <c r="B158" s="40"/>
      <c r="C158" s="41"/>
      <c r="D158" s="256" t="s">
        <v>497</v>
      </c>
      <c r="E158" s="41"/>
      <c r="F158" s="257" t="s">
        <v>1217</v>
      </c>
      <c r="G158" s="41"/>
      <c r="H158" s="41"/>
      <c r="I158" s="258"/>
      <c r="J158" s="41"/>
      <c r="K158" s="41"/>
      <c r="L158" s="45"/>
      <c r="M158" s="259"/>
      <c r="N158" s="260"/>
      <c r="O158" s="92"/>
      <c r="P158" s="92"/>
      <c r="Q158" s="92"/>
      <c r="R158" s="92"/>
      <c r="S158" s="92"/>
      <c r="T158" s="93"/>
      <c r="U158" s="39"/>
      <c r="V158" s="39"/>
      <c r="W158" s="39"/>
      <c r="X158" s="39"/>
      <c r="Y158" s="39"/>
      <c r="Z158" s="39"/>
      <c r="AA158" s="39"/>
      <c r="AB158" s="39"/>
      <c r="AC158" s="39"/>
      <c r="AD158" s="39"/>
      <c r="AE158" s="39"/>
      <c r="AT158" s="18" t="s">
        <v>497</v>
      </c>
      <c r="AU158" s="18" t="s">
        <v>84</v>
      </c>
    </row>
    <row r="159" s="13" customFormat="1">
      <c r="A159" s="13"/>
      <c r="B159" s="264"/>
      <c r="C159" s="265"/>
      <c r="D159" s="256" t="s">
        <v>727</v>
      </c>
      <c r="E159" s="266" t="s">
        <v>1</v>
      </c>
      <c r="F159" s="267" t="s">
        <v>1218</v>
      </c>
      <c r="G159" s="265"/>
      <c r="H159" s="268">
        <v>84</v>
      </c>
      <c r="I159" s="269"/>
      <c r="J159" s="265"/>
      <c r="K159" s="265"/>
      <c r="L159" s="270"/>
      <c r="M159" s="271"/>
      <c r="N159" s="272"/>
      <c r="O159" s="272"/>
      <c r="P159" s="272"/>
      <c r="Q159" s="272"/>
      <c r="R159" s="272"/>
      <c r="S159" s="272"/>
      <c r="T159" s="273"/>
      <c r="U159" s="13"/>
      <c r="V159" s="13"/>
      <c r="W159" s="13"/>
      <c r="X159" s="13"/>
      <c r="Y159" s="13"/>
      <c r="Z159" s="13"/>
      <c r="AA159" s="13"/>
      <c r="AB159" s="13"/>
      <c r="AC159" s="13"/>
      <c r="AD159" s="13"/>
      <c r="AE159" s="13"/>
      <c r="AT159" s="274" t="s">
        <v>727</v>
      </c>
      <c r="AU159" s="274" t="s">
        <v>84</v>
      </c>
      <c r="AV159" s="13" t="s">
        <v>84</v>
      </c>
      <c r="AW159" s="13" t="s">
        <v>32</v>
      </c>
      <c r="AX159" s="13" t="s">
        <v>82</v>
      </c>
      <c r="AY159" s="274" t="s">
        <v>287</v>
      </c>
    </row>
    <row r="160" s="2" customFormat="1" ht="16.5" customHeight="1">
      <c r="A160" s="39"/>
      <c r="B160" s="40"/>
      <c r="C160" s="234" t="s">
        <v>342</v>
      </c>
      <c r="D160" s="234" t="s">
        <v>359</v>
      </c>
      <c r="E160" s="235" t="s">
        <v>1219</v>
      </c>
      <c r="F160" s="236" t="s">
        <v>1220</v>
      </c>
      <c r="G160" s="237" t="s">
        <v>291</v>
      </c>
      <c r="H160" s="238">
        <v>30</v>
      </c>
      <c r="I160" s="239"/>
      <c r="J160" s="240">
        <f>ROUND(I160*H160,2)</f>
        <v>0</v>
      </c>
      <c r="K160" s="236" t="s">
        <v>292</v>
      </c>
      <c r="L160" s="241"/>
      <c r="M160" s="242" t="s">
        <v>1</v>
      </c>
      <c r="N160" s="243"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315</v>
      </c>
      <c r="AT160" s="232" t="s">
        <v>359</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1221</v>
      </c>
    </row>
    <row r="161" s="2" customFormat="1">
      <c r="A161" s="39"/>
      <c r="B161" s="40"/>
      <c r="C161" s="41"/>
      <c r="D161" s="256" t="s">
        <v>497</v>
      </c>
      <c r="E161" s="41"/>
      <c r="F161" s="257" t="s">
        <v>1222</v>
      </c>
      <c r="G161" s="41"/>
      <c r="H161" s="41"/>
      <c r="I161" s="258"/>
      <c r="J161" s="41"/>
      <c r="K161" s="41"/>
      <c r="L161" s="45"/>
      <c r="M161" s="259"/>
      <c r="N161" s="260"/>
      <c r="O161" s="92"/>
      <c r="P161" s="92"/>
      <c r="Q161" s="92"/>
      <c r="R161" s="92"/>
      <c r="S161" s="92"/>
      <c r="T161" s="93"/>
      <c r="U161" s="39"/>
      <c r="V161" s="39"/>
      <c r="W161" s="39"/>
      <c r="X161" s="39"/>
      <c r="Y161" s="39"/>
      <c r="Z161" s="39"/>
      <c r="AA161" s="39"/>
      <c r="AB161" s="39"/>
      <c r="AC161" s="39"/>
      <c r="AD161" s="39"/>
      <c r="AE161" s="39"/>
      <c r="AT161" s="18" t="s">
        <v>497</v>
      </c>
      <c r="AU161" s="18" t="s">
        <v>84</v>
      </c>
    </row>
    <row r="162" s="2" customFormat="1" ht="16.5" customHeight="1">
      <c r="A162" s="39"/>
      <c r="B162" s="40"/>
      <c r="C162" s="234" t="s">
        <v>346</v>
      </c>
      <c r="D162" s="234" t="s">
        <v>359</v>
      </c>
      <c r="E162" s="235" t="s">
        <v>1223</v>
      </c>
      <c r="F162" s="236" t="s">
        <v>1224</v>
      </c>
      <c r="G162" s="237" t="s">
        <v>291</v>
      </c>
      <c r="H162" s="238">
        <v>30</v>
      </c>
      <c r="I162" s="239"/>
      <c r="J162" s="240">
        <f>ROUND(I162*H162,2)</f>
        <v>0</v>
      </c>
      <c r="K162" s="236" t="s">
        <v>292</v>
      </c>
      <c r="L162" s="241"/>
      <c r="M162" s="242" t="s">
        <v>1</v>
      </c>
      <c r="N162" s="243"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315</v>
      </c>
      <c r="AT162" s="232" t="s">
        <v>359</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286</v>
      </c>
      <c r="BM162" s="232" t="s">
        <v>1225</v>
      </c>
    </row>
    <row r="163" s="2" customFormat="1">
      <c r="A163" s="39"/>
      <c r="B163" s="40"/>
      <c r="C163" s="41"/>
      <c r="D163" s="256" t="s">
        <v>497</v>
      </c>
      <c r="E163" s="41"/>
      <c r="F163" s="257" t="s">
        <v>1226</v>
      </c>
      <c r="G163" s="41"/>
      <c r="H163" s="41"/>
      <c r="I163" s="258"/>
      <c r="J163" s="41"/>
      <c r="K163" s="41"/>
      <c r="L163" s="45"/>
      <c r="M163" s="259"/>
      <c r="N163" s="260"/>
      <c r="O163" s="92"/>
      <c r="P163" s="92"/>
      <c r="Q163" s="92"/>
      <c r="R163" s="92"/>
      <c r="S163" s="92"/>
      <c r="T163" s="93"/>
      <c r="U163" s="39"/>
      <c r="V163" s="39"/>
      <c r="W163" s="39"/>
      <c r="X163" s="39"/>
      <c r="Y163" s="39"/>
      <c r="Z163" s="39"/>
      <c r="AA163" s="39"/>
      <c r="AB163" s="39"/>
      <c r="AC163" s="39"/>
      <c r="AD163" s="39"/>
      <c r="AE163" s="39"/>
      <c r="AT163" s="18" t="s">
        <v>497</v>
      </c>
      <c r="AU163" s="18" t="s">
        <v>84</v>
      </c>
    </row>
    <row r="164" s="2" customFormat="1" ht="16.5" customHeight="1">
      <c r="A164" s="39"/>
      <c r="B164" s="40"/>
      <c r="C164" s="234" t="s">
        <v>350</v>
      </c>
      <c r="D164" s="234" t="s">
        <v>359</v>
      </c>
      <c r="E164" s="235" t="s">
        <v>1227</v>
      </c>
      <c r="F164" s="236" t="s">
        <v>1228</v>
      </c>
      <c r="G164" s="237" t="s">
        <v>512</v>
      </c>
      <c r="H164" s="238">
        <v>3</v>
      </c>
      <c r="I164" s="239"/>
      <c r="J164" s="240">
        <f>ROUND(I164*H164,2)</f>
        <v>0</v>
      </c>
      <c r="K164" s="236" t="s">
        <v>292</v>
      </c>
      <c r="L164" s="241"/>
      <c r="M164" s="242" t="s">
        <v>1</v>
      </c>
      <c r="N164" s="243" t="s">
        <v>40</v>
      </c>
      <c r="O164" s="92"/>
      <c r="P164" s="230">
        <f>O164*H164</f>
        <v>0</v>
      </c>
      <c r="Q164" s="230">
        <v>2.4289999999999998</v>
      </c>
      <c r="R164" s="230">
        <f>Q164*H164</f>
        <v>7.286999999999999</v>
      </c>
      <c r="S164" s="230">
        <v>0</v>
      </c>
      <c r="T164" s="231">
        <f>S164*H164</f>
        <v>0</v>
      </c>
      <c r="U164" s="39"/>
      <c r="V164" s="39"/>
      <c r="W164" s="39"/>
      <c r="X164" s="39"/>
      <c r="Y164" s="39"/>
      <c r="Z164" s="39"/>
      <c r="AA164" s="39"/>
      <c r="AB164" s="39"/>
      <c r="AC164" s="39"/>
      <c r="AD164" s="39"/>
      <c r="AE164" s="39"/>
      <c r="AR164" s="232" t="s">
        <v>315</v>
      </c>
      <c r="AT164" s="232" t="s">
        <v>359</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286</v>
      </c>
      <c r="BM164" s="232" t="s">
        <v>1229</v>
      </c>
    </row>
    <row r="165" s="2" customFormat="1">
      <c r="A165" s="39"/>
      <c r="B165" s="40"/>
      <c r="C165" s="41"/>
      <c r="D165" s="256" t="s">
        <v>497</v>
      </c>
      <c r="E165" s="41"/>
      <c r="F165" s="257" t="s">
        <v>1230</v>
      </c>
      <c r="G165" s="41"/>
      <c r="H165" s="41"/>
      <c r="I165" s="258"/>
      <c r="J165" s="41"/>
      <c r="K165" s="41"/>
      <c r="L165" s="45"/>
      <c r="M165" s="259"/>
      <c r="N165" s="260"/>
      <c r="O165" s="92"/>
      <c r="P165" s="92"/>
      <c r="Q165" s="92"/>
      <c r="R165" s="92"/>
      <c r="S165" s="92"/>
      <c r="T165" s="93"/>
      <c r="U165" s="39"/>
      <c r="V165" s="39"/>
      <c r="W165" s="39"/>
      <c r="X165" s="39"/>
      <c r="Y165" s="39"/>
      <c r="Z165" s="39"/>
      <c r="AA165" s="39"/>
      <c r="AB165" s="39"/>
      <c r="AC165" s="39"/>
      <c r="AD165" s="39"/>
      <c r="AE165" s="39"/>
      <c r="AT165" s="18" t="s">
        <v>497</v>
      </c>
      <c r="AU165" s="18" t="s">
        <v>84</v>
      </c>
    </row>
    <row r="166" s="13" customFormat="1">
      <c r="A166" s="13"/>
      <c r="B166" s="264"/>
      <c r="C166" s="265"/>
      <c r="D166" s="256" t="s">
        <v>727</v>
      </c>
      <c r="E166" s="266" t="s">
        <v>1</v>
      </c>
      <c r="F166" s="267" t="s">
        <v>1231</v>
      </c>
      <c r="G166" s="265"/>
      <c r="H166" s="268">
        <v>3</v>
      </c>
      <c r="I166" s="269"/>
      <c r="J166" s="265"/>
      <c r="K166" s="265"/>
      <c r="L166" s="270"/>
      <c r="M166" s="271"/>
      <c r="N166" s="272"/>
      <c r="O166" s="272"/>
      <c r="P166" s="272"/>
      <c r="Q166" s="272"/>
      <c r="R166" s="272"/>
      <c r="S166" s="272"/>
      <c r="T166" s="273"/>
      <c r="U166" s="13"/>
      <c r="V166" s="13"/>
      <c r="W166" s="13"/>
      <c r="X166" s="13"/>
      <c r="Y166" s="13"/>
      <c r="Z166" s="13"/>
      <c r="AA166" s="13"/>
      <c r="AB166" s="13"/>
      <c r="AC166" s="13"/>
      <c r="AD166" s="13"/>
      <c r="AE166" s="13"/>
      <c r="AT166" s="274" t="s">
        <v>727</v>
      </c>
      <c r="AU166" s="274" t="s">
        <v>84</v>
      </c>
      <c r="AV166" s="13" t="s">
        <v>84</v>
      </c>
      <c r="AW166" s="13" t="s">
        <v>32</v>
      </c>
      <c r="AX166" s="13" t="s">
        <v>82</v>
      </c>
      <c r="AY166" s="274" t="s">
        <v>287</v>
      </c>
    </row>
    <row r="167" s="2" customFormat="1" ht="16.5" customHeight="1">
      <c r="A167" s="39"/>
      <c r="B167" s="40"/>
      <c r="C167" s="221" t="s">
        <v>354</v>
      </c>
      <c r="D167" s="221" t="s">
        <v>288</v>
      </c>
      <c r="E167" s="222" t="s">
        <v>1232</v>
      </c>
      <c r="F167" s="223" t="s">
        <v>1233</v>
      </c>
      <c r="G167" s="224" t="s">
        <v>291</v>
      </c>
      <c r="H167" s="225">
        <v>84</v>
      </c>
      <c r="I167" s="226"/>
      <c r="J167" s="227">
        <f>ROUND(I167*H167,2)</f>
        <v>0</v>
      </c>
      <c r="K167" s="223" t="s">
        <v>292</v>
      </c>
      <c r="L167" s="45"/>
      <c r="M167" s="228" t="s">
        <v>1</v>
      </c>
      <c r="N167" s="229"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286</v>
      </c>
      <c r="AT167" s="232" t="s">
        <v>288</v>
      </c>
      <c r="AU167" s="232" t="s">
        <v>84</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286</v>
      </c>
      <c r="BM167" s="232" t="s">
        <v>1234</v>
      </c>
    </row>
    <row r="168" s="2" customFormat="1" ht="16.5" customHeight="1">
      <c r="A168" s="39"/>
      <c r="B168" s="40"/>
      <c r="C168" s="221" t="s">
        <v>358</v>
      </c>
      <c r="D168" s="221" t="s">
        <v>288</v>
      </c>
      <c r="E168" s="222" t="s">
        <v>1235</v>
      </c>
      <c r="F168" s="223" t="s">
        <v>1236</v>
      </c>
      <c r="G168" s="224" t="s">
        <v>291</v>
      </c>
      <c r="H168" s="225">
        <v>168</v>
      </c>
      <c r="I168" s="226"/>
      <c r="J168" s="227">
        <f>ROUND(I168*H168,2)</f>
        <v>0</v>
      </c>
      <c r="K168" s="223" t="s">
        <v>292</v>
      </c>
      <c r="L168" s="45"/>
      <c r="M168" s="228" t="s">
        <v>1</v>
      </c>
      <c r="N168" s="229"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286</v>
      </c>
      <c r="AT168" s="232" t="s">
        <v>288</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286</v>
      </c>
      <c r="BM168" s="232" t="s">
        <v>1237</v>
      </c>
    </row>
    <row r="169" s="2" customFormat="1" ht="16.5" customHeight="1">
      <c r="A169" s="39"/>
      <c r="B169" s="40"/>
      <c r="C169" s="234" t="s">
        <v>363</v>
      </c>
      <c r="D169" s="234" t="s">
        <v>359</v>
      </c>
      <c r="E169" s="235" t="s">
        <v>1238</v>
      </c>
      <c r="F169" s="236" t="s">
        <v>1215</v>
      </c>
      <c r="G169" s="237" t="s">
        <v>291</v>
      </c>
      <c r="H169" s="238">
        <v>168</v>
      </c>
      <c r="I169" s="239"/>
      <c r="J169" s="240">
        <f>ROUND(I169*H169,2)</f>
        <v>0</v>
      </c>
      <c r="K169" s="236" t="s">
        <v>1</v>
      </c>
      <c r="L169" s="241"/>
      <c r="M169" s="242" t="s">
        <v>1</v>
      </c>
      <c r="N169" s="243" t="s">
        <v>40</v>
      </c>
      <c r="O169" s="92"/>
      <c r="P169" s="230">
        <f>O169*H169</f>
        <v>0</v>
      </c>
      <c r="Q169" s="230">
        <v>0.00014999999999999999</v>
      </c>
      <c r="R169" s="230">
        <f>Q169*H169</f>
        <v>0.025199999999999997</v>
      </c>
      <c r="S169" s="230">
        <v>0</v>
      </c>
      <c r="T169" s="231">
        <f>S169*H169</f>
        <v>0</v>
      </c>
      <c r="U169" s="39"/>
      <c r="V169" s="39"/>
      <c r="W169" s="39"/>
      <c r="X169" s="39"/>
      <c r="Y169" s="39"/>
      <c r="Z169" s="39"/>
      <c r="AA169" s="39"/>
      <c r="AB169" s="39"/>
      <c r="AC169" s="39"/>
      <c r="AD169" s="39"/>
      <c r="AE169" s="39"/>
      <c r="AR169" s="232" t="s">
        <v>315</v>
      </c>
      <c r="AT169" s="232" t="s">
        <v>359</v>
      </c>
      <c r="AU169" s="232" t="s">
        <v>84</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286</v>
      </c>
      <c r="BM169" s="232" t="s">
        <v>1239</v>
      </c>
    </row>
    <row r="170" s="2" customFormat="1" ht="16.5" customHeight="1">
      <c r="A170" s="39"/>
      <c r="B170" s="40"/>
      <c r="C170" s="234" t="s">
        <v>7</v>
      </c>
      <c r="D170" s="234" t="s">
        <v>359</v>
      </c>
      <c r="E170" s="235" t="s">
        <v>1240</v>
      </c>
      <c r="F170" s="236" t="s">
        <v>1241</v>
      </c>
      <c r="G170" s="237" t="s">
        <v>291</v>
      </c>
      <c r="H170" s="238">
        <v>152</v>
      </c>
      <c r="I170" s="239"/>
      <c r="J170" s="240">
        <f>ROUND(I170*H170,2)</f>
        <v>0</v>
      </c>
      <c r="K170" s="236" t="s">
        <v>292</v>
      </c>
      <c r="L170" s="241"/>
      <c r="M170" s="242" t="s">
        <v>1</v>
      </c>
      <c r="N170" s="243" t="s">
        <v>40</v>
      </c>
      <c r="O170" s="92"/>
      <c r="P170" s="230">
        <f>O170*H170</f>
        <v>0</v>
      </c>
      <c r="Q170" s="230">
        <v>0.0028999999999999998</v>
      </c>
      <c r="R170" s="230">
        <f>Q170*H170</f>
        <v>0.44079999999999997</v>
      </c>
      <c r="S170" s="230">
        <v>0</v>
      </c>
      <c r="T170" s="231">
        <f>S170*H170</f>
        <v>0</v>
      </c>
      <c r="U170" s="39"/>
      <c r="V170" s="39"/>
      <c r="W170" s="39"/>
      <c r="X170" s="39"/>
      <c r="Y170" s="39"/>
      <c r="Z170" s="39"/>
      <c r="AA170" s="39"/>
      <c r="AB170" s="39"/>
      <c r="AC170" s="39"/>
      <c r="AD170" s="39"/>
      <c r="AE170" s="39"/>
      <c r="AR170" s="232" t="s">
        <v>315</v>
      </c>
      <c r="AT170" s="232" t="s">
        <v>359</v>
      </c>
      <c r="AU170" s="232" t="s">
        <v>84</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286</v>
      </c>
      <c r="BM170" s="232" t="s">
        <v>1242</v>
      </c>
    </row>
    <row r="171" s="2" customFormat="1" ht="16.5" customHeight="1">
      <c r="A171" s="39"/>
      <c r="B171" s="40"/>
      <c r="C171" s="234" t="s">
        <v>370</v>
      </c>
      <c r="D171" s="234" t="s">
        <v>359</v>
      </c>
      <c r="E171" s="235" t="s">
        <v>1243</v>
      </c>
      <c r="F171" s="236" t="s">
        <v>1244</v>
      </c>
      <c r="G171" s="237" t="s">
        <v>291</v>
      </c>
      <c r="H171" s="238">
        <v>16</v>
      </c>
      <c r="I171" s="239"/>
      <c r="J171" s="240">
        <f>ROUND(I171*H171,2)</f>
        <v>0</v>
      </c>
      <c r="K171" s="236" t="s">
        <v>292</v>
      </c>
      <c r="L171" s="241"/>
      <c r="M171" s="242" t="s">
        <v>1</v>
      </c>
      <c r="N171" s="243" t="s">
        <v>40</v>
      </c>
      <c r="O171" s="92"/>
      <c r="P171" s="230">
        <f>O171*H171</f>
        <v>0</v>
      </c>
      <c r="Q171" s="230">
        <v>0.0030000000000000001</v>
      </c>
      <c r="R171" s="230">
        <f>Q171*H171</f>
        <v>0.048000000000000001</v>
      </c>
      <c r="S171" s="230">
        <v>0</v>
      </c>
      <c r="T171" s="231">
        <f>S171*H171</f>
        <v>0</v>
      </c>
      <c r="U171" s="39"/>
      <c r="V171" s="39"/>
      <c r="W171" s="39"/>
      <c r="X171" s="39"/>
      <c r="Y171" s="39"/>
      <c r="Z171" s="39"/>
      <c r="AA171" s="39"/>
      <c r="AB171" s="39"/>
      <c r="AC171" s="39"/>
      <c r="AD171" s="39"/>
      <c r="AE171" s="39"/>
      <c r="AR171" s="232" t="s">
        <v>315</v>
      </c>
      <c r="AT171" s="232" t="s">
        <v>359</v>
      </c>
      <c r="AU171" s="232" t="s">
        <v>84</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286</v>
      </c>
      <c r="BM171" s="232" t="s">
        <v>1245</v>
      </c>
    </row>
    <row r="172" s="11" customFormat="1" ht="22.8" customHeight="1">
      <c r="A172" s="11"/>
      <c r="B172" s="207"/>
      <c r="C172" s="208"/>
      <c r="D172" s="209" t="s">
        <v>74</v>
      </c>
      <c r="E172" s="254" t="s">
        <v>319</v>
      </c>
      <c r="F172" s="254" t="s">
        <v>872</v>
      </c>
      <c r="G172" s="208"/>
      <c r="H172" s="208"/>
      <c r="I172" s="211"/>
      <c r="J172" s="255">
        <f>BK172</f>
        <v>0</v>
      </c>
      <c r="K172" s="208"/>
      <c r="L172" s="213"/>
      <c r="M172" s="214"/>
      <c r="N172" s="215"/>
      <c r="O172" s="215"/>
      <c r="P172" s="216">
        <v>0</v>
      </c>
      <c r="Q172" s="215"/>
      <c r="R172" s="216">
        <v>0</v>
      </c>
      <c r="S172" s="215"/>
      <c r="T172" s="217">
        <v>0</v>
      </c>
      <c r="U172" s="11"/>
      <c r="V172" s="11"/>
      <c r="W172" s="11"/>
      <c r="X172" s="11"/>
      <c r="Y172" s="11"/>
      <c r="Z172" s="11"/>
      <c r="AA172" s="11"/>
      <c r="AB172" s="11"/>
      <c r="AC172" s="11"/>
      <c r="AD172" s="11"/>
      <c r="AE172" s="11"/>
      <c r="AR172" s="218" t="s">
        <v>82</v>
      </c>
      <c r="AT172" s="219" t="s">
        <v>74</v>
      </c>
      <c r="AU172" s="219" t="s">
        <v>82</v>
      </c>
      <c r="AY172" s="218" t="s">
        <v>287</v>
      </c>
      <c r="BK172" s="220">
        <v>0</v>
      </c>
    </row>
    <row r="173" s="11" customFormat="1" ht="25.92" customHeight="1">
      <c r="A173" s="11"/>
      <c r="B173" s="207"/>
      <c r="C173" s="208"/>
      <c r="D173" s="209" t="s">
        <v>74</v>
      </c>
      <c r="E173" s="210" t="s">
        <v>284</v>
      </c>
      <c r="F173" s="210" t="s">
        <v>285</v>
      </c>
      <c r="G173" s="208"/>
      <c r="H173" s="208"/>
      <c r="I173" s="211"/>
      <c r="J173" s="212">
        <f>BK173</f>
        <v>0</v>
      </c>
      <c r="K173" s="208"/>
      <c r="L173" s="213"/>
      <c r="M173" s="214"/>
      <c r="N173" s="215"/>
      <c r="O173" s="215"/>
      <c r="P173" s="216">
        <f>SUM(P174:P191)</f>
        <v>0</v>
      </c>
      <c r="Q173" s="215"/>
      <c r="R173" s="216">
        <f>SUM(R174:R191)</f>
        <v>0</v>
      </c>
      <c r="S173" s="215"/>
      <c r="T173" s="217">
        <f>SUM(T174:T191)</f>
        <v>0</v>
      </c>
      <c r="U173" s="11"/>
      <c r="V173" s="11"/>
      <c r="W173" s="11"/>
      <c r="X173" s="11"/>
      <c r="Y173" s="11"/>
      <c r="Z173" s="11"/>
      <c r="AA173" s="11"/>
      <c r="AB173" s="11"/>
      <c r="AC173" s="11"/>
      <c r="AD173" s="11"/>
      <c r="AE173" s="11"/>
      <c r="AR173" s="218" t="s">
        <v>286</v>
      </c>
      <c r="AT173" s="219" t="s">
        <v>74</v>
      </c>
      <c r="AU173" s="219" t="s">
        <v>75</v>
      </c>
      <c r="AY173" s="218" t="s">
        <v>287</v>
      </c>
      <c r="BK173" s="220">
        <f>SUM(BK174:BK191)</f>
        <v>0</v>
      </c>
    </row>
    <row r="174" s="2" customFormat="1" ht="24.15" customHeight="1">
      <c r="A174" s="39"/>
      <c r="B174" s="40"/>
      <c r="C174" s="221" t="s">
        <v>374</v>
      </c>
      <c r="D174" s="221" t="s">
        <v>288</v>
      </c>
      <c r="E174" s="222" t="s">
        <v>606</v>
      </c>
      <c r="F174" s="223" t="s">
        <v>607</v>
      </c>
      <c r="G174" s="224" t="s">
        <v>410</v>
      </c>
      <c r="H174" s="225">
        <v>27.373999999999999</v>
      </c>
      <c r="I174" s="226"/>
      <c r="J174" s="227">
        <f>ROUND(I174*H174,2)</f>
        <v>0</v>
      </c>
      <c r="K174" s="223" t="s">
        <v>292</v>
      </c>
      <c r="L174" s="45"/>
      <c r="M174" s="228" t="s">
        <v>1</v>
      </c>
      <c r="N174" s="229"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401</v>
      </c>
      <c r="AT174" s="232" t="s">
        <v>288</v>
      </c>
      <c r="AU174" s="232" t="s">
        <v>82</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401</v>
      </c>
      <c r="BM174" s="232" t="s">
        <v>1246</v>
      </c>
    </row>
    <row r="175" s="2" customFormat="1">
      <c r="A175" s="39"/>
      <c r="B175" s="40"/>
      <c r="C175" s="41"/>
      <c r="D175" s="256" t="s">
        <v>497</v>
      </c>
      <c r="E175" s="41"/>
      <c r="F175" s="257" t="s">
        <v>1247</v>
      </c>
      <c r="G175" s="41"/>
      <c r="H175" s="41"/>
      <c r="I175" s="258"/>
      <c r="J175" s="41"/>
      <c r="K175" s="41"/>
      <c r="L175" s="45"/>
      <c r="M175" s="259"/>
      <c r="N175" s="260"/>
      <c r="O175" s="92"/>
      <c r="P175" s="92"/>
      <c r="Q175" s="92"/>
      <c r="R175" s="92"/>
      <c r="S175" s="92"/>
      <c r="T175" s="93"/>
      <c r="U175" s="39"/>
      <c r="V175" s="39"/>
      <c r="W175" s="39"/>
      <c r="X175" s="39"/>
      <c r="Y175" s="39"/>
      <c r="Z175" s="39"/>
      <c r="AA175" s="39"/>
      <c r="AB175" s="39"/>
      <c r="AC175" s="39"/>
      <c r="AD175" s="39"/>
      <c r="AE175" s="39"/>
      <c r="AT175" s="18" t="s">
        <v>497</v>
      </c>
      <c r="AU175" s="18" t="s">
        <v>82</v>
      </c>
    </row>
    <row r="176" s="13" customFormat="1">
      <c r="A176" s="13"/>
      <c r="B176" s="264"/>
      <c r="C176" s="265"/>
      <c r="D176" s="256" t="s">
        <v>727</v>
      </c>
      <c r="E176" s="266" t="s">
        <v>1</v>
      </c>
      <c r="F176" s="267" t="s">
        <v>1248</v>
      </c>
      <c r="G176" s="265"/>
      <c r="H176" s="268">
        <v>13.103999999999999</v>
      </c>
      <c r="I176" s="269"/>
      <c r="J176" s="265"/>
      <c r="K176" s="265"/>
      <c r="L176" s="270"/>
      <c r="M176" s="271"/>
      <c r="N176" s="272"/>
      <c r="O176" s="272"/>
      <c r="P176" s="272"/>
      <c r="Q176" s="272"/>
      <c r="R176" s="272"/>
      <c r="S176" s="272"/>
      <c r="T176" s="273"/>
      <c r="U176" s="13"/>
      <c r="V176" s="13"/>
      <c r="W176" s="13"/>
      <c r="X176" s="13"/>
      <c r="Y176" s="13"/>
      <c r="Z176" s="13"/>
      <c r="AA176" s="13"/>
      <c r="AB176" s="13"/>
      <c r="AC176" s="13"/>
      <c r="AD176" s="13"/>
      <c r="AE176" s="13"/>
      <c r="AT176" s="274" t="s">
        <v>727</v>
      </c>
      <c r="AU176" s="274" t="s">
        <v>82</v>
      </c>
      <c r="AV176" s="13" t="s">
        <v>84</v>
      </c>
      <c r="AW176" s="13" t="s">
        <v>32</v>
      </c>
      <c r="AX176" s="13" t="s">
        <v>75</v>
      </c>
      <c r="AY176" s="274" t="s">
        <v>287</v>
      </c>
    </row>
    <row r="177" s="13" customFormat="1">
      <c r="A177" s="13"/>
      <c r="B177" s="264"/>
      <c r="C177" s="265"/>
      <c r="D177" s="256" t="s">
        <v>727</v>
      </c>
      <c r="E177" s="266" t="s">
        <v>1</v>
      </c>
      <c r="F177" s="267" t="s">
        <v>1249</v>
      </c>
      <c r="G177" s="265"/>
      <c r="H177" s="268">
        <v>6.2699999999999996</v>
      </c>
      <c r="I177" s="269"/>
      <c r="J177" s="265"/>
      <c r="K177" s="265"/>
      <c r="L177" s="270"/>
      <c r="M177" s="271"/>
      <c r="N177" s="272"/>
      <c r="O177" s="272"/>
      <c r="P177" s="272"/>
      <c r="Q177" s="272"/>
      <c r="R177" s="272"/>
      <c r="S177" s="272"/>
      <c r="T177" s="273"/>
      <c r="U177" s="13"/>
      <c r="V177" s="13"/>
      <c r="W177" s="13"/>
      <c r="X177" s="13"/>
      <c r="Y177" s="13"/>
      <c r="Z177" s="13"/>
      <c r="AA177" s="13"/>
      <c r="AB177" s="13"/>
      <c r="AC177" s="13"/>
      <c r="AD177" s="13"/>
      <c r="AE177" s="13"/>
      <c r="AT177" s="274" t="s">
        <v>727</v>
      </c>
      <c r="AU177" s="274" t="s">
        <v>82</v>
      </c>
      <c r="AV177" s="13" t="s">
        <v>84</v>
      </c>
      <c r="AW177" s="13" t="s">
        <v>32</v>
      </c>
      <c r="AX177" s="13" t="s">
        <v>75</v>
      </c>
      <c r="AY177" s="274" t="s">
        <v>287</v>
      </c>
    </row>
    <row r="178" s="13" customFormat="1">
      <c r="A178" s="13"/>
      <c r="B178" s="264"/>
      <c r="C178" s="265"/>
      <c r="D178" s="256" t="s">
        <v>727</v>
      </c>
      <c r="E178" s="266" t="s">
        <v>1</v>
      </c>
      <c r="F178" s="267" t="s">
        <v>1250</v>
      </c>
      <c r="G178" s="265"/>
      <c r="H178" s="268">
        <v>6.5</v>
      </c>
      <c r="I178" s="269"/>
      <c r="J178" s="265"/>
      <c r="K178" s="265"/>
      <c r="L178" s="270"/>
      <c r="M178" s="271"/>
      <c r="N178" s="272"/>
      <c r="O178" s="272"/>
      <c r="P178" s="272"/>
      <c r="Q178" s="272"/>
      <c r="R178" s="272"/>
      <c r="S178" s="272"/>
      <c r="T178" s="273"/>
      <c r="U178" s="13"/>
      <c r="V178" s="13"/>
      <c r="W178" s="13"/>
      <c r="X178" s="13"/>
      <c r="Y178" s="13"/>
      <c r="Z178" s="13"/>
      <c r="AA178" s="13"/>
      <c r="AB178" s="13"/>
      <c r="AC178" s="13"/>
      <c r="AD178" s="13"/>
      <c r="AE178" s="13"/>
      <c r="AT178" s="274" t="s">
        <v>727</v>
      </c>
      <c r="AU178" s="274" t="s">
        <v>82</v>
      </c>
      <c r="AV178" s="13" t="s">
        <v>84</v>
      </c>
      <c r="AW178" s="13" t="s">
        <v>32</v>
      </c>
      <c r="AX178" s="13" t="s">
        <v>75</v>
      </c>
      <c r="AY178" s="274" t="s">
        <v>287</v>
      </c>
    </row>
    <row r="179" s="13" customFormat="1">
      <c r="A179" s="13"/>
      <c r="B179" s="264"/>
      <c r="C179" s="265"/>
      <c r="D179" s="256" t="s">
        <v>727</v>
      </c>
      <c r="E179" s="266" t="s">
        <v>1</v>
      </c>
      <c r="F179" s="267" t="s">
        <v>1251</v>
      </c>
      <c r="G179" s="265"/>
      <c r="H179" s="268">
        <v>1.5</v>
      </c>
      <c r="I179" s="269"/>
      <c r="J179" s="265"/>
      <c r="K179" s="265"/>
      <c r="L179" s="270"/>
      <c r="M179" s="271"/>
      <c r="N179" s="272"/>
      <c r="O179" s="272"/>
      <c r="P179" s="272"/>
      <c r="Q179" s="272"/>
      <c r="R179" s="272"/>
      <c r="S179" s="272"/>
      <c r="T179" s="273"/>
      <c r="U179" s="13"/>
      <c r="V179" s="13"/>
      <c r="W179" s="13"/>
      <c r="X179" s="13"/>
      <c r="Y179" s="13"/>
      <c r="Z179" s="13"/>
      <c r="AA179" s="13"/>
      <c r="AB179" s="13"/>
      <c r="AC179" s="13"/>
      <c r="AD179" s="13"/>
      <c r="AE179" s="13"/>
      <c r="AT179" s="274" t="s">
        <v>727</v>
      </c>
      <c r="AU179" s="274" t="s">
        <v>82</v>
      </c>
      <c r="AV179" s="13" t="s">
        <v>84</v>
      </c>
      <c r="AW179" s="13" t="s">
        <v>32</v>
      </c>
      <c r="AX179" s="13" t="s">
        <v>75</v>
      </c>
      <c r="AY179" s="274" t="s">
        <v>287</v>
      </c>
    </row>
    <row r="180" s="14" customFormat="1">
      <c r="A180" s="14"/>
      <c r="B180" s="275"/>
      <c r="C180" s="276"/>
      <c r="D180" s="256" t="s">
        <v>727</v>
      </c>
      <c r="E180" s="277" t="s">
        <v>1</v>
      </c>
      <c r="F180" s="278" t="s">
        <v>730</v>
      </c>
      <c r="G180" s="276"/>
      <c r="H180" s="279">
        <v>27.373999999999999</v>
      </c>
      <c r="I180" s="280"/>
      <c r="J180" s="276"/>
      <c r="K180" s="276"/>
      <c r="L180" s="281"/>
      <c r="M180" s="282"/>
      <c r="N180" s="283"/>
      <c r="O180" s="283"/>
      <c r="P180" s="283"/>
      <c r="Q180" s="283"/>
      <c r="R180" s="283"/>
      <c r="S180" s="283"/>
      <c r="T180" s="284"/>
      <c r="U180" s="14"/>
      <c r="V180" s="14"/>
      <c r="W180" s="14"/>
      <c r="X180" s="14"/>
      <c r="Y180" s="14"/>
      <c r="Z180" s="14"/>
      <c r="AA180" s="14"/>
      <c r="AB180" s="14"/>
      <c r="AC180" s="14"/>
      <c r="AD180" s="14"/>
      <c r="AE180" s="14"/>
      <c r="AT180" s="285" t="s">
        <v>727</v>
      </c>
      <c r="AU180" s="285" t="s">
        <v>82</v>
      </c>
      <c r="AV180" s="14" t="s">
        <v>286</v>
      </c>
      <c r="AW180" s="14" t="s">
        <v>32</v>
      </c>
      <c r="AX180" s="14" t="s">
        <v>82</v>
      </c>
      <c r="AY180" s="285" t="s">
        <v>287</v>
      </c>
    </row>
    <row r="181" s="2" customFormat="1" ht="33" customHeight="1">
      <c r="A181" s="39"/>
      <c r="B181" s="40"/>
      <c r="C181" s="221" t="s">
        <v>378</v>
      </c>
      <c r="D181" s="221" t="s">
        <v>288</v>
      </c>
      <c r="E181" s="222" t="s">
        <v>413</v>
      </c>
      <c r="F181" s="223" t="s">
        <v>414</v>
      </c>
      <c r="G181" s="224" t="s">
        <v>410</v>
      </c>
      <c r="H181" s="225">
        <v>27.373999999999999</v>
      </c>
      <c r="I181" s="226"/>
      <c r="J181" s="227">
        <f>ROUND(I181*H181,2)</f>
        <v>0</v>
      </c>
      <c r="K181" s="223" t="s">
        <v>292</v>
      </c>
      <c r="L181" s="45"/>
      <c r="M181" s="228" t="s">
        <v>1</v>
      </c>
      <c r="N181" s="229" t="s">
        <v>40</v>
      </c>
      <c r="O181" s="92"/>
      <c r="P181" s="230">
        <f>O181*H181</f>
        <v>0</v>
      </c>
      <c r="Q181" s="230">
        <v>0</v>
      </c>
      <c r="R181" s="230">
        <f>Q181*H181</f>
        <v>0</v>
      </c>
      <c r="S181" s="230">
        <v>0</v>
      </c>
      <c r="T181" s="231">
        <f>S181*H181</f>
        <v>0</v>
      </c>
      <c r="U181" s="39"/>
      <c r="V181" s="39"/>
      <c r="W181" s="39"/>
      <c r="X181" s="39"/>
      <c r="Y181" s="39"/>
      <c r="Z181" s="39"/>
      <c r="AA181" s="39"/>
      <c r="AB181" s="39"/>
      <c r="AC181" s="39"/>
      <c r="AD181" s="39"/>
      <c r="AE181" s="39"/>
      <c r="AR181" s="232" t="s">
        <v>401</v>
      </c>
      <c r="AT181" s="232" t="s">
        <v>288</v>
      </c>
      <c r="AU181" s="232" t="s">
        <v>82</v>
      </c>
      <c r="AY181" s="18" t="s">
        <v>287</v>
      </c>
      <c r="BE181" s="233">
        <f>IF(N181="základní",J181,0)</f>
        <v>0</v>
      </c>
      <c r="BF181" s="233">
        <f>IF(N181="snížená",J181,0)</f>
        <v>0</v>
      </c>
      <c r="BG181" s="233">
        <f>IF(N181="zákl. přenesená",J181,0)</f>
        <v>0</v>
      </c>
      <c r="BH181" s="233">
        <f>IF(N181="sníž. přenesená",J181,0)</f>
        <v>0</v>
      </c>
      <c r="BI181" s="233">
        <f>IF(N181="nulová",J181,0)</f>
        <v>0</v>
      </c>
      <c r="BJ181" s="18" t="s">
        <v>82</v>
      </c>
      <c r="BK181" s="233">
        <f>ROUND(I181*H181,2)</f>
        <v>0</v>
      </c>
      <c r="BL181" s="18" t="s">
        <v>401</v>
      </c>
      <c r="BM181" s="232" t="s">
        <v>1252</v>
      </c>
    </row>
    <row r="182" s="2" customFormat="1">
      <c r="A182" s="39"/>
      <c r="B182" s="40"/>
      <c r="C182" s="41"/>
      <c r="D182" s="256" t="s">
        <v>497</v>
      </c>
      <c r="E182" s="41"/>
      <c r="F182" s="257" t="s">
        <v>1253</v>
      </c>
      <c r="G182" s="41"/>
      <c r="H182" s="41"/>
      <c r="I182" s="258"/>
      <c r="J182" s="41"/>
      <c r="K182" s="41"/>
      <c r="L182" s="45"/>
      <c r="M182" s="259"/>
      <c r="N182" s="260"/>
      <c r="O182" s="92"/>
      <c r="P182" s="92"/>
      <c r="Q182" s="92"/>
      <c r="R182" s="92"/>
      <c r="S182" s="92"/>
      <c r="T182" s="93"/>
      <c r="U182" s="39"/>
      <c r="V182" s="39"/>
      <c r="W182" s="39"/>
      <c r="X182" s="39"/>
      <c r="Y182" s="39"/>
      <c r="Z182" s="39"/>
      <c r="AA182" s="39"/>
      <c r="AB182" s="39"/>
      <c r="AC182" s="39"/>
      <c r="AD182" s="39"/>
      <c r="AE182" s="39"/>
      <c r="AT182" s="18" t="s">
        <v>497</v>
      </c>
      <c r="AU182" s="18" t="s">
        <v>82</v>
      </c>
    </row>
    <row r="183" s="13" customFormat="1">
      <c r="A183" s="13"/>
      <c r="B183" s="264"/>
      <c r="C183" s="265"/>
      <c r="D183" s="256" t="s">
        <v>727</v>
      </c>
      <c r="E183" s="266" t="s">
        <v>1</v>
      </c>
      <c r="F183" s="267" t="s">
        <v>1248</v>
      </c>
      <c r="G183" s="265"/>
      <c r="H183" s="268">
        <v>13.103999999999999</v>
      </c>
      <c r="I183" s="269"/>
      <c r="J183" s="265"/>
      <c r="K183" s="265"/>
      <c r="L183" s="270"/>
      <c r="M183" s="271"/>
      <c r="N183" s="272"/>
      <c r="O183" s="272"/>
      <c r="P183" s="272"/>
      <c r="Q183" s="272"/>
      <c r="R183" s="272"/>
      <c r="S183" s="272"/>
      <c r="T183" s="273"/>
      <c r="U183" s="13"/>
      <c r="V183" s="13"/>
      <c r="W183" s="13"/>
      <c r="X183" s="13"/>
      <c r="Y183" s="13"/>
      <c r="Z183" s="13"/>
      <c r="AA183" s="13"/>
      <c r="AB183" s="13"/>
      <c r="AC183" s="13"/>
      <c r="AD183" s="13"/>
      <c r="AE183" s="13"/>
      <c r="AT183" s="274" t="s">
        <v>727</v>
      </c>
      <c r="AU183" s="274" t="s">
        <v>82</v>
      </c>
      <c r="AV183" s="13" t="s">
        <v>84</v>
      </c>
      <c r="AW183" s="13" t="s">
        <v>32</v>
      </c>
      <c r="AX183" s="13" t="s">
        <v>75</v>
      </c>
      <c r="AY183" s="274" t="s">
        <v>287</v>
      </c>
    </row>
    <row r="184" s="13" customFormat="1">
      <c r="A184" s="13"/>
      <c r="B184" s="264"/>
      <c r="C184" s="265"/>
      <c r="D184" s="256" t="s">
        <v>727</v>
      </c>
      <c r="E184" s="266" t="s">
        <v>1</v>
      </c>
      <c r="F184" s="267" t="s">
        <v>1249</v>
      </c>
      <c r="G184" s="265"/>
      <c r="H184" s="268">
        <v>6.2699999999999996</v>
      </c>
      <c r="I184" s="269"/>
      <c r="J184" s="265"/>
      <c r="K184" s="265"/>
      <c r="L184" s="270"/>
      <c r="M184" s="271"/>
      <c r="N184" s="272"/>
      <c r="O184" s="272"/>
      <c r="P184" s="272"/>
      <c r="Q184" s="272"/>
      <c r="R184" s="272"/>
      <c r="S184" s="272"/>
      <c r="T184" s="273"/>
      <c r="U184" s="13"/>
      <c r="V184" s="13"/>
      <c r="W184" s="13"/>
      <c r="X184" s="13"/>
      <c r="Y184" s="13"/>
      <c r="Z184" s="13"/>
      <c r="AA184" s="13"/>
      <c r="AB184" s="13"/>
      <c r="AC184" s="13"/>
      <c r="AD184" s="13"/>
      <c r="AE184" s="13"/>
      <c r="AT184" s="274" t="s">
        <v>727</v>
      </c>
      <c r="AU184" s="274" t="s">
        <v>82</v>
      </c>
      <c r="AV184" s="13" t="s">
        <v>84</v>
      </c>
      <c r="AW184" s="13" t="s">
        <v>32</v>
      </c>
      <c r="AX184" s="13" t="s">
        <v>75</v>
      </c>
      <c r="AY184" s="274" t="s">
        <v>287</v>
      </c>
    </row>
    <row r="185" s="13" customFormat="1">
      <c r="A185" s="13"/>
      <c r="B185" s="264"/>
      <c r="C185" s="265"/>
      <c r="D185" s="256" t="s">
        <v>727</v>
      </c>
      <c r="E185" s="266" t="s">
        <v>1</v>
      </c>
      <c r="F185" s="267" t="s">
        <v>1250</v>
      </c>
      <c r="G185" s="265"/>
      <c r="H185" s="268">
        <v>6.5</v>
      </c>
      <c r="I185" s="269"/>
      <c r="J185" s="265"/>
      <c r="K185" s="265"/>
      <c r="L185" s="270"/>
      <c r="M185" s="271"/>
      <c r="N185" s="272"/>
      <c r="O185" s="272"/>
      <c r="P185" s="272"/>
      <c r="Q185" s="272"/>
      <c r="R185" s="272"/>
      <c r="S185" s="272"/>
      <c r="T185" s="273"/>
      <c r="U185" s="13"/>
      <c r="V185" s="13"/>
      <c r="W185" s="13"/>
      <c r="X185" s="13"/>
      <c r="Y185" s="13"/>
      <c r="Z185" s="13"/>
      <c r="AA185" s="13"/>
      <c r="AB185" s="13"/>
      <c r="AC185" s="13"/>
      <c r="AD185" s="13"/>
      <c r="AE185" s="13"/>
      <c r="AT185" s="274" t="s">
        <v>727</v>
      </c>
      <c r="AU185" s="274" t="s">
        <v>82</v>
      </c>
      <c r="AV185" s="13" t="s">
        <v>84</v>
      </c>
      <c r="AW185" s="13" t="s">
        <v>32</v>
      </c>
      <c r="AX185" s="13" t="s">
        <v>75</v>
      </c>
      <c r="AY185" s="274" t="s">
        <v>287</v>
      </c>
    </row>
    <row r="186" s="13" customFormat="1">
      <c r="A186" s="13"/>
      <c r="B186" s="264"/>
      <c r="C186" s="265"/>
      <c r="D186" s="256" t="s">
        <v>727</v>
      </c>
      <c r="E186" s="266" t="s">
        <v>1</v>
      </c>
      <c r="F186" s="267" t="s">
        <v>1251</v>
      </c>
      <c r="G186" s="265"/>
      <c r="H186" s="268">
        <v>1.5</v>
      </c>
      <c r="I186" s="269"/>
      <c r="J186" s="265"/>
      <c r="K186" s="265"/>
      <c r="L186" s="270"/>
      <c r="M186" s="271"/>
      <c r="N186" s="272"/>
      <c r="O186" s="272"/>
      <c r="P186" s="272"/>
      <c r="Q186" s="272"/>
      <c r="R186" s="272"/>
      <c r="S186" s="272"/>
      <c r="T186" s="273"/>
      <c r="U186" s="13"/>
      <c r="V186" s="13"/>
      <c r="W186" s="13"/>
      <c r="X186" s="13"/>
      <c r="Y186" s="13"/>
      <c r="Z186" s="13"/>
      <c r="AA186" s="13"/>
      <c r="AB186" s="13"/>
      <c r="AC186" s="13"/>
      <c r="AD186" s="13"/>
      <c r="AE186" s="13"/>
      <c r="AT186" s="274" t="s">
        <v>727</v>
      </c>
      <c r="AU186" s="274" t="s">
        <v>82</v>
      </c>
      <c r="AV186" s="13" t="s">
        <v>84</v>
      </c>
      <c r="AW186" s="13" t="s">
        <v>32</v>
      </c>
      <c r="AX186" s="13" t="s">
        <v>75</v>
      </c>
      <c r="AY186" s="274" t="s">
        <v>287</v>
      </c>
    </row>
    <row r="187" s="14" customFormat="1">
      <c r="A187" s="14"/>
      <c r="B187" s="275"/>
      <c r="C187" s="276"/>
      <c r="D187" s="256" t="s">
        <v>727</v>
      </c>
      <c r="E187" s="277" t="s">
        <v>1</v>
      </c>
      <c r="F187" s="278" t="s">
        <v>730</v>
      </c>
      <c r="G187" s="276"/>
      <c r="H187" s="279">
        <v>27.373999999999999</v>
      </c>
      <c r="I187" s="280"/>
      <c r="J187" s="276"/>
      <c r="K187" s="276"/>
      <c r="L187" s="281"/>
      <c r="M187" s="282"/>
      <c r="N187" s="283"/>
      <c r="O187" s="283"/>
      <c r="P187" s="283"/>
      <c r="Q187" s="283"/>
      <c r="R187" s="283"/>
      <c r="S187" s="283"/>
      <c r="T187" s="284"/>
      <c r="U187" s="14"/>
      <c r="V187" s="14"/>
      <c r="W187" s="14"/>
      <c r="X187" s="14"/>
      <c r="Y187" s="14"/>
      <c r="Z187" s="14"/>
      <c r="AA187" s="14"/>
      <c r="AB187" s="14"/>
      <c r="AC187" s="14"/>
      <c r="AD187" s="14"/>
      <c r="AE187" s="14"/>
      <c r="AT187" s="285" t="s">
        <v>727</v>
      </c>
      <c r="AU187" s="285" t="s">
        <v>82</v>
      </c>
      <c r="AV187" s="14" t="s">
        <v>286</v>
      </c>
      <c r="AW187" s="14" t="s">
        <v>32</v>
      </c>
      <c r="AX187" s="14" t="s">
        <v>82</v>
      </c>
      <c r="AY187" s="285" t="s">
        <v>287</v>
      </c>
    </row>
    <row r="188" s="2" customFormat="1" ht="16.5" customHeight="1">
      <c r="A188" s="39"/>
      <c r="B188" s="40"/>
      <c r="C188" s="221" t="s">
        <v>382</v>
      </c>
      <c r="D188" s="221" t="s">
        <v>288</v>
      </c>
      <c r="E188" s="222" t="s">
        <v>712</v>
      </c>
      <c r="F188" s="223" t="s">
        <v>713</v>
      </c>
      <c r="G188" s="224" t="s">
        <v>410</v>
      </c>
      <c r="H188" s="225">
        <v>19.373999999999999</v>
      </c>
      <c r="I188" s="226"/>
      <c r="J188" s="227">
        <f>ROUND(I188*H188,2)</f>
        <v>0</v>
      </c>
      <c r="K188" s="223" t="s">
        <v>292</v>
      </c>
      <c r="L188" s="45"/>
      <c r="M188" s="228" t="s">
        <v>1</v>
      </c>
      <c r="N188" s="229" t="s">
        <v>40</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401</v>
      </c>
      <c r="AT188" s="232" t="s">
        <v>288</v>
      </c>
      <c r="AU188" s="232" t="s">
        <v>82</v>
      </c>
      <c r="AY188" s="18" t="s">
        <v>287</v>
      </c>
      <c r="BE188" s="233">
        <f>IF(N188="základní",J188,0)</f>
        <v>0</v>
      </c>
      <c r="BF188" s="233">
        <f>IF(N188="snížená",J188,0)</f>
        <v>0</v>
      </c>
      <c r="BG188" s="233">
        <f>IF(N188="zákl. přenesená",J188,0)</f>
        <v>0</v>
      </c>
      <c r="BH188" s="233">
        <f>IF(N188="sníž. přenesená",J188,0)</f>
        <v>0</v>
      </c>
      <c r="BI188" s="233">
        <f>IF(N188="nulová",J188,0)</f>
        <v>0</v>
      </c>
      <c r="BJ188" s="18" t="s">
        <v>82</v>
      </c>
      <c r="BK188" s="233">
        <f>ROUND(I188*H188,2)</f>
        <v>0</v>
      </c>
      <c r="BL188" s="18" t="s">
        <v>401</v>
      </c>
      <c r="BM188" s="232" t="s">
        <v>1254</v>
      </c>
    </row>
    <row r="189" s="13" customFormat="1">
      <c r="A189" s="13"/>
      <c r="B189" s="264"/>
      <c r="C189" s="265"/>
      <c r="D189" s="256" t="s">
        <v>727</v>
      </c>
      <c r="E189" s="266" t="s">
        <v>1</v>
      </c>
      <c r="F189" s="267" t="s">
        <v>1248</v>
      </c>
      <c r="G189" s="265"/>
      <c r="H189" s="268">
        <v>13.103999999999999</v>
      </c>
      <c r="I189" s="269"/>
      <c r="J189" s="265"/>
      <c r="K189" s="265"/>
      <c r="L189" s="270"/>
      <c r="M189" s="271"/>
      <c r="N189" s="272"/>
      <c r="O189" s="272"/>
      <c r="P189" s="272"/>
      <c r="Q189" s="272"/>
      <c r="R189" s="272"/>
      <c r="S189" s="272"/>
      <c r="T189" s="273"/>
      <c r="U189" s="13"/>
      <c r="V189" s="13"/>
      <c r="W189" s="13"/>
      <c r="X189" s="13"/>
      <c r="Y189" s="13"/>
      <c r="Z189" s="13"/>
      <c r="AA189" s="13"/>
      <c r="AB189" s="13"/>
      <c r="AC189" s="13"/>
      <c r="AD189" s="13"/>
      <c r="AE189" s="13"/>
      <c r="AT189" s="274" t="s">
        <v>727</v>
      </c>
      <c r="AU189" s="274" t="s">
        <v>82</v>
      </c>
      <c r="AV189" s="13" t="s">
        <v>84</v>
      </c>
      <c r="AW189" s="13" t="s">
        <v>32</v>
      </c>
      <c r="AX189" s="13" t="s">
        <v>75</v>
      </c>
      <c r="AY189" s="274" t="s">
        <v>287</v>
      </c>
    </row>
    <row r="190" s="13" customFormat="1">
      <c r="A190" s="13"/>
      <c r="B190" s="264"/>
      <c r="C190" s="265"/>
      <c r="D190" s="256" t="s">
        <v>727</v>
      </c>
      <c r="E190" s="266" t="s">
        <v>1</v>
      </c>
      <c r="F190" s="267" t="s">
        <v>1249</v>
      </c>
      <c r="G190" s="265"/>
      <c r="H190" s="268">
        <v>6.2699999999999996</v>
      </c>
      <c r="I190" s="269"/>
      <c r="J190" s="265"/>
      <c r="K190" s="265"/>
      <c r="L190" s="270"/>
      <c r="M190" s="271"/>
      <c r="N190" s="272"/>
      <c r="O190" s="272"/>
      <c r="P190" s="272"/>
      <c r="Q190" s="272"/>
      <c r="R190" s="272"/>
      <c r="S190" s="272"/>
      <c r="T190" s="273"/>
      <c r="U190" s="13"/>
      <c r="V190" s="13"/>
      <c r="W190" s="13"/>
      <c r="X190" s="13"/>
      <c r="Y190" s="13"/>
      <c r="Z190" s="13"/>
      <c r="AA190" s="13"/>
      <c r="AB190" s="13"/>
      <c r="AC190" s="13"/>
      <c r="AD190" s="13"/>
      <c r="AE190" s="13"/>
      <c r="AT190" s="274" t="s">
        <v>727</v>
      </c>
      <c r="AU190" s="274" t="s">
        <v>82</v>
      </c>
      <c r="AV190" s="13" t="s">
        <v>84</v>
      </c>
      <c r="AW190" s="13" t="s">
        <v>32</v>
      </c>
      <c r="AX190" s="13" t="s">
        <v>75</v>
      </c>
      <c r="AY190" s="274" t="s">
        <v>287</v>
      </c>
    </row>
    <row r="191" s="14" customFormat="1">
      <c r="A191" s="14"/>
      <c r="B191" s="275"/>
      <c r="C191" s="276"/>
      <c r="D191" s="256" t="s">
        <v>727</v>
      </c>
      <c r="E191" s="277" t="s">
        <v>1</v>
      </c>
      <c r="F191" s="278" t="s">
        <v>730</v>
      </c>
      <c r="G191" s="276"/>
      <c r="H191" s="279">
        <v>19.373999999999999</v>
      </c>
      <c r="I191" s="280"/>
      <c r="J191" s="276"/>
      <c r="K191" s="276"/>
      <c r="L191" s="281"/>
      <c r="M191" s="286"/>
      <c r="N191" s="287"/>
      <c r="O191" s="287"/>
      <c r="P191" s="287"/>
      <c r="Q191" s="287"/>
      <c r="R191" s="287"/>
      <c r="S191" s="287"/>
      <c r="T191" s="288"/>
      <c r="U191" s="14"/>
      <c r="V191" s="14"/>
      <c r="W191" s="14"/>
      <c r="X191" s="14"/>
      <c r="Y191" s="14"/>
      <c r="Z191" s="14"/>
      <c r="AA191" s="14"/>
      <c r="AB191" s="14"/>
      <c r="AC191" s="14"/>
      <c r="AD191" s="14"/>
      <c r="AE191" s="14"/>
      <c r="AT191" s="285" t="s">
        <v>727</v>
      </c>
      <c r="AU191" s="285" t="s">
        <v>82</v>
      </c>
      <c r="AV191" s="14" t="s">
        <v>286</v>
      </c>
      <c r="AW191" s="14" t="s">
        <v>32</v>
      </c>
      <c r="AX191" s="14" t="s">
        <v>82</v>
      </c>
      <c r="AY191" s="285" t="s">
        <v>287</v>
      </c>
    </row>
    <row r="192" s="2" customFormat="1" ht="6.96" customHeight="1">
      <c r="A192" s="39"/>
      <c r="B192" s="67"/>
      <c r="C192" s="68"/>
      <c r="D192" s="68"/>
      <c r="E192" s="68"/>
      <c r="F192" s="68"/>
      <c r="G192" s="68"/>
      <c r="H192" s="68"/>
      <c r="I192" s="68"/>
      <c r="J192" s="68"/>
      <c r="K192" s="68"/>
      <c r="L192" s="45"/>
      <c r="M192" s="39"/>
      <c r="O192" s="39"/>
      <c r="P192" s="39"/>
      <c r="Q192" s="39"/>
      <c r="R192" s="39"/>
      <c r="S192" s="39"/>
      <c r="T192" s="39"/>
      <c r="U192" s="39"/>
      <c r="V192" s="39"/>
      <c r="W192" s="39"/>
      <c r="X192" s="39"/>
      <c r="Y192" s="39"/>
      <c r="Z192" s="39"/>
      <c r="AA192" s="39"/>
      <c r="AB192" s="39"/>
      <c r="AC192" s="39"/>
      <c r="AD192" s="39"/>
      <c r="AE192" s="39"/>
    </row>
  </sheetData>
  <sheetProtection sheet="1" autoFilter="0" formatColumns="0" formatRows="0" objects="1" scenarios="1" spinCount="100000" saltValue="yiJjWpYz/WVF/KKym3ctrA92CkR6zymxpkyg/ytDdOKDIftwFPuhFIQSfSYi1ojD/rpGScj6H+7uGLmF+gyk+g==" hashValue="JTE8AsbICUS+yqwubFYZiyYbKD7Q3zEDwNdxRcOVYIE8cFqQn3eayYwFi8TONgumJtxlOPMPyATrSsDNGFSNWg==" algorithmName="SHA-512" password="CC35"/>
  <autoFilter ref="C123:K19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487</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1255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ROUND((SUM(BE123:BE179)),  2)</f>
        <v>0</v>
      </c>
      <c r="G35" s="39"/>
      <c r="H35" s="39"/>
      <c r="I35" s="166">
        <v>0.20999999999999999</v>
      </c>
      <c r="J35" s="165">
        <f>ROUND(((SUM(BE123:BE179))*I35),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ROUND((SUM(BF123:BF179)),  2)</f>
        <v>0</v>
      </c>
      <c r="G36" s="39"/>
      <c r="H36" s="39"/>
      <c r="I36" s="166">
        <v>0.12</v>
      </c>
      <c r="J36" s="165">
        <f>ROUND(((SUM(BF123:BF179))*I36),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ROUND((SUM(BG123:BG179)),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ROUND((SUM(BH123:BH179)),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ROUND((SUM(BI123:BI179)),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487</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01.9 - Následné podbití</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J124</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490</v>
      </c>
      <c r="E100" s="251"/>
      <c r="F100" s="251"/>
      <c r="G100" s="251"/>
      <c r="H100" s="251"/>
      <c r="I100" s="251"/>
      <c r="J100" s="252">
        <f>J125</f>
        <v>0</v>
      </c>
      <c r="K100" s="134"/>
      <c r="L100" s="253"/>
      <c r="S100" s="12"/>
      <c r="T100" s="12"/>
      <c r="U100" s="12"/>
      <c r="V100" s="12"/>
      <c r="W100" s="12"/>
      <c r="X100" s="12"/>
      <c r="Y100" s="12"/>
      <c r="Z100" s="12"/>
      <c r="AA100" s="12"/>
      <c r="AB100" s="12"/>
      <c r="AC100" s="12"/>
      <c r="AD100" s="12"/>
      <c r="AE100" s="12"/>
    </row>
    <row r="101" hidden="1" s="9" customFormat="1" ht="24.96" customHeight="1">
      <c r="A101" s="9"/>
      <c r="B101" s="190"/>
      <c r="C101" s="191"/>
      <c r="D101" s="192" t="s">
        <v>270</v>
      </c>
      <c r="E101" s="193"/>
      <c r="F101" s="193"/>
      <c r="G101" s="193"/>
      <c r="H101" s="193"/>
      <c r="I101" s="193"/>
      <c r="J101" s="194">
        <f>J167</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2" customFormat="1" ht="16.5" customHeight="1">
      <c r="A113" s="39"/>
      <c r="B113" s="40"/>
      <c r="C113" s="41"/>
      <c r="D113" s="41"/>
      <c r="E113" s="185" t="s">
        <v>487</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263</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SO 01.9 - Následné podbití</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F14</f>
        <v xml:space="preserve"> </v>
      </c>
      <c r="G117" s="41"/>
      <c r="H117" s="41"/>
      <c r="I117" s="33" t="s">
        <v>22</v>
      </c>
      <c r="J117" s="80" t="str">
        <f>IF(J14="","",J14)</f>
        <v>20. 1. 2025</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E17</f>
        <v>Správa železnic, státní organizace</v>
      </c>
      <c r="G119" s="41"/>
      <c r="H119" s="41"/>
      <c r="I119" s="33" t="s">
        <v>30</v>
      </c>
      <c r="J119" s="37" t="str">
        <f>E23</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28</v>
      </c>
      <c r="D120" s="41"/>
      <c r="E120" s="41"/>
      <c r="F120" s="28" t="str">
        <f>IF(E20="","",E20)</f>
        <v>Vyplň údaj</v>
      </c>
      <c r="G120" s="41"/>
      <c r="H120" s="41"/>
      <c r="I120" s="33" t="s">
        <v>33</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0" customFormat="1" ht="29.28" customHeight="1">
      <c r="A122" s="196"/>
      <c r="B122" s="197"/>
      <c r="C122" s="198" t="s">
        <v>272</v>
      </c>
      <c r="D122" s="199" t="s">
        <v>60</v>
      </c>
      <c r="E122" s="199" t="s">
        <v>56</v>
      </c>
      <c r="F122" s="199" t="s">
        <v>57</v>
      </c>
      <c r="G122" s="199" t="s">
        <v>273</v>
      </c>
      <c r="H122" s="199" t="s">
        <v>274</v>
      </c>
      <c r="I122" s="199" t="s">
        <v>275</v>
      </c>
      <c r="J122" s="199" t="s">
        <v>267</v>
      </c>
      <c r="K122" s="200" t="s">
        <v>276</v>
      </c>
      <c r="L122" s="201"/>
      <c r="M122" s="101" t="s">
        <v>1</v>
      </c>
      <c r="N122" s="102" t="s">
        <v>39</v>
      </c>
      <c r="O122" s="102" t="s">
        <v>277</v>
      </c>
      <c r="P122" s="102" t="s">
        <v>278</v>
      </c>
      <c r="Q122" s="102" t="s">
        <v>279</v>
      </c>
      <c r="R122" s="102" t="s">
        <v>280</v>
      </c>
      <c r="S122" s="102" t="s">
        <v>281</v>
      </c>
      <c r="T122" s="103" t="s">
        <v>282</v>
      </c>
      <c r="U122" s="196"/>
      <c r="V122" s="196"/>
      <c r="W122" s="196"/>
      <c r="X122" s="196"/>
      <c r="Y122" s="196"/>
      <c r="Z122" s="196"/>
      <c r="AA122" s="196"/>
      <c r="AB122" s="196"/>
      <c r="AC122" s="196"/>
      <c r="AD122" s="196"/>
      <c r="AE122" s="196"/>
    </row>
    <row r="123" s="2" customFormat="1" ht="22.8" customHeight="1">
      <c r="A123" s="39"/>
      <c r="B123" s="40"/>
      <c r="C123" s="108" t="s">
        <v>283</v>
      </c>
      <c r="D123" s="41"/>
      <c r="E123" s="41"/>
      <c r="F123" s="41"/>
      <c r="G123" s="41"/>
      <c r="H123" s="41"/>
      <c r="I123" s="41"/>
      <c r="J123" s="202">
        <f>BK123</f>
        <v>0</v>
      </c>
      <c r="K123" s="41"/>
      <c r="L123" s="45"/>
      <c r="M123" s="104"/>
      <c r="N123" s="203"/>
      <c r="O123" s="105"/>
      <c r="P123" s="204">
        <f>P124+P167</f>
        <v>0</v>
      </c>
      <c r="Q123" s="105"/>
      <c r="R123" s="204">
        <f>R124+R167</f>
        <v>1165</v>
      </c>
      <c r="S123" s="105"/>
      <c r="T123" s="205">
        <f>T124+T167</f>
        <v>0</v>
      </c>
      <c r="U123" s="39"/>
      <c r="V123" s="39"/>
      <c r="W123" s="39"/>
      <c r="X123" s="39"/>
      <c r="Y123" s="39"/>
      <c r="Z123" s="39"/>
      <c r="AA123" s="39"/>
      <c r="AB123" s="39"/>
      <c r="AC123" s="39"/>
      <c r="AD123" s="39"/>
      <c r="AE123" s="39"/>
      <c r="AT123" s="18" t="s">
        <v>74</v>
      </c>
      <c r="AU123" s="18" t="s">
        <v>269</v>
      </c>
      <c r="BK123" s="206">
        <f>BK124+BK167</f>
        <v>0</v>
      </c>
    </row>
    <row r="124" s="11" customFormat="1" ht="25.92" customHeight="1">
      <c r="A124" s="11"/>
      <c r="B124" s="207"/>
      <c r="C124" s="208"/>
      <c r="D124" s="209" t="s">
        <v>74</v>
      </c>
      <c r="E124" s="210" t="s">
        <v>491</v>
      </c>
      <c r="F124" s="210" t="s">
        <v>492</v>
      </c>
      <c r="G124" s="208"/>
      <c r="H124" s="208"/>
      <c r="I124" s="211"/>
      <c r="J124" s="212">
        <f>BK124</f>
        <v>0</v>
      </c>
      <c r="K124" s="208"/>
      <c r="L124" s="213"/>
      <c r="M124" s="214"/>
      <c r="N124" s="215"/>
      <c r="O124" s="215"/>
      <c r="P124" s="216">
        <f>P125</f>
        <v>0</v>
      </c>
      <c r="Q124" s="215"/>
      <c r="R124" s="216">
        <f>R125</f>
        <v>1165</v>
      </c>
      <c r="S124" s="215"/>
      <c r="T124" s="217">
        <f>T125</f>
        <v>0</v>
      </c>
      <c r="U124" s="11"/>
      <c r="V124" s="11"/>
      <c r="W124" s="11"/>
      <c r="X124" s="11"/>
      <c r="Y124" s="11"/>
      <c r="Z124" s="11"/>
      <c r="AA124" s="11"/>
      <c r="AB124" s="11"/>
      <c r="AC124" s="11"/>
      <c r="AD124" s="11"/>
      <c r="AE124" s="11"/>
      <c r="AR124" s="218" t="s">
        <v>82</v>
      </c>
      <c r="AT124" s="219" t="s">
        <v>74</v>
      </c>
      <c r="AU124" s="219" t="s">
        <v>75</v>
      </c>
      <c r="AY124" s="218" t="s">
        <v>287</v>
      </c>
      <c r="BK124" s="220">
        <f>BK125</f>
        <v>0</v>
      </c>
    </row>
    <row r="125" s="11" customFormat="1" ht="22.8" customHeight="1">
      <c r="A125" s="11"/>
      <c r="B125" s="207"/>
      <c r="C125" s="208"/>
      <c r="D125" s="209" t="s">
        <v>74</v>
      </c>
      <c r="E125" s="254" t="s">
        <v>303</v>
      </c>
      <c r="F125" s="254" t="s">
        <v>493</v>
      </c>
      <c r="G125" s="208"/>
      <c r="H125" s="208"/>
      <c r="I125" s="211"/>
      <c r="J125" s="255">
        <f>BK125</f>
        <v>0</v>
      </c>
      <c r="K125" s="208"/>
      <c r="L125" s="213"/>
      <c r="M125" s="214"/>
      <c r="N125" s="215"/>
      <c r="O125" s="215"/>
      <c r="P125" s="216">
        <f>SUM(P126:P166)</f>
        <v>0</v>
      </c>
      <c r="Q125" s="215"/>
      <c r="R125" s="216">
        <f>SUM(R126:R166)</f>
        <v>1165</v>
      </c>
      <c r="S125" s="215"/>
      <c r="T125" s="217">
        <f>SUM(T126:T166)</f>
        <v>0</v>
      </c>
      <c r="U125" s="11"/>
      <c r="V125" s="11"/>
      <c r="W125" s="11"/>
      <c r="X125" s="11"/>
      <c r="Y125" s="11"/>
      <c r="Z125" s="11"/>
      <c r="AA125" s="11"/>
      <c r="AB125" s="11"/>
      <c r="AC125" s="11"/>
      <c r="AD125" s="11"/>
      <c r="AE125" s="11"/>
      <c r="AR125" s="218" t="s">
        <v>82</v>
      </c>
      <c r="AT125" s="219" t="s">
        <v>74</v>
      </c>
      <c r="AU125" s="219" t="s">
        <v>82</v>
      </c>
      <c r="AY125" s="218" t="s">
        <v>287</v>
      </c>
      <c r="BK125" s="220">
        <f>SUM(BK126:BK166)</f>
        <v>0</v>
      </c>
    </row>
    <row r="126" s="2" customFormat="1" ht="16.5" customHeight="1">
      <c r="A126" s="39"/>
      <c r="B126" s="40"/>
      <c r="C126" s="234" t="s">
        <v>82</v>
      </c>
      <c r="D126" s="234" t="s">
        <v>359</v>
      </c>
      <c r="E126" s="235" t="s">
        <v>499</v>
      </c>
      <c r="F126" s="236" t="s">
        <v>500</v>
      </c>
      <c r="G126" s="237" t="s">
        <v>410</v>
      </c>
      <c r="H126" s="238">
        <v>1165</v>
      </c>
      <c r="I126" s="239"/>
      <c r="J126" s="240">
        <f>ROUND(I126*H126,2)</f>
        <v>0</v>
      </c>
      <c r="K126" s="236" t="s">
        <v>292</v>
      </c>
      <c r="L126" s="241"/>
      <c r="M126" s="242" t="s">
        <v>1</v>
      </c>
      <c r="N126" s="243" t="s">
        <v>40</v>
      </c>
      <c r="O126" s="92"/>
      <c r="P126" s="230">
        <f>O126*H126</f>
        <v>0</v>
      </c>
      <c r="Q126" s="230">
        <v>1</v>
      </c>
      <c r="R126" s="230">
        <f>Q126*H126</f>
        <v>1165</v>
      </c>
      <c r="S126" s="230">
        <v>0</v>
      </c>
      <c r="T126" s="231">
        <f>S126*H126</f>
        <v>0</v>
      </c>
      <c r="U126" s="39"/>
      <c r="V126" s="39"/>
      <c r="W126" s="39"/>
      <c r="X126" s="39"/>
      <c r="Y126" s="39"/>
      <c r="Z126" s="39"/>
      <c r="AA126" s="39"/>
      <c r="AB126" s="39"/>
      <c r="AC126" s="39"/>
      <c r="AD126" s="39"/>
      <c r="AE126" s="39"/>
      <c r="AR126" s="232" t="s">
        <v>315</v>
      </c>
      <c r="AT126" s="232" t="s">
        <v>359</v>
      </c>
      <c r="AU126" s="232" t="s">
        <v>84</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286</v>
      </c>
      <c r="BM126" s="232" t="s">
        <v>1256</v>
      </c>
    </row>
    <row r="127" s="2" customFormat="1">
      <c r="A127" s="39"/>
      <c r="B127" s="40"/>
      <c r="C127" s="41"/>
      <c r="D127" s="256" t="s">
        <v>497</v>
      </c>
      <c r="E127" s="41"/>
      <c r="F127" s="257" t="s">
        <v>1257</v>
      </c>
      <c r="G127" s="41"/>
      <c r="H127" s="41"/>
      <c r="I127" s="258"/>
      <c r="J127" s="41"/>
      <c r="K127" s="41"/>
      <c r="L127" s="45"/>
      <c r="M127" s="259"/>
      <c r="N127" s="260"/>
      <c r="O127" s="92"/>
      <c r="P127" s="92"/>
      <c r="Q127" s="92"/>
      <c r="R127" s="92"/>
      <c r="S127" s="92"/>
      <c r="T127" s="93"/>
      <c r="U127" s="39"/>
      <c r="V127" s="39"/>
      <c r="W127" s="39"/>
      <c r="X127" s="39"/>
      <c r="Y127" s="39"/>
      <c r="Z127" s="39"/>
      <c r="AA127" s="39"/>
      <c r="AB127" s="39"/>
      <c r="AC127" s="39"/>
      <c r="AD127" s="39"/>
      <c r="AE127" s="39"/>
      <c r="AT127" s="18" t="s">
        <v>497</v>
      </c>
      <c r="AU127" s="18" t="s">
        <v>84</v>
      </c>
    </row>
    <row r="128" s="2" customFormat="1" ht="16.5" customHeight="1">
      <c r="A128" s="39"/>
      <c r="B128" s="40"/>
      <c r="C128" s="221" t="s">
        <v>84</v>
      </c>
      <c r="D128" s="221" t="s">
        <v>288</v>
      </c>
      <c r="E128" s="222" t="s">
        <v>619</v>
      </c>
      <c r="F128" s="223" t="s">
        <v>620</v>
      </c>
      <c r="G128" s="224" t="s">
        <v>526</v>
      </c>
      <c r="H128" s="225">
        <v>15.757999999999999</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286</v>
      </c>
      <c r="AT128" s="232" t="s">
        <v>288</v>
      </c>
      <c r="AU128" s="232" t="s">
        <v>84</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286</v>
      </c>
      <c r="BM128" s="232" t="s">
        <v>1258</v>
      </c>
    </row>
    <row r="129" s="13" customFormat="1">
      <c r="A129" s="13"/>
      <c r="B129" s="264"/>
      <c r="C129" s="265"/>
      <c r="D129" s="256" t="s">
        <v>727</v>
      </c>
      <c r="E129" s="266" t="s">
        <v>1</v>
      </c>
      <c r="F129" s="267" t="s">
        <v>1259</v>
      </c>
      <c r="G129" s="265"/>
      <c r="H129" s="268">
        <v>8.202</v>
      </c>
      <c r="I129" s="269"/>
      <c r="J129" s="265"/>
      <c r="K129" s="265"/>
      <c r="L129" s="270"/>
      <c r="M129" s="271"/>
      <c r="N129" s="272"/>
      <c r="O129" s="272"/>
      <c r="P129" s="272"/>
      <c r="Q129" s="272"/>
      <c r="R129" s="272"/>
      <c r="S129" s="272"/>
      <c r="T129" s="273"/>
      <c r="U129" s="13"/>
      <c r="V129" s="13"/>
      <c r="W129" s="13"/>
      <c r="X129" s="13"/>
      <c r="Y129" s="13"/>
      <c r="Z129" s="13"/>
      <c r="AA129" s="13"/>
      <c r="AB129" s="13"/>
      <c r="AC129" s="13"/>
      <c r="AD129" s="13"/>
      <c r="AE129" s="13"/>
      <c r="AT129" s="274" t="s">
        <v>727</v>
      </c>
      <c r="AU129" s="274" t="s">
        <v>84</v>
      </c>
      <c r="AV129" s="13" t="s">
        <v>84</v>
      </c>
      <c r="AW129" s="13" t="s">
        <v>32</v>
      </c>
      <c r="AX129" s="13" t="s">
        <v>75</v>
      </c>
      <c r="AY129" s="274" t="s">
        <v>287</v>
      </c>
    </row>
    <row r="130" s="13" customFormat="1">
      <c r="A130" s="13"/>
      <c r="B130" s="264"/>
      <c r="C130" s="265"/>
      <c r="D130" s="256" t="s">
        <v>727</v>
      </c>
      <c r="E130" s="266" t="s">
        <v>1</v>
      </c>
      <c r="F130" s="267" t="s">
        <v>1260</v>
      </c>
      <c r="G130" s="265"/>
      <c r="H130" s="268">
        <v>7.556</v>
      </c>
      <c r="I130" s="269"/>
      <c r="J130" s="265"/>
      <c r="K130" s="265"/>
      <c r="L130" s="270"/>
      <c r="M130" s="271"/>
      <c r="N130" s="272"/>
      <c r="O130" s="272"/>
      <c r="P130" s="272"/>
      <c r="Q130" s="272"/>
      <c r="R130" s="272"/>
      <c r="S130" s="272"/>
      <c r="T130" s="273"/>
      <c r="U130" s="13"/>
      <c r="V130" s="13"/>
      <c r="W130" s="13"/>
      <c r="X130" s="13"/>
      <c r="Y130" s="13"/>
      <c r="Z130" s="13"/>
      <c r="AA130" s="13"/>
      <c r="AB130" s="13"/>
      <c r="AC130" s="13"/>
      <c r="AD130" s="13"/>
      <c r="AE130" s="13"/>
      <c r="AT130" s="274" t="s">
        <v>727</v>
      </c>
      <c r="AU130" s="274" t="s">
        <v>84</v>
      </c>
      <c r="AV130" s="13" t="s">
        <v>84</v>
      </c>
      <c r="AW130" s="13" t="s">
        <v>32</v>
      </c>
      <c r="AX130" s="13" t="s">
        <v>75</v>
      </c>
      <c r="AY130" s="274" t="s">
        <v>287</v>
      </c>
    </row>
    <row r="131" s="14" customFormat="1">
      <c r="A131" s="14"/>
      <c r="B131" s="275"/>
      <c r="C131" s="276"/>
      <c r="D131" s="256" t="s">
        <v>727</v>
      </c>
      <c r="E131" s="277" t="s">
        <v>1</v>
      </c>
      <c r="F131" s="278" t="s">
        <v>730</v>
      </c>
      <c r="G131" s="276"/>
      <c r="H131" s="279">
        <v>15.757999999999999</v>
      </c>
      <c r="I131" s="280"/>
      <c r="J131" s="276"/>
      <c r="K131" s="276"/>
      <c r="L131" s="281"/>
      <c r="M131" s="282"/>
      <c r="N131" s="283"/>
      <c r="O131" s="283"/>
      <c r="P131" s="283"/>
      <c r="Q131" s="283"/>
      <c r="R131" s="283"/>
      <c r="S131" s="283"/>
      <c r="T131" s="284"/>
      <c r="U131" s="14"/>
      <c r="V131" s="14"/>
      <c r="W131" s="14"/>
      <c r="X131" s="14"/>
      <c r="Y131" s="14"/>
      <c r="Z131" s="14"/>
      <c r="AA131" s="14"/>
      <c r="AB131" s="14"/>
      <c r="AC131" s="14"/>
      <c r="AD131" s="14"/>
      <c r="AE131" s="14"/>
      <c r="AT131" s="285" t="s">
        <v>727</v>
      </c>
      <c r="AU131" s="285" t="s">
        <v>84</v>
      </c>
      <c r="AV131" s="14" t="s">
        <v>286</v>
      </c>
      <c r="AW131" s="14" t="s">
        <v>32</v>
      </c>
      <c r="AX131" s="14" t="s">
        <v>82</v>
      </c>
      <c r="AY131" s="285" t="s">
        <v>287</v>
      </c>
    </row>
    <row r="132" s="2" customFormat="1" ht="16.5" customHeight="1">
      <c r="A132" s="39"/>
      <c r="B132" s="40"/>
      <c r="C132" s="221" t="s">
        <v>135</v>
      </c>
      <c r="D132" s="221" t="s">
        <v>288</v>
      </c>
      <c r="E132" s="222" t="s">
        <v>1016</v>
      </c>
      <c r="F132" s="223" t="s">
        <v>1017</v>
      </c>
      <c r="G132" s="224" t="s">
        <v>526</v>
      </c>
      <c r="H132" s="225">
        <v>15.757999999999999</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286</v>
      </c>
      <c r="AT132" s="232" t="s">
        <v>288</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1261</v>
      </c>
    </row>
    <row r="133" s="2" customFormat="1">
      <c r="A133" s="39"/>
      <c r="B133" s="40"/>
      <c r="C133" s="41"/>
      <c r="D133" s="256" t="s">
        <v>497</v>
      </c>
      <c r="E133" s="41"/>
      <c r="F133" s="257" t="s">
        <v>1262</v>
      </c>
      <c r="G133" s="41"/>
      <c r="H133" s="41"/>
      <c r="I133" s="258"/>
      <c r="J133" s="41"/>
      <c r="K133" s="41"/>
      <c r="L133" s="45"/>
      <c r="M133" s="259"/>
      <c r="N133" s="260"/>
      <c r="O133" s="92"/>
      <c r="P133" s="92"/>
      <c r="Q133" s="92"/>
      <c r="R133" s="92"/>
      <c r="S133" s="92"/>
      <c r="T133" s="93"/>
      <c r="U133" s="39"/>
      <c r="V133" s="39"/>
      <c r="W133" s="39"/>
      <c r="X133" s="39"/>
      <c r="Y133" s="39"/>
      <c r="Z133" s="39"/>
      <c r="AA133" s="39"/>
      <c r="AB133" s="39"/>
      <c r="AC133" s="39"/>
      <c r="AD133" s="39"/>
      <c r="AE133" s="39"/>
      <c r="AT133" s="18" t="s">
        <v>497</v>
      </c>
      <c r="AU133" s="18" t="s">
        <v>84</v>
      </c>
    </row>
    <row r="134" s="2" customFormat="1" ht="16.5" customHeight="1">
      <c r="A134" s="39"/>
      <c r="B134" s="40"/>
      <c r="C134" s="221" t="s">
        <v>286</v>
      </c>
      <c r="D134" s="221" t="s">
        <v>288</v>
      </c>
      <c r="E134" s="222" t="s">
        <v>1263</v>
      </c>
      <c r="F134" s="223" t="s">
        <v>1264</v>
      </c>
      <c r="G134" s="224" t="s">
        <v>431</v>
      </c>
      <c r="H134" s="225">
        <v>15933</v>
      </c>
      <c r="I134" s="226"/>
      <c r="J134" s="227">
        <f>ROUND(I134*H134,2)</f>
        <v>0</v>
      </c>
      <c r="K134" s="223" t="s">
        <v>1</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1265</v>
      </c>
    </row>
    <row r="135" s="2" customFormat="1">
      <c r="A135" s="39"/>
      <c r="B135" s="40"/>
      <c r="C135" s="41"/>
      <c r="D135" s="256" t="s">
        <v>497</v>
      </c>
      <c r="E135" s="41"/>
      <c r="F135" s="257" t="s">
        <v>1266</v>
      </c>
      <c r="G135" s="41"/>
      <c r="H135" s="41"/>
      <c r="I135" s="258"/>
      <c r="J135" s="41"/>
      <c r="K135" s="41"/>
      <c r="L135" s="45"/>
      <c r="M135" s="259"/>
      <c r="N135" s="260"/>
      <c r="O135" s="92"/>
      <c r="P135" s="92"/>
      <c r="Q135" s="92"/>
      <c r="R135" s="92"/>
      <c r="S135" s="92"/>
      <c r="T135" s="93"/>
      <c r="U135" s="39"/>
      <c r="V135" s="39"/>
      <c r="W135" s="39"/>
      <c r="X135" s="39"/>
      <c r="Y135" s="39"/>
      <c r="Z135" s="39"/>
      <c r="AA135" s="39"/>
      <c r="AB135" s="39"/>
      <c r="AC135" s="39"/>
      <c r="AD135" s="39"/>
      <c r="AE135" s="39"/>
      <c r="AT135" s="18" t="s">
        <v>497</v>
      </c>
      <c r="AU135" s="18" t="s">
        <v>84</v>
      </c>
    </row>
    <row r="136" s="13" customFormat="1">
      <c r="A136" s="13"/>
      <c r="B136" s="264"/>
      <c r="C136" s="265"/>
      <c r="D136" s="256" t="s">
        <v>727</v>
      </c>
      <c r="E136" s="266" t="s">
        <v>1</v>
      </c>
      <c r="F136" s="267" t="s">
        <v>1267</v>
      </c>
      <c r="G136" s="265"/>
      <c r="H136" s="268">
        <v>7556</v>
      </c>
      <c r="I136" s="269"/>
      <c r="J136" s="265"/>
      <c r="K136" s="265"/>
      <c r="L136" s="270"/>
      <c r="M136" s="271"/>
      <c r="N136" s="272"/>
      <c r="O136" s="272"/>
      <c r="P136" s="272"/>
      <c r="Q136" s="272"/>
      <c r="R136" s="272"/>
      <c r="S136" s="272"/>
      <c r="T136" s="273"/>
      <c r="U136" s="13"/>
      <c r="V136" s="13"/>
      <c r="W136" s="13"/>
      <c r="X136" s="13"/>
      <c r="Y136" s="13"/>
      <c r="Z136" s="13"/>
      <c r="AA136" s="13"/>
      <c r="AB136" s="13"/>
      <c r="AC136" s="13"/>
      <c r="AD136" s="13"/>
      <c r="AE136" s="13"/>
      <c r="AT136" s="274" t="s">
        <v>727</v>
      </c>
      <c r="AU136" s="274" t="s">
        <v>84</v>
      </c>
      <c r="AV136" s="13" t="s">
        <v>84</v>
      </c>
      <c r="AW136" s="13" t="s">
        <v>32</v>
      </c>
      <c r="AX136" s="13" t="s">
        <v>75</v>
      </c>
      <c r="AY136" s="274" t="s">
        <v>287</v>
      </c>
    </row>
    <row r="137" s="13" customFormat="1">
      <c r="A137" s="13"/>
      <c r="B137" s="264"/>
      <c r="C137" s="265"/>
      <c r="D137" s="256" t="s">
        <v>727</v>
      </c>
      <c r="E137" s="266" t="s">
        <v>1</v>
      </c>
      <c r="F137" s="267" t="s">
        <v>1268</v>
      </c>
      <c r="G137" s="265"/>
      <c r="H137" s="268">
        <v>8377</v>
      </c>
      <c r="I137" s="269"/>
      <c r="J137" s="265"/>
      <c r="K137" s="265"/>
      <c r="L137" s="270"/>
      <c r="M137" s="271"/>
      <c r="N137" s="272"/>
      <c r="O137" s="272"/>
      <c r="P137" s="272"/>
      <c r="Q137" s="272"/>
      <c r="R137" s="272"/>
      <c r="S137" s="272"/>
      <c r="T137" s="273"/>
      <c r="U137" s="13"/>
      <c r="V137" s="13"/>
      <c r="W137" s="13"/>
      <c r="X137" s="13"/>
      <c r="Y137" s="13"/>
      <c r="Z137" s="13"/>
      <c r="AA137" s="13"/>
      <c r="AB137" s="13"/>
      <c r="AC137" s="13"/>
      <c r="AD137" s="13"/>
      <c r="AE137" s="13"/>
      <c r="AT137" s="274" t="s">
        <v>727</v>
      </c>
      <c r="AU137" s="274" t="s">
        <v>84</v>
      </c>
      <c r="AV137" s="13" t="s">
        <v>84</v>
      </c>
      <c r="AW137" s="13" t="s">
        <v>32</v>
      </c>
      <c r="AX137" s="13" t="s">
        <v>75</v>
      </c>
      <c r="AY137" s="274" t="s">
        <v>287</v>
      </c>
    </row>
    <row r="138" s="14" customFormat="1">
      <c r="A138" s="14"/>
      <c r="B138" s="275"/>
      <c r="C138" s="276"/>
      <c r="D138" s="256" t="s">
        <v>727</v>
      </c>
      <c r="E138" s="277" t="s">
        <v>1</v>
      </c>
      <c r="F138" s="278" t="s">
        <v>730</v>
      </c>
      <c r="G138" s="276"/>
      <c r="H138" s="279">
        <v>15933</v>
      </c>
      <c r="I138" s="280"/>
      <c r="J138" s="276"/>
      <c r="K138" s="276"/>
      <c r="L138" s="281"/>
      <c r="M138" s="282"/>
      <c r="N138" s="283"/>
      <c r="O138" s="283"/>
      <c r="P138" s="283"/>
      <c r="Q138" s="283"/>
      <c r="R138" s="283"/>
      <c r="S138" s="283"/>
      <c r="T138" s="284"/>
      <c r="U138" s="14"/>
      <c r="V138" s="14"/>
      <c r="W138" s="14"/>
      <c r="X138" s="14"/>
      <c r="Y138" s="14"/>
      <c r="Z138" s="14"/>
      <c r="AA138" s="14"/>
      <c r="AB138" s="14"/>
      <c r="AC138" s="14"/>
      <c r="AD138" s="14"/>
      <c r="AE138" s="14"/>
      <c r="AT138" s="285" t="s">
        <v>727</v>
      </c>
      <c r="AU138" s="285" t="s">
        <v>84</v>
      </c>
      <c r="AV138" s="14" t="s">
        <v>286</v>
      </c>
      <c r="AW138" s="14" t="s">
        <v>32</v>
      </c>
      <c r="AX138" s="14" t="s">
        <v>82</v>
      </c>
      <c r="AY138" s="285" t="s">
        <v>287</v>
      </c>
    </row>
    <row r="139" s="2" customFormat="1" ht="21.75" customHeight="1">
      <c r="A139" s="39"/>
      <c r="B139" s="40"/>
      <c r="C139" s="221" t="s">
        <v>303</v>
      </c>
      <c r="D139" s="221" t="s">
        <v>288</v>
      </c>
      <c r="E139" s="222" t="s">
        <v>748</v>
      </c>
      <c r="F139" s="223" t="s">
        <v>749</v>
      </c>
      <c r="G139" s="224" t="s">
        <v>431</v>
      </c>
      <c r="H139" s="225">
        <v>32.100000000000001</v>
      </c>
      <c r="I139" s="226"/>
      <c r="J139" s="227">
        <f>ROUND(I139*H139,2)</f>
        <v>0</v>
      </c>
      <c r="K139" s="223" t="s">
        <v>292</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1269</v>
      </c>
    </row>
    <row r="140" s="2" customFormat="1">
      <c r="A140" s="39"/>
      <c r="B140" s="40"/>
      <c r="C140" s="41"/>
      <c r="D140" s="256" t="s">
        <v>497</v>
      </c>
      <c r="E140" s="41"/>
      <c r="F140" s="257" t="s">
        <v>1270</v>
      </c>
      <c r="G140" s="41"/>
      <c r="H140" s="41"/>
      <c r="I140" s="258"/>
      <c r="J140" s="41"/>
      <c r="K140" s="41"/>
      <c r="L140" s="45"/>
      <c r="M140" s="259"/>
      <c r="N140" s="260"/>
      <c r="O140" s="92"/>
      <c r="P140" s="92"/>
      <c r="Q140" s="92"/>
      <c r="R140" s="92"/>
      <c r="S140" s="92"/>
      <c r="T140" s="93"/>
      <c r="U140" s="39"/>
      <c r="V140" s="39"/>
      <c r="W140" s="39"/>
      <c r="X140" s="39"/>
      <c r="Y140" s="39"/>
      <c r="Z140" s="39"/>
      <c r="AA140" s="39"/>
      <c r="AB140" s="39"/>
      <c r="AC140" s="39"/>
      <c r="AD140" s="39"/>
      <c r="AE140" s="39"/>
      <c r="AT140" s="18" t="s">
        <v>497</v>
      </c>
      <c r="AU140" s="18" t="s">
        <v>84</v>
      </c>
    </row>
    <row r="141" s="13" customFormat="1">
      <c r="A141" s="13"/>
      <c r="B141" s="264"/>
      <c r="C141" s="265"/>
      <c r="D141" s="256" t="s">
        <v>727</v>
      </c>
      <c r="E141" s="266" t="s">
        <v>1</v>
      </c>
      <c r="F141" s="267" t="s">
        <v>307</v>
      </c>
      <c r="G141" s="265"/>
      <c r="H141" s="268">
        <v>6</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32</v>
      </c>
      <c r="AX141" s="13" t="s">
        <v>75</v>
      </c>
      <c r="AY141" s="274" t="s">
        <v>287</v>
      </c>
    </row>
    <row r="142" s="13" customFormat="1">
      <c r="A142" s="13"/>
      <c r="B142" s="264"/>
      <c r="C142" s="265"/>
      <c r="D142" s="256" t="s">
        <v>727</v>
      </c>
      <c r="E142" s="266" t="s">
        <v>1</v>
      </c>
      <c r="F142" s="267" t="s">
        <v>319</v>
      </c>
      <c r="G142" s="265"/>
      <c r="H142" s="268">
        <v>9</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84</v>
      </c>
      <c r="AV142" s="13" t="s">
        <v>84</v>
      </c>
      <c r="AW142" s="13" t="s">
        <v>32</v>
      </c>
      <c r="AX142" s="13" t="s">
        <v>75</v>
      </c>
      <c r="AY142" s="274" t="s">
        <v>287</v>
      </c>
    </row>
    <row r="143" s="13" customFormat="1">
      <c r="A143" s="13"/>
      <c r="B143" s="264"/>
      <c r="C143" s="265"/>
      <c r="D143" s="256" t="s">
        <v>727</v>
      </c>
      <c r="E143" s="266" t="s">
        <v>1</v>
      </c>
      <c r="F143" s="267" t="s">
        <v>1271</v>
      </c>
      <c r="G143" s="265"/>
      <c r="H143" s="268">
        <v>2.7000000000000002</v>
      </c>
      <c r="I143" s="269"/>
      <c r="J143" s="265"/>
      <c r="K143" s="265"/>
      <c r="L143" s="270"/>
      <c r="M143" s="271"/>
      <c r="N143" s="272"/>
      <c r="O143" s="272"/>
      <c r="P143" s="272"/>
      <c r="Q143" s="272"/>
      <c r="R143" s="272"/>
      <c r="S143" s="272"/>
      <c r="T143" s="273"/>
      <c r="U143" s="13"/>
      <c r="V143" s="13"/>
      <c r="W143" s="13"/>
      <c r="X143" s="13"/>
      <c r="Y143" s="13"/>
      <c r="Z143" s="13"/>
      <c r="AA143" s="13"/>
      <c r="AB143" s="13"/>
      <c r="AC143" s="13"/>
      <c r="AD143" s="13"/>
      <c r="AE143" s="13"/>
      <c r="AT143" s="274" t="s">
        <v>727</v>
      </c>
      <c r="AU143" s="274" t="s">
        <v>84</v>
      </c>
      <c r="AV143" s="13" t="s">
        <v>84</v>
      </c>
      <c r="AW143" s="13" t="s">
        <v>32</v>
      </c>
      <c r="AX143" s="13" t="s">
        <v>75</v>
      </c>
      <c r="AY143" s="274" t="s">
        <v>287</v>
      </c>
    </row>
    <row r="144" s="13" customFormat="1">
      <c r="A144" s="13"/>
      <c r="B144" s="264"/>
      <c r="C144" s="265"/>
      <c r="D144" s="256" t="s">
        <v>727</v>
      </c>
      <c r="E144" s="266" t="s">
        <v>1</v>
      </c>
      <c r="F144" s="267" t="s">
        <v>1272</v>
      </c>
      <c r="G144" s="265"/>
      <c r="H144" s="268">
        <v>7.2000000000000002</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75</v>
      </c>
      <c r="AY144" s="274" t="s">
        <v>287</v>
      </c>
    </row>
    <row r="145" s="13" customFormat="1">
      <c r="A145" s="13"/>
      <c r="B145" s="264"/>
      <c r="C145" s="265"/>
      <c r="D145" s="256" t="s">
        <v>727</v>
      </c>
      <c r="E145" s="266" t="s">
        <v>1</v>
      </c>
      <c r="F145" s="267" t="s">
        <v>1272</v>
      </c>
      <c r="G145" s="265"/>
      <c r="H145" s="268">
        <v>7.2000000000000002</v>
      </c>
      <c r="I145" s="269"/>
      <c r="J145" s="265"/>
      <c r="K145" s="265"/>
      <c r="L145" s="270"/>
      <c r="M145" s="271"/>
      <c r="N145" s="272"/>
      <c r="O145" s="272"/>
      <c r="P145" s="272"/>
      <c r="Q145" s="272"/>
      <c r="R145" s="272"/>
      <c r="S145" s="272"/>
      <c r="T145" s="273"/>
      <c r="U145" s="13"/>
      <c r="V145" s="13"/>
      <c r="W145" s="13"/>
      <c r="X145" s="13"/>
      <c r="Y145" s="13"/>
      <c r="Z145" s="13"/>
      <c r="AA145" s="13"/>
      <c r="AB145" s="13"/>
      <c r="AC145" s="13"/>
      <c r="AD145" s="13"/>
      <c r="AE145" s="13"/>
      <c r="AT145" s="274" t="s">
        <v>727</v>
      </c>
      <c r="AU145" s="274" t="s">
        <v>84</v>
      </c>
      <c r="AV145" s="13" t="s">
        <v>84</v>
      </c>
      <c r="AW145" s="13" t="s">
        <v>32</v>
      </c>
      <c r="AX145" s="13" t="s">
        <v>75</v>
      </c>
      <c r="AY145" s="274" t="s">
        <v>287</v>
      </c>
    </row>
    <row r="146" s="14" customFormat="1">
      <c r="A146" s="14"/>
      <c r="B146" s="275"/>
      <c r="C146" s="276"/>
      <c r="D146" s="256" t="s">
        <v>727</v>
      </c>
      <c r="E146" s="277" t="s">
        <v>1</v>
      </c>
      <c r="F146" s="278" t="s">
        <v>730</v>
      </c>
      <c r="G146" s="276"/>
      <c r="H146" s="279">
        <v>32.100000000000001</v>
      </c>
      <c r="I146" s="280"/>
      <c r="J146" s="276"/>
      <c r="K146" s="276"/>
      <c r="L146" s="281"/>
      <c r="M146" s="282"/>
      <c r="N146" s="283"/>
      <c r="O146" s="283"/>
      <c r="P146" s="283"/>
      <c r="Q146" s="283"/>
      <c r="R146" s="283"/>
      <c r="S146" s="283"/>
      <c r="T146" s="284"/>
      <c r="U146" s="14"/>
      <c r="V146" s="14"/>
      <c r="W146" s="14"/>
      <c r="X146" s="14"/>
      <c r="Y146" s="14"/>
      <c r="Z146" s="14"/>
      <c r="AA146" s="14"/>
      <c r="AB146" s="14"/>
      <c r="AC146" s="14"/>
      <c r="AD146" s="14"/>
      <c r="AE146" s="14"/>
      <c r="AT146" s="285" t="s">
        <v>727</v>
      </c>
      <c r="AU146" s="285" t="s">
        <v>84</v>
      </c>
      <c r="AV146" s="14" t="s">
        <v>286</v>
      </c>
      <c r="AW146" s="14" t="s">
        <v>32</v>
      </c>
      <c r="AX146" s="14" t="s">
        <v>82</v>
      </c>
      <c r="AY146" s="285" t="s">
        <v>287</v>
      </c>
    </row>
    <row r="147" s="2" customFormat="1" ht="16.5" customHeight="1">
      <c r="A147" s="39"/>
      <c r="B147" s="40"/>
      <c r="C147" s="221" t="s">
        <v>307</v>
      </c>
      <c r="D147" s="221" t="s">
        <v>288</v>
      </c>
      <c r="E147" s="222" t="s">
        <v>1023</v>
      </c>
      <c r="F147" s="223" t="s">
        <v>1024</v>
      </c>
      <c r="G147" s="224" t="s">
        <v>431</v>
      </c>
      <c r="H147" s="225">
        <v>4.7999999999999998</v>
      </c>
      <c r="I147" s="226"/>
      <c r="J147" s="227">
        <f>ROUND(I147*H147,2)</f>
        <v>0</v>
      </c>
      <c r="K147" s="223" t="s">
        <v>292</v>
      </c>
      <c r="L147" s="45"/>
      <c r="M147" s="228" t="s">
        <v>1</v>
      </c>
      <c r="N147" s="229"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1273</v>
      </c>
    </row>
    <row r="148" s="2" customFormat="1">
      <c r="A148" s="39"/>
      <c r="B148" s="40"/>
      <c r="C148" s="41"/>
      <c r="D148" s="256" t="s">
        <v>497</v>
      </c>
      <c r="E148" s="41"/>
      <c r="F148" s="257" t="s">
        <v>1274</v>
      </c>
      <c r="G148" s="41"/>
      <c r="H148" s="41"/>
      <c r="I148" s="258"/>
      <c r="J148" s="41"/>
      <c r="K148" s="41"/>
      <c r="L148" s="45"/>
      <c r="M148" s="259"/>
      <c r="N148" s="260"/>
      <c r="O148" s="92"/>
      <c r="P148" s="92"/>
      <c r="Q148" s="92"/>
      <c r="R148" s="92"/>
      <c r="S148" s="92"/>
      <c r="T148" s="93"/>
      <c r="U148" s="39"/>
      <c r="V148" s="39"/>
      <c r="W148" s="39"/>
      <c r="X148" s="39"/>
      <c r="Y148" s="39"/>
      <c r="Z148" s="39"/>
      <c r="AA148" s="39"/>
      <c r="AB148" s="39"/>
      <c r="AC148" s="39"/>
      <c r="AD148" s="39"/>
      <c r="AE148" s="39"/>
      <c r="AT148" s="18" t="s">
        <v>497</v>
      </c>
      <c r="AU148" s="18" t="s">
        <v>84</v>
      </c>
    </row>
    <row r="149" s="2" customFormat="1" ht="21.75" customHeight="1">
      <c r="A149" s="39"/>
      <c r="B149" s="40"/>
      <c r="C149" s="221" t="s">
        <v>311</v>
      </c>
      <c r="D149" s="221" t="s">
        <v>288</v>
      </c>
      <c r="E149" s="222" t="s">
        <v>1275</v>
      </c>
      <c r="F149" s="223" t="s">
        <v>1276</v>
      </c>
      <c r="G149" s="224" t="s">
        <v>431</v>
      </c>
      <c r="H149" s="225">
        <v>32.100000000000001</v>
      </c>
      <c r="I149" s="226"/>
      <c r="J149" s="227">
        <f>ROUND(I149*H149,2)</f>
        <v>0</v>
      </c>
      <c r="K149" s="223" t="s">
        <v>292</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286</v>
      </c>
      <c r="AT149" s="232" t="s">
        <v>288</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1277</v>
      </c>
    </row>
    <row r="150" s="13" customFormat="1">
      <c r="A150" s="13"/>
      <c r="B150" s="264"/>
      <c r="C150" s="265"/>
      <c r="D150" s="256" t="s">
        <v>727</v>
      </c>
      <c r="E150" s="266" t="s">
        <v>1</v>
      </c>
      <c r="F150" s="267" t="s">
        <v>307</v>
      </c>
      <c r="G150" s="265"/>
      <c r="H150" s="268">
        <v>6</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84</v>
      </c>
      <c r="AV150" s="13" t="s">
        <v>84</v>
      </c>
      <c r="AW150" s="13" t="s">
        <v>32</v>
      </c>
      <c r="AX150" s="13" t="s">
        <v>75</v>
      </c>
      <c r="AY150" s="274" t="s">
        <v>287</v>
      </c>
    </row>
    <row r="151" s="13" customFormat="1">
      <c r="A151" s="13"/>
      <c r="B151" s="264"/>
      <c r="C151" s="265"/>
      <c r="D151" s="256" t="s">
        <v>727</v>
      </c>
      <c r="E151" s="266" t="s">
        <v>1</v>
      </c>
      <c r="F151" s="267" t="s">
        <v>319</v>
      </c>
      <c r="G151" s="265"/>
      <c r="H151" s="268">
        <v>9</v>
      </c>
      <c r="I151" s="269"/>
      <c r="J151" s="265"/>
      <c r="K151" s="265"/>
      <c r="L151" s="270"/>
      <c r="M151" s="271"/>
      <c r="N151" s="272"/>
      <c r="O151" s="272"/>
      <c r="P151" s="272"/>
      <c r="Q151" s="272"/>
      <c r="R151" s="272"/>
      <c r="S151" s="272"/>
      <c r="T151" s="273"/>
      <c r="U151" s="13"/>
      <c r="V151" s="13"/>
      <c r="W151" s="13"/>
      <c r="X151" s="13"/>
      <c r="Y151" s="13"/>
      <c r="Z151" s="13"/>
      <c r="AA151" s="13"/>
      <c r="AB151" s="13"/>
      <c r="AC151" s="13"/>
      <c r="AD151" s="13"/>
      <c r="AE151" s="13"/>
      <c r="AT151" s="274" t="s">
        <v>727</v>
      </c>
      <c r="AU151" s="274" t="s">
        <v>84</v>
      </c>
      <c r="AV151" s="13" t="s">
        <v>84</v>
      </c>
      <c r="AW151" s="13" t="s">
        <v>32</v>
      </c>
      <c r="AX151" s="13" t="s">
        <v>75</v>
      </c>
      <c r="AY151" s="274" t="s">
        <v>287</v>
      </c>
    </row>
    <row r="152" s="13" customFormat="1">
      <c r="A152" s="13"/>
      <c r="B152" s="264"/>
      <c r="C152" s="265"/>
      <c r="D152" s="256" t="s">
        <v>727</v>
      </c>
      <c r="E152" s="266" t="s">
        <v>1</v>
      </c>
      <c r="F152" s="267" t="s">
        <v>1271</v>
      </c>
      <c r="G152" s="265"/>
      <c r="H152" s="268">
        <v>2.7000000000000002</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75</v>
      </c>
      <c r="AY152" s="274" t="s">
        <v>287</v>
      </c>
    </row>
    <row r="153" s="13" customFormat="1">
      <c r="A153" s="13"/>
      <c r="B153" s="264"/>
      <c r="C153" s="265"/>
      <c r="D153" s="256" t="s">
        <v>727</v>
      </c>
      <c r="E153" s="266" t="s">
        <v>1</v>
      </c>
      <c r="F153" s="267" t="s">
        <v>1272</v>
      </c>
      <c r="G153" s="265"/>
      <c r="H153" s="268">
        <v>7.2000000000000002</v>
      </c>
      <c r="I153" s="269"/>
      <c r="J153" s="265"/>
      <c r="K153" s="265"/>
      <c r="L153" s="270"/>
      <c r="M153" s="271"/>
      <c r="N153" s="272"/>
      <c r="O153" s="272"/>
      <c r="P153" s="272"/>
      <c r="Q153" s="272"/>
      <c r="R153" s="272"/>
      <c r="S153" s="272"/>
      <c r="T153" s="273"/>
      <c r="U153" s="13"/>
      <c r="V153" s="13"/>
      <c r="W153" s="13"/>
      <c r="X153" s="13"/>
      <c r="Y153" s="13"/>
      <c r="Z153" s="13"/>
      <c r="AA153" s="13"/>
      <c r="AB153" s="13"/>
      <c r="AC153" s="13"/>
      <c r="AD153" s="13"/>
      <c r="AE153" s="13"/>
      <c r="AT153" s="274" t="s">
        <v>727</v>
      </c>
      <c r="AU153" s="274" t="s">
        <v>84</v>
      </c>
      <c r="AV153" s="13" t="s">
        <v>84</v>
      </c>
      <c r="AW153" s="13" t="s">
        <v>32</v>
      </c>
      <c r="AX153" s="13" t="s">
        <v>75</v>
      </c>
      <c r="AY153" s="274" t="s">
        <v>287</v>
      </c>
    </row>
    <row r="154" s="13" customFormat="1">
      <c r="A154" s="13"/>
      <c r="B154" s="264"/>
      <c r="C154" s="265"/>
      <c r="D154" s="256" t="s">
        <v>727</v>
      </c>
      <c r="E154" s="266" t="s">
        <v>1</v>
      </c>
      <c r="F154" s="267" t="s">
        <v>1272</v>
      </c>
      <c r="G154" s="265"/>
      <c r="H154" s="268">
        <v>7.2000000000000002</v>
      </c>
      <c r="I154" s="269"/>
      <c r="J154" s="265"/>
      <c r="K154" s="265"/>
      <c r="L154" s="270"/>
      <c r="M154" s="271"/>
      <c r="N154" s="272"/>
      <c r="O154" s="272"/>
      <c r="P154" s="272"/>
      <c r="Q154" s="272"/>
      <c r="R154" s="272"/>
      <c r="S154" s="272"/>
      <c r="T154" s="273"/>
      <c r="U154" s="13"/>
      <c r="V154" s="13"/>
      <c r="W154" s="13"/>
      <c r="X154" s="13"/>
      <c r="Y154" s="13"/>
      <c r="Z154" s="13"/>
      <c r="AA154" s="13"/>
      <c r="AB154" s="13"/>
      <c r="AC154" s="13"/>
      <c r="AD154" s="13"/>
      <c r="AE154" s="13"/>
      <c r="AT154" s="274" t="s">
        <v>727</v>
      </c>
      <c r="AU154" s="274" t="s">
        <v>84</v>
      </c>
      <c r="AV154" s="13" t="s">
        <v>84</v>
      </c>
      <c r="AW154" s="13" t="s">
        <v>32</v>
      </c>
      <c r="AX154" s="13" t="s">
        <v>75</v>
      </c>
      <c r="AY154" s="274" t="s">
        <v>287</v>
      </c>
    </row>
    <row r="155" s="14" customFormat="1">
      <c r="A155" s="14"/>
      <c r="B155" s="275"/>
      <c r="C155" s="276"/>
      <c r="D155" s="256" t="s">
        <v>727</v>
      </c>
      <c r="E155" s="277" t="s">
        <v>1</v>
      </c>
      <c r="F155" s="278" t="s">
        <v>730</v>
      </c>
      <c r="G155" s="276"/>
      <c r="H155" s="279">
        <v>32.100000000000001</v>
      </c>
      <c r="I155" s="280"/>
      <c r="J155" s="276"/>
      <c r="K155" s="276"/>
      <c r="L155" s="281"/>
      <c r="M155" s="282"/>
      <c r="N155" s="283"/>
      <c r="O155" s="283"/>
      <c r="P155" s="283"/>
      <c r="Q155" s="283"/>
      <c r="R155" s="283"/>
      <c r="S155" s="283"/>
      <c r="T155" s="284"/>
      <c r="U155" s="14"/>
      <c r="V155" s="14"/>
      <c r="W155" s="14"/>
      <c r="X155" s="14"/>
      <c r="Y155" s="14"/>
      <c r="Z155" s="14"/>
      <c r="AA155" s="14"/>
      <c r="AB155" s="14"/>
      <c r="AC155" s="14"/>
      <c r="AD155" s="14"/>
      <c r="AE155" s="14"/>
      <c r="AT155" s="285" t="s">
        <v>727</v>
      </c>
      <c r="AU155" s="285" t="s">
        <v>84</v>
      </c>
      <c r="AV155" s="14" t="s">
        <v>286</v>
      </c>
      <c r="AW155" s="14" t="s">
        <v>32</v>
      </c>
      <c r="AX155" s="14" t="s">
        <v>82</v>
      </c>
      <c r="AY155" s="285" t="s">
        <v>287</v>
      </c>
    </row>
    <row r="156" s="2" customFormat="1" ht="16.5" customHeight="1">
      <c r="A156" s="39"/>
      <c r="B156" s="40"/>
      <c r="C156" s="221" t="s">
        <v>315</v>
      </c>
      <c r="D156" s="221" t="s">
        <v>288</v>
      </c>
      <c r="E156" s="222" t="s">
        <v>1086</v>
      </c>
      <c r="F156" s="223" t="s">
        <v>1087</v>
      </c>
      <c r="G156" s="224" t="s">
        <v>431</v>
      </c>
      <c r="H156" s="225">
        <v>4.7999999999999998</v>
      </c>
      <c r="I156" s="226"/>
      <c r="J156" s="227">
        <f>ROUND(I156*H156,2)</f>
        <v>0</v>
      </c>
      <c r="K156" s="223" t="s">
        <v>292</v>
      </c>
      <c r="L156" s="45"/>
      <c r="M156" s="228" t="s">
        <v>1</v>
      </c>
      <c r="N156" s="229"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286</v>
      </c>
      <c r="AT156" s="232" t="s">
        <v>288</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286</v>
      </c>
      <c r="BM156" s="232" t="s">
        <v>1278</v>
      </c>
    </row>
    <row r="157" s="2" customFormat="1">
      <c r="A157" s="39"/>
      <c r="B157" s="40"/>
      <c r="C157" s="41"/>
      <c r="D157" s="256" t="s">
        <v>497</v>
      </c>
      <c r="E157" s="41"/>
      <c r="F157" s="257" t="s">
        <v>1274</v>
      </c>
      <c r="G157" s="41"/>
      <c r="H157" s="41"/>
      <c r="I157" s="258"/>
      <c r="J157" s="41"/>
      <c r="K157" s="41"/>
      <c r="L157" s="45"/>
      <c r="M157" s="259"/>
      <c r="N157" s="260"/>
      <c r="O157" s="92"/>
      <c r="P157" s="92"/>
      <c r="Q157" s="92"/>
      <c r="R157" s="92"/>
      <c r="S157" s="92"/>
      <c r="T157" s="93"/>
      <c r="U157" s="39"/>
      <c r="V157" s="39"/>
      <c r="W157" s="39"/>
      <c r="X157" s="39"/>
      <c r="Y157" s="39"/>
      <c r="Z157" s="39"/>
      <c r="AA157" s="39"/>
      <c r="AB157" s="39"/>
      <c r="AC157" s="39"/>
      <c r="AD157" s="39"/>
      <c r="AE157" s="39"/>
      <c r="AT157" s="18" t="s">
        <v>497</v>
      </c>
      <c r="AU157" s="18" t="s">
        <v>84</v>
      </c>
    </row>
    <row r="158" s="2" customFormat="1" ht="16.5" customHeight="1">
      <c r="A158" s="39"/>
      <c r="B158" s="40"/>
      <c r="C158" s="221" t="s">
        <v>319</v>
      </c>
      <c r="D158" s="221" t="s">
        <v>288</v>
      </c>
      <c r="E158" s="222" t="s">
        <v>1117</v>
      </c>
      <c r="F158" s="223" t="s">
        <v>1118</v>
      </c>
      <c r="G158" s="224" t="s">
        <v>431</v>
      </c>
      <c r="H158" s="225">
        <v>8</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286</v>
      </c>
      <c r="AT158" s="232" t="s">
        <v>288</v>
      </c>
      <c r="AU158" s="232" t="s">
        <v>84</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286</v>
      </c>
      <c r="BM158" s="232" t="s">
        <v>1279</v>
      </c>
    </row>
    <row r="159" s="2" customFormat="1">
      <c r="A159" s="39"/>
      <c r="B159" s="40"/>
      <c r="C159" s="41"/>
      <c r="D159" s="256" t="s">
        <v>497</v>
      </c>
      <c r="E159" s="41"/>
      <c r="F159" s="257" t="s">
        <v>1280</v>
      </c>
      <c r="G159" s="41"/>
      <c r="H159" s="41"/>
      <c r="I159" s="258"/>
      <c r="J159" s="41"/>
      <c r="K159" s="41"/>
      <c r="L159" s="45"/>
      <c r="M159" s="259"/>
      <c r="N159" s="260"/>
      <c r="O159" s="92"/>
      <c r="P159" s="92"/>
      <c r="Q159" s="92"/>
      <c r="R159" s="92"/>
      <c r="S159" s="92"/>
      <c r="T159" s="93"/>
      <c r="U159" s="39"/>
      <c r="V159" s="39"/>
      <c r="W159" s="39"/>
      <c r="X159" s="39"/>
      <c r="Y159" s="39"/>
      <c r="Z159" s="39"/>
      <c r="AA159" s="39"/>
      <c r="AB159" s="39"/>
      <c r="AC159" s="39"/>
      <c r="AD159" s="39"/>
      <c r="AE159" s="39"/>
      <c r="AT159" s="18" t="s">
        <v>497</v>
      </c>
      <c r="AU159" s="18" t="s">
        <v>84</v>
      </c>
    </row>
    <row r="160" s="2" customFormat="1" ht="16.5" customHeight="1">
      <c r="A160" s="39"/>
      <c r="B160" s="40"/>
      <c r="C160" s="221" t="s">
        <v>323</v>
      </c>
      <c r="D160" s="221" t="s">
        <v>288</v>
      </c>
      <c r="E160" s="222" t="s">
        <v>1122</v>
      </c>
      <c r="F160" s="223" t="s">
        <v>1123</v>
      </c>
      <c r="G160" s="224" t="s">
        <v>485</v>
      </c>
      <c r="H160" s="225">
        <v>16</v>
      </c>
      <c r="I160" s="226"/>
      <c r="J160" s="227">
        <f>ROUND(I160*H160,2)</f>
        <v>0</v>
      </c>
      <c r="K160" s="223" t="s">
        <v>292</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1281</v>
      </c>
    </row>
    <row r="161" s="2" customFormat="1">
      <c r="A161" s="39"/>
      <c r="B161" s="40"/>
      <c r="C161" s="41"/>
      <c r="D161" s="256" t="s">
        <v>497</v>
      </c>
      <c r="E161" s="41"/>
      <c r="F161" s="257" t="s">
        <v>1282</v>
      </c>
      <c r="G161" s="41"/>
      <c r="H161" s="41"/>
      <c r="I161" s="258"/>
      <c r="J161" s="41"/>
      <c r="K161" s="41"/>
      <c r="L161" s="45"/>
      <c r="M161" s="259"/>
      <c r="N161" s="260"/>
      <c r="O161" s="92"/>
      <c r="P161" s="92"/>
      <c r="Q161" s="92"/>
      <c r="R161" s="92"/>
      <c r="S161" s="92"/>
      <c r="T161" s="93"/>
      <c r="U161" s="39"/>
      <c r="V161" s="39"/>
      <c r="W161" s="39"/>
      <c r="X161" s="39"/>
      <c r="Y161" s="39"/>
      <c r="Z161" s="39"/>
      <c r="AA161" s="39"/>
      <c r="AB161" s="39"/>
      <c r="AC161" s="39"/>
      <c r="AD161" s="39"/>
      <c r="AE161" s="39"/>
      <c r="AT161" s="18" t="s">
        <v>497</v>
      </c>
      <c r="AU161" s="18" t="s">
        <v>84</v>
      </c>
    </row>
    <row r="162" s="2" customFormat="1" ht="16.5" customHeight="1">
      <c r="A162" s="39"/>
      <c r="B162" s="40"/>
      <c r="C162" s="221" t="s">
        <v>327</v>
      </c>
      <c r="D162" s="221" t="s">
        <v>288</v>
      </c>
      <c r="E162" s="222" t="s">
        <v>1128</v>
      </c>
      <c r="F162" s="223" t="s">
        <v>1129</v>
      </c>
      <c r="G162" s="224" t="s">
        <v>431</v>
      </c>
      <c r="H162" s="225">
        <v>16</v>
      </c>
      <c r="I162" s="226"/>
      <c r="J162" s="227">
        <f>ROUND(I162*H162,2)</f>
        <v>0</v>
      </c>
      <c r="K162" s="223" t="s">
        <v>292</v>
      </c>
      <c r="L162" s="45"/>
      <c r="M162" s="228" t="s">
        <v>1</v>
      </c>
      <c r="N162" s="229"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286</v>
      </c>
      <c r="AT162" s="232" t="s">
        <v>288</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286</v>
      </c>
      <c r="BM162" s="232" t="s">
        <v>1283</v>
      </c>
    </row>
    <row r="163" s="2" customFormat="1" ht="24.15" customHeight="1">
      <c r="A163" s="39"/>
      <c r="B163" s="40"/>
      <c r="C163" s="221" t="s">
        <v>8</v>
      </c>
      <c r="D163" s="221" t="s">
        <v>288</v>
      </c>
      <c r="E163" s="222" t="s">
        <v>1039</v>
      </c>
      <c r="F163" s="223" t="s">
        <v>1040</v>
      </c>
      <c r="G163" s="224" t="s">
        <v>485</v>
      </c>
      <c r="H163" s="225">
        <v>16</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286</v>
      </c>
      <c r="AT163" s="232" t="s">
        <v>288</v>
      </c>
      <c r="AU163" s="232" t="s">
        <v>84</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286</v>
      </c>
      <c r="BM163" s="232" t="s">
        <v>1284</v>
      </c>
    </row>
    <row r="164" s="2" customFormat="1" ht="16.5" customHeight="1">
      <c r="A164" s="39"/>
      <c r="B164" s="40"/>
      <c r="C164" s="234" t="s">
        <v>334</v>
      </c>
      <c r="D164" s="234" t="s">
        <v>359</v>
      </c>
      <c r="E164" s="235" t="s">
        <v>1137</v>
      </c>
      <c r="F164" s="236" t="s">
        <v>1138</v>
      </c>
      <c r="G164" s="237" t="s">
        <v>851</v>
      </c>
      <c r="H164" s="238">
        <v>5</v>
      </c>
      <c r="I164" s="239"/>
      <c r="J164" s="240">
        <f>ROUND(I164*H164,2)</f>
        <v>0</v>
      </c>
      <c r="K164" s="236" t="s">
        <v>292</v>
      </c>
      <c r="L164" s="241"/>
      <c r="M164" s="242" t="s">
        <v>1</v>
      </c>
      <c r="N164" s="243" t="s">
        <v>40</v>
      </c>
      <c r="O164" s="92"/>
      <c r="P164" s="230">
        <f>O164*H164</f>
        <v>0</v>
      </c>
      <c r="Q164" s="230">
        <v>0</v>
      </c>
      <c r="R164" s="230">
        <f>Q164*H164</f>
        <v>0</v>
      </c>
      <c r="S164" s="230">
        <v>0</v>
      </c>
      <c r="T164" s="231">
        <f>S164*H164</f>
        <v>0</v>
      </c>
      <c r="U164" s="39"/>
      <c r="V164" s="39"/>
      <c r="W164" s="39"/>
      <c r="X164" s="39"/>
      <c r="Y164" s="39"/>
      <c r="Z164" s="39"/>
      <c r="AA164" s="39"/>
      <c r="AB164" s="39"/>
      <c r="AC164" s="39"/>
      <c r="AD164" s="39"/>
      <c r="AE164" s="39"/>
      <c r="AR164" s="232" t="s">
        <v>315</v>
      </c>
      <c r="AT164" s="232" t="s">
        <v>359</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286</v>
      </c>
      <c r="BM164" s="232" t="s">
        <v>1285</v>
      </c>
    </row>
    <row r="165" s="2" customFormat="1" ht="16.5" customHeight="1">
      <c r="A165" s="39"/>
      <c r="B165" s="40"/>
      <c r="C165" s="234" t="s">
        <v>338</v>
      </c>
      <c r="D165" s="234" t="s">
        <v>359</v>
      </c>
      <c r="E165" s="235" t="s">
        <v>1047</v>
      </c>
      <c r="F165" s="236" t="s">
        <v>1048</v>
      </c>
      <c r="G165" s="237" t="s">
        <v>410</v>
      </c>
      <c r="H165" s="238">
        <v>2</v>
      </c>
      <c r="I165" s="239"/>
      <c r="J165" s="240">
        <f>ROUND(I165*H165,2)</f>
        <v>0</v>
      </c>
      <c r="K165" s="236" t="s">
        <v>292</v>
      </c>
      <c r="L165" s="241"/>
      <c r="M165" s="242" t="s">
        <v>1</v>
      </c>
      <c r="N165" s="243"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315</v>
      </c>
      <c r="AT165" s="232" t="s">
        <v>359</v>
      </c>
      <c r="AU165" s="232" t="s">
        <v>84</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286</v>
      </c>
      <c r="BM165" s="232" t="s">
        <v>1286</v>
      </c>
    </row>
    <row r="166" s="2" customFormat="1" ht="16.5" customHeight="1">
      <c r="A166" s="39"/>
      <c r="B166" s="40"/>
      <c r="C166" s="234" t="s">
        <v>342</v>
      </c>
      <c r="D166" s="234" t="s">
        <v>359</v>
      </c>
      <c r="E166" s="235" t="s">
        <v>1055</v>
      </c>
      <c r="F166" s="236" t="s">
        <v>1056</v>
      </c>
      <c r="G166" s="237" t="s">
        <v>410</v>
      </c>
      <c r="H166" s="238">
        <v>2</v>
      </c>
      <c r="I166" s="239"/>
      <c r="J166" s="240">
        <f>ROUND(I166*H166,2)</f>
        <v>0</v>
      </c>
      <c r="K166" s="236" t="s">
        <v>292</v>
      </c>
      <c r="L166" s="241"/>
      <c r="M166" s="242" t="s">
        <v>1</v>
      </c>
      <c r="N166" s="243"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315</v>
      </c>
      <c r="AT166" s="232" t="s">
        <v>359</v>
      </c>
      <c r="AU166" s="232" t="s">
        <v>84</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286</v>
      </c>
      <c r="BM166" s="232" t="s">
        <v>1287</v>
      </c>
    </row>
    <row r="167" s="11" customFormat="1" ht="25.92" customHeight="1">
      <c r="A167" s="11"/>
      <c r="B167" s="207"/>
      <c r="C167" s="208"/>
      <c r="D167" s="209" t="s">
        <v>74</v>
      </c>
      <c r="E167" s="210" t="s">
        <v>284</v>
      </c>
      <c r="F167" s="210" t="s">
        <v>285</v>
      </c>
      <c r="G167" s="208"/>
      <c r="H167" s="208"/>
      <c r="I167" s="211"/>
      <c r="J167" s="212">
        <f>BK167</f>
        <v>0</v>
      </c>
      <c r="K167" s="208"/>
      <c r="L167" s="213"/>
      <c r="M167" s="214"/>
      <c r="N167" s="215"/>
      <c r="O167" s="215"/>
      <c r="P167" s="216">
        <f>SUM(P168:P179)</f>
        <v>0</v>
      </c>
      <c r="Q167" s="215"/>
      <c r="R167" s="216">
        <f>SUM(R168:R179)</f>
        <v>0</v>
      </c>
      <c r="S167" s="215"/>
      <c r="T167" s="217">
        <f>SUM(T168:T179)</f>
        <v>0</v>
      </c>
      <c r="U167" s="11"/>
      <c r="V167" s="11"/>
      <c r="W167" s="11"/>
      <c r="X167" s="11"/>
      <c r="Y167" s="11"/>
      <c r="Z167" s="11"/>
      <c r="AA167" s="11"/>
      <c r="AB167" s="11"/>
      <c r="AC167" s="11"/>
      <c r="AD167" s="11"/>
      <c r="AE167" s="11"/>
      <c r="AR167" s="218" t="s">
        <v>286</v>
      </c>
      <c r="AT167" s="219" t="s">
        <v>74</v>
      </c>
      <c r="AU167" s="219" t="s">
        <v>75</v>
      </c>
      <c r="AY167" s="218" t="s">
        <v>287</v>
      </c>
      <c r="BK167" s="220">
        <f>SUM(BK168:BK179)</f>
        <v>0</v>
      </c>
    </row>
    <row r="168" s="2" customFormat="1" ht="16.5" customHeight="1">
      <c r="A168" s="39"/>
      <c r="B168" s="40"/>
      <c r="C168" s="221" t="s">
        <v>346</v>
      </c>
      <c r="D168" s="221" t="s">
        <v>288</v>
      </c>
      <c r="E168" s="222" t="s">
        <v>594</v>
      </c>
      <c r="F168" s="223" t="s">
        <v>595</v>
      </c>
      <c r="G168" s="224" t="s">
        <v>291</v>
      </c>
      <c r="H168" s="225">
        <v>380</v>
      </c>
      <c r="I168" s="226"/>
      <c r="J168" s="227">
        <f>ROUND(I168*H168,2)</f>
        <v>0</v>
      </c>
      <c r="K168" s="223" t="s">
        <v>292</v>
      </c>
      <c r="L168" s="45"/>
      <c r="M168" s="228" t="s">
        <v>1</v>
      </c>
      <c r="N168" s="229"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401</v>
      </c>
      <c r="AT168" s="232" t="s">
        <v>288</v>
      </c>
      <c r="AU168" s="232" t="s">
        <v>82</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401</v>
      </c>
      <c r="BM168" s="232" t="s">
        <v>1288</v>
      </c>
    </row>
    <row r="169" s="2" customFormat="1" ht="24.15" customHeight="1">
      <c r="A169" s="39"/>
      <c r="B169" s="40"/>
      <c r="C169" s="221" t="s">
        <v>350</v>
      </c>
      <c r="D169" s="221" t="s">
        <v>288</v>
      </c>
      <c r="E169" s="222" t="s">
        <v>597</v>
      </c>
      <c r="F169" s="223" t="s">
        <v>598</v>
      </c>
      <c r="G169" s="224" t="s">
        <v>291</v>
      </c>
      <c r="H169" s="225">
        <v>380</v>
      </c>
      <c r="I169" s="226"/>
      <c r="J169" s="227">
        <f>ROUND(I169*H169,2)</f>
        <v>0</v>
      </c>
      <c r="K169" s="223" t="s">
        <v>292</v>
      </c>
      <c r="L169" s="45"/>
      <c r="M169" s="228" t="s">
        <v>1</v>
      </c>
      <c r="N169" s="229" t="s">
        <v>40</v>
      </c>
      <c r="O169" s="92"/>
      <c r="P169" s="230">
        <f>O169*H169</f>
        <v>0</v>
      </c>
      <c r="Q169" s="230">
        <v>0</v>
      </c>
      <c r="R169" s="230">
        <f>Q169*H169</f>
        <v>0</v>
      </c>
      <c r="S169" s="230">
        <v>0</v>
      </c>
      <c r="T169" s="231">
        <f>S169*H169</f>
        <v>0</v>
      </c>
      <c r="U169" s="39"/>
      <c r="V169" s="39"/>
      <c r="W169" s="39"/>
      <c r="X169" s="39"/>
      <c r="Y169" s="39"/>
      <c r="Z169" s="39"/>
      <c r="AA169" s="39"/>
      <c r="AB169" s="39"/>
      <c r="AC169" s="39"/>
      <c r="AD169" s="39"/>
      <c r="AE169" s="39"/>
      <c r="AR169" s="232" t="s">
        <v>401</v>
      </c>
      <c r="AT169" s="232" t="s">
        <v>288</v>
      </c>
      <c r="AU169" s="232" t="s">
        <v>82</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401</v>
      </c>
      <c r="BM169" s="232" t="s">
        <v>1289</v>
      </c>
    </row>
    <row r="170" s="2" customFormat="1" ht="24.15" customHeight="1">
      <c r="A170" s="39"/>
      <c r="B170" s="40"/>
      <c r="C170" s="221" t="s">
        <v>354</v>
      </c>
      <c r="D170" s="221" t="s">
        <v>288</v>
      </c>
      <c r="E170" s="222" t="s">
        <v>408</v>
      </c>
      <c r="F170" s="223" t="s">
        <v>409</v>
      </c>
      <c r="G170" s="224" t="s">
        <v>410</v>
      </c>
      <c r="H170" s="225">
        <v>4</v>
      </c>
      <c r="I170" s="226"/>
      <c r="J170" s="227">
        <f>ROUND(I170*H170,2)</f>
        <v>0</v>
      </c>
      <c r="K170" s="223" t="s">
        <v>292</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401</v>
      </c>
      <c r="AT170" s="232" t="s">
        <v>288</v>
      </c>
      <c r="AU170" s="232" t="s">
        <v>82</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401</v>
      </c>
      <c r="BM170" s="232" t="s">
        <v>1290</v>
      </c>
    </row>
    <row r="171" s="2" customFormat="1">
      <c r="A171" s="39"/>
      <c r="B171" s="40"/>
      <c r="C171" s="41"/>
      <c r="D171" s="256" t="s">
        <v>497</v>
      </c>
      <c r="E171" s="41"/>
      <c r="F171" s="257" t="s">
        <v>1291</v>
      </c>
      <c r="G171" s="41"/>
      <c r="H171" s="41"/>
      <c r="I171" s="258"/>
      <c r="J171" s="41"/>
      <c r="K171" s="41"/>
      <c r="L171" s="45"/>
      <c r="M171" s="259"/>
      <c r="N171" s="260"/>
      <c r="O171" s="92"/>
      <c r="P171" s="92"/>
      <c r="Q171" s="92"/>
      <c r="R171" s="92"/>
      <c r="S171" s="92"/>
      <c r="T171" s="93"/>
      <c r="U171" s="39"/>
      <c r="V171" s="39"/>
      <c r="W171" s="39"/>
      <c r="X171" s="39"/>
      <c r="Y171" s="39"/>
      <c r="Z171" s="39"/>
      <c r="AA171" s="39"/>
      <c r="AB171" s="39"/>
      <c r="AC171" s="39"/>
      <c r="AD171" s="39"/>
      <c r="AE171" s="39"/>
      <c r="AT171" s="18" t="s">
        <v>497</v>
      </c>
      <c r="AU171" s="18" t="s">
        <v>82</v>
      </c>
    </row>
    <row r="172" s="13" customFormat="1">
      <c r="A172" s="13"/>
      <c r="B172" s="264"/>
      <c r="C172" s="265"/>
      <c r="D172" s="256" t="s">
        <v>727</v>
      </c>
      <c r="E172" s="266" t="s">
        <v>1</v>
      </c>
      <c r="F172" s="267" t="s">
        <v>1292</v>
      </c>
      <c r="G172" s="265"/>
      <c r="H172" s="268">
        <v>1165</v>
      </c>
      <c r="I172" s="269"/>
      <c r="J172" s="265"/>
      <c r="K172" s="265"/>
      <c r="L172" s="270"/>
      <c r="M172" s="271"/>
      <c r="N172" s="272"/>
      <c r="O172" s="272"/>
      <c r="P172" s="272"/>
      <c r="Q172" s="272"/>
      <c r="R172" s="272"/>
      <c r="S172" s="272"/>
      <c r="T172" s="273"/>
      <c r="U172" s="13"/>
      <c r="V172" s="13"/>
      <c r="W172" s="13"/>
      <c r="X172" s="13"/>
      <c r="Y172" s="13"/>
      <c r="Z172" s="13"/>
      <c r="AA172" s="13"/>
      <c r="AB172" s="13"/>
      <c r="AC172" s="13"/>
      <c r="AD172" s="13"/>
      <c r="AE172" s="13"/>
      <c r="AT172" s="274" t="s">
        <v>727</v>
      </c>
      <c r="AU172" s="274" t="s">
        <v>82</v>
      </c>
      <c r="AV172" s="13" t="s">
        <v>84</v>
      </c>
      <c r="AW172" s="13" t="s">
        <v>32</v>
      </c>
      <c r="AX172" s="13" t="s">
        <v>75</v>
      </c>
      <c r="AY172" s="274" t="s">
        <v>287</v>
      </c>
    </row>
    <row r="173" s="13" customFormat="1">
      <c r="A173" s="13"/>
      <c r="B173" s="264"/>
      <c r="C173" s="265"/>
      <c r="D173" s="256" t="s">
        <v>727</v>
      </c>
      <c r="E173" s="266" t="s">
        <v>1</v>
      </c>
      <c r="F173" s="267" t="s">
        <v>286</v>
      </c>
      <c r="G173" s="265"/>
      <c r="H173" s="268">
        <v>4</v>
      </c>
      <c r="I173" s="269"/>
      <c r="J173" s="265"/>
      <c r="K173" s="265"/>
      <c r="L173" s="270"/>
      <c r="M173" s="271"/>
      <c r="N173" s="272"/>
      <c r="O173" s="272"/>
      <c r="P173" s="272"/>
      <c r="Q173" s="272"/>
      <c r="R173" s="272"/>
      <c r="S173" s="272"/>
      <c r="T173" s="273"/>
      <c r="U173" s="13"/>
      <c r="V173" s="13"/>
      <c r="W173" s="13"/>
      <c r="X173" s="13"/>
      <c r="Y173" s="13"/>
      <c r="Z173" s="13"/>
      <c r="AA173" s="13"/>
      <c r="AB173" s="13"/>
      <c r="AC173" s="13"/>
      <c r="AD173" s="13"/>
      <c r="AE173" s="13"/>
      <c r="AT173" s="274" t="s">
        <v>727</v>
      </c>
      <c r="AU173" s="274" t="s">
        <v>82</v>
      </c>
      <c r="AV173" s="13" t="s">
        <v>84</v>
      </c>
      <c r="AW173" s="13" t="s">
        <v>32</v>
      </c>
      <c r="AX173" s="13" t="s">
        <v>75</v>
      </c>
      <c r="AY173" s="274" t="s">
        <v>287</v>
      </c>
    </row>
    <row r="174" s="13" customFormat="1">
      <c r="A174" s="13"/>
      <c r="B174" s="264"/>
      <c r="C174" s="265"/>
      <c r="D174" s="256" t="s">
        <v>727</v>
      </c>
      <c r="E174" s="266" t="s">
        <v>1</v>
      </c>
      <c r="F174" s="267" t="s">
        <v>286</v>
      </c>
      <c r="G174" s="265"/>
      <c r="H174" s="268">
        <v>4</v>
      </c>
      <c r="I174" s="269"/>
      <c r="J174" s="265"/>
      <c r="K174" s="265"/>
      <c r="L174" s="270"/>
      <c r="M174" s="271"/>
      <c r="N174" s="272"/>
      <c r="O174" s="272"/>
      <c r="P174" s="272"/>
      <c r="Q174" s="272"/>
      <c r="R174" s="272"/>
      <c r="S174" s="272"/>
      <c r="T174" s="273"/>
      <c r="U174" s="13"/>
      <c r="V174" s="13"/>
      <c r="W174" s="13"/>
      <c r="X174" s="13"/>
      <c r="Y174" s="13"/>
      <c r="Z174" s="13"/>
      <c r="AA174" s="13"/>
      <c r="AB174" s="13"/>
      <c r="AC174" s="13"/>
      <c r="AD174" s="13"/>
      <c r="AE174" s="13"/>
      <c r="AT174" s="274" t="s">
        <v>727</v>
      </c>
      <c r="AU174" s="274" t="s">
        <v>82</v>
      </c>
      <c r="AV174" s="13" t="s">
        <v>84</v>
      </c>
      <c r="AW174" s="13" t="s">
        <v>32</v>
      </c>
      <c r="AX174" s="13" t="s">
        <v>82</v>
      </c>
      <c r="AY174" s="274" t="s">
        <v>287</v>
      </c>
    </row>
    <row r="175" s="2" customFormat="1" ht="24.15" customHeight="1">
      <c r="A175" s="39"/>
      <c r="B175" s="40"/>
      <c r="C175" s="221" t="s">
        <v>358</v>
      </c>
      <c r="D175" s="221" t="s">
        <v>288</v>
      </c>
      <c r="E175" s="222" t="s">
        <v>602</v>
      </c>
      <c r="F175" s="223" t="s">
        <v>603</v>
      </c>
      <c r="G175" s="224" t="s">
        <v>410</v>
      </c>
      <c r="H175" s="225">
        <v>2330</v>
      </c>
      <c r="I175" s="226"/>
      <c r="J175" s="227">
        <f>ROUND(I175*H175,2)</f>
        <v>0</v>
      </c>
      <c r="K175" s="223" t="s">
        <v>292</v>
      </c>
      <c r="L175" s="45"/>
      <c r="M175" s="228" t="s">
        <v>1</v>
      </c>
      <c r="N175" s="229" t="s">
        <v>40</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401</v>
      </c>
      <c r="AT175" s="232" t="s">
        <v>288</v>
      </c>
      <c r="AU175" s="232" t="s">
        <v>82</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401</v>
      </c>
      <c r="BM175" s="232" t="s">
        <v>1293</v>
      </c>
    </row>
    <row r="176" s="2" customFormat="1">
      <c r="A176" s="39"/>
      <c r="B176" s="40"/>
      <c r="C176" s="41"/>
      <c r="D176" s="256" t="s">
        <v>497</v>
      </c>
      <c r="E176" s="41"/>
      <c r="F176" s="257" t="s">
        <v>1294</v>
      </c>
      <c r="G176" s="41"/>
      <c r="H176" s="41"/>
      <c r="I176" s="258"/>
      <c r="J176" s="41"/>
      <c r="K176" s="41"/>
      <c r="L176" s="45"/>
      <c r="M176" s="259"/>
      <c r="N176" s="260"/>
      <c r="O176" s="92"/>
      <c r="P176" s="92"/>
      <c r="Q176" s="92"/>
      <c r="R176" s="92"/>
      <c r="S176" s="92"/>
      <c r="T176" s="93"/>
      <c r="U176" s="39"/>
      <c r="V176" s="39"/>
      <c r="W176" s="39"/>
      <c r="X176" s="39"/>
      <c r="Y176" s="39"/>
      <c r="Z176" s="39"/>
      <c r="AA176" s="39"/>
      <c r="AB176" s="39"/>
      <c r="AC176" s="39"/>
      <c r="AD176" s="39"/>
      <c r="AE176" s="39"/>
      <c r="AT176" s="18" t="s">
        <v>497</v>
      </c>
      <c r="AU176" s="18" t="s">
        <v>82</v>
      </c>
    </row>
    <row r="177" s="2" customFormat="1" ht="16.5" customHeight="1">
      <c r="A177" s="39"/>
      <c r="B177" s="40"/>
      <c r="C177" s="221" t="s">
        <v>363</v>
      </c>
      <c r="D177" s="221" t="s">
        <v>288</v>
      </c>
      <c r="E177" s="222" t="s">
        <v>705</v>
      </c>
      <c r="F177" s="223" t="s">
        <v>706</v>
      </c>
      <c r="G177" s="224" t="s">
        <v>291</v>
      </c>
      <c r="H177" s="225">
        <v>6</v>
      </c>
      <c r="I177" s="226"/>
      <c r="J177" s="227">
        <f>ROUND(I177*H177,2)</f>
        <v>0</v>
      </c>
      <c r="K177" s="223" t="s">
        <v>292</v>
      </c>
      <c r="L177" s="45"/>
      <c r="M177" s="228" t="s">
        <v>1</v>
      </c>
      <c r="N177" s="229" t="s">
        <v>40</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401</v>
      </c>
      <c r="AT177" s="232" t="s">
        <v>288</v>
      </c>
      <c r="AU177" s="232" t="s">
        <v>82</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401</v>
      </c>
      <c r="BM177" s="232" t="s">
        <v>1295</v>
      </c>
    </row>
    <row r="178" s="2" customFormat="1">
      <c r="A178" s="39"/>
      <c r="B178" s="40"/>
      <c r="C178" s="41"/>
      <c r="D178" s="256" t="s">
        <v>497</v>
      </c>
      <c r="E178" s="41"/>
      <c r="F178" s="257" t="s">
        <v>1296</v>
      </c>
      <c r="G178" s="41"/>
      <c r="H178" s="41"/>
      <c r="I178" s="258"/>
      <c r="J178" s="41"/>
      <c r="K178" s="41"/>
      <c r="L178" s="45"/>
      <c r="M178" s="259"/>
      <c r="N178" s="260"/>
      <c r="O178" s="92"/>
      <c r="P178" s="92"/>
      <c r="Q178" s="92"/>
      <c r="R178" s="92"/>
      <c r="S178" s="92"/>
      <c r="T178" s="93"/>
      <c r="U178" s="39"/>
      <c r="V178" s="39"/>
      <c r="W178" s="39"/>
      <c r="X178" s="39"/>
      <c r="Y178" s="39"/>
      <c r="Z178" s="39"/>
      <c r="AA178" s="39"/>
      <c r="AB178" s="39"/>
      <c r="AC178" s="39"/>
      <c r="AD178" s="39"/>
      <c r="AE178" s="39"/>
      <c r="AT178" s="18" t="s">
        <v>497</v>
      </c>
      <c r="AU178" s="18" t="s">
        <v>82</v>
      </c>
    </row>
    <row r="179" s="2" customFormat="1" ht="16.5" customHeight="1">
      <c r="A179" s="39"/>
      <c r="B179" s="40"/>
      <c r="C179" s="221" t="s">
        <v>7</v>
      </c>
      <c r="D179" s="221" t="s">
        <v>288</v>
      </c>
      <c r="E179" s="222" t="s">
        <v>1159</v>
      </c>
      <c r="F179" s="223" t="s">
        <v>1160</v>
      </c>
      <c r="G179" s="224" t="s">
        <v>410</v>
      </c>
      <c r="H179" s="225">
        <v>4</v>
      </c>
      <c r="I179" s="226"/>
      <c r="J179" s="227">
        <f>ROUND(I179*H179,2)</f>
        <v>0</v>
      </c>
      <c r="K179" s="223" t="s">
        <v>292</v>
      </c>
      <c r="L179" s="45"/>
      <c r="M179" s="244" t="s">
        <v>1</v>
      </c>
      <c r="N179" s="245" t="s">
        <v>40</v>
      </c>
      <c r="O179" s="246"/>
      <c r="P179" s="247">
        <f>O179*H179</f>
        <v>0</v>
      </c>
      <c r="Q179" s="247">
        <v>0</v>
      </c>
      <c r="R179" s="247">
        <f>Q179*H179</f>
        <v>0</v>
      </c>
      <c r="S179" s="247">
        <v>0</v>
      </c>
      <c r="T179" s="248">
        <f>S179*H179</f>
        <v>0</v>
      </c>
      <c r="U179" s="39"/>
      <c r="V179" s="39"/>
      <c r="W179" s="39"/>
      <c r="X179" s="39"/>
      <c r="Y179" s="39"/>
      <c r="Z179" s="39"/>
      <c r="AA179" s="39"/>
      <c r="AB179" s="39"/>
      <c r="AC179" s="39"/>
      <c r="AD179" s="39"/>
      <c r="AE179" s="39"/>
      <c r="AR179" s="232" t="s">
        <v>401</v>
      </c>
      <c r="AT179" s="232" t="s">
        <v>288</v>
      </c>
      <c r="AU179" s="232" t="s">
        <v>82</v>
      </c>
      <c r="AY179" s="18" t="s">
        <v>287</v>
      </c>
      <c r="BE179" s="233">
        <f>IF(N179="základní",J179,0)</f>
        <v>0</v>
      </c>
      <c r="BF179" s="233">
        <f>IF(N179="snížená",J179,0)</f>
        <v>0</v>
      </c>
      <c r="BG179" s="233">
        <f>IF(N179="zákl. přenesená",J179,0)</f>
        <v>0</v>
      </c>
      <c r="BH179" s="233">
        <f>IF(N179="sníž. přenesená",J179,0)</f>
        <v>0</v>
      </c>
      <c r="BI179" s="233">
        <f>IF(N179="nulová",J179,0)</f>
        <v>0</v>
      </c>
      <c r="BJ179" s="18" t="s">
        <v>82</v>
      </c>
      <c r="BK179" s="233">
        <f>ROUND(I179*H179,2)</f>
        <v>0</v>
      </c>
      <c r="BL179" s="18" t="s">
        <v>401</v>
      </c>
      <c r="BM179" s="232" t="s">
        <v>1297</v>
      </c>
    </row>
    <row r="180" s="2" customFormat="1" ht="6.96" customHeight="1">
      <c r="A180" s="39"/>
      <c r="B180" s="67"/>
      <c r="C180" s="68"/>
      <c r="D180" s="68"/>
      <c r="E180" s="68"/>
      <c r="F180" s="68"/>
      <c r="G180" s="68"/>
      <c r="H180" s="68"/>
      <c r="I180" s="68"/>
      <c r="J180" s="68"/>
      <c r="K180" s="68"/>
      <c r="L180" s="45"/>
      <c r="M180" s="39"/>
      <c r="O180" s="39"/>
      <c r="P180" s="39"/>
      <c r="Q180" s="39"/>
      <c r="R180" s="39"/>
      <c r="S180" s="39"/>
      <c r="T180" s="39"/>
      <c r="U180" s="39"/>
      <c r="V180" s="39"/>
      <c r="W180" s="39"/>
      <c r="X180" s="39"/>
      <c r="Y180" s="39"/>
      <c r="Z180" s="39"/>
      <c r="AA180" s="39"/>
      <c r="AB180" s="39"/>
      <c r="AC180" s="39"/>
      <c r="AD180" s="39"/>
      <c r="AE180" s="39"/>
    </row>
  </sheetData>
  <sheetProtection sheet="1" autoFilter="0" formatColumns="0" formatRows="0" objects="1" scenarios="1" spinCount="100000" saltValue="sdnnoUQ1qUtzoli5Kly6lBxHRum8qqRmMf6e7HbesZQZCAaQ+EDcoRdsJijY55lnElaNw3ZjNg5LocPN+JMT7w==" hashValue="uBIQQOlYmLU/GQc5YxlVz6VykGP8G8hgEUYaqr0bmvrrmcwQirT9G6MfV2P821wfvcGTM+FubIs3UGfoT+KgdA==" algorithmName="SHA-512" password="CC35"/>
  <autoFilter ref="C122:K179"/>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136</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1299</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1301</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ROUND((SUM(BE127:BE148)),  2)</f>
        <v>0</v>
      </c>
      <c r="G37" s="39"/>
      <c r="H37" s="39"/>
      <c r="I37" s="166">
        <v>0.20999999999999999</v>
      </c>
      <c r="J37" s="165">
        <f>ROUND(((SUM(BE127:BE148))*I37),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ROUND((SUM(BF127:BF148)),  2)</f>
        <v>0</v>
      </c>
      <c r="G38" s="39"/>
      <c r="H38" s="39"/>
      <c r="I38" s="166">
        <v>0.12</v>
      </c>
      <c r="J38" s="165">
        <f>ROUND(((SUM(BF127:BF148))*I38),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ROUND((SUM(BG127:BG148)),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ROUND((SUM(BH127:BH148)),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ROUND((SUM(BI127:BI148)),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1299</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02.12.1 - Železniční svršek</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490</v>
      </c>
      <c r="E102" s="251"/>
      <c r="F102" s="251"/>
      <c r="G102" s="251"/>
      <c r="H102" s="251"/>
      <c r="I102" s="251"/>
      <c r="J102" s="252">
        <f>J129</f>
        <v>0</v>
      </c>
      <c r="K102" s="134"/>
      <c r="L102" s="253"/>
      <c r="S102" s="12"/>
      <c r="T102" s="12"/>
      <c r="U102" s="12"/>
      <c r="V102" s="12"/>
      <c r="W102" s="12"/>
      <c r="X102" s="12"/>
      <c r="Y102" s="12"/>
      <c r="Z102" s="12"/>
      <c r="AA102" s="12"/>
      <c r="AB102" s="12"/>
      <c r="AC102" s="12"/>
      <c r="AD102" s="12"/>
      <c r="AE102" s="12"/>
    </row>
    <row r="103" hidden="1" s="9" customFormat="1" ht="24.96" customHeight="1">
      <c r="A103" s="9"/>
      <c r="B103" s="190"/>
      <c r="C103" s="191"/>
      <c r="D103" s="192" t="s">
        <v>270</v>
      </c>
      <c r="E103" s="193"/>
      <c r="F103" s="193"/>
      <c r="G103" s="193"/>
      <c r="H103" s="193"/>
      <c r="I103" s="193"/>
      <c r="J103" s="194">
        <f>J144</f>
        <v>0</v>
      </c>
      <c r="K103" s="191"/>
      <c r="L103" s="195"/>
      <c r="S103" s="9"/>
      <c r="T103" s="9"/>
      <c r="U103" s="9"/>
      <c r="V103" s="9"/>
      <c r="W103" s="9"/>
      <c r="X103" s="9"/>
      <c r="Y103" s="9"/>
      <c r="Z103" s="9"/>
      <c r="AA103" s="9"/>
      <c r="AB103" s="9"/>
      <c r="AC103" s="9"/>
      <c r="AD103" s="9"/>
      <c r="AE103" s="9"/>
    </row>
    <row r="104" hidden="1"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hidden="1"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6" hidden="1"/>
    <row r="107" hidden="1"/>
    <row r="108" hidden="1"/>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271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Prostá rekonstrukce trati v úseku Olomouc - Blatec</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261</v>
      </c>
      <c r="D114" s="23"/>
      <c r="E114" s="23"/>
      <c r="F114" s="23"/>
      <c r="G114" s="23"/>
      <c r="H114" s="23"/>
      <c r="I114" s="23"/>
      <c r="J114" s="23"/>
      <c r="K114" s="23"/>
      <c r="L114" s="21"/>
    </row>
    <row r="115" s="1" customFormat="1" ht="16.5" customHeight="1">
      <c r="B115" s="22"/>
      <c r="C115" s="23"/>
      <c r="D115" s="23"/>
      <c r="E115" s="185" t="s">
        <v>1298</v>
      </c>
      <c r="F115" s="23"/>
      <c r="G115" s="23"/>
      <c r="H115" s="23"/>
      <c r="I115" s="23"/>
      <c r="J115" s="23"/>
      <c r="K115" s="23"/>
      <c r="L115" s="21"/>
    </row>
    <row r="116" s="1" customFormat="1" ht="12" customHeight="1">
      <c r="B116" s="22"/>
      <c r="C116" s="33" t="s">
        <v>263</v>
      </c>
      <c r="D116" s="23"/>
      <c r="E116" s="23"/>
      <c r="F116" s="23"/>
      <c r="G116" s="23"/>
      <c r="H116" s="23"/>
      <c r="I116" s="23"/>
      <c r="J116" s="23"/>
      <c r="K116" s="23"/>
      <c r="L116" s="21"/>
    </row>
    <row r="117" s="2" customFormat="1" ht="16.5" customHeight="1">
      <c r="A117" s="39"/>
      <c r="B117" s="40"/>
      <c r="C117" s="41"/>
      <c r="D117" s="41"/>
      <c r="E117" s="289" t="s">
        <v>1299</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1300</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SO 02.12.1 - Železniční svršek</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20. 1. 2025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 státní organizace</v>
      </c>
      <c r="G123" s="41"/>
      <c r="H123" s="41"/>
      <c r="I123" s="33" t="s">
        <v>30</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28</v>
      </c>
      <c r="D124" s="41"/>
      <c r="E124" s="41"/>
      <c r="F124" s="28" t="str">
        <f>IF(E22="","",E22)</f>
        <v>Vyplň údaj</v>
      </c>
      <c r="G124" s="41"/>
      <c r="H124" s="41"/>
      <c r="I124" s="33" t="s">
        <v>33</v>
      </c>
      <c r="J124" s="37" t="str">
        <f>E28</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272</v>
      </c>
      <c r="D126" s="199" t="s">
        <v>60</v>
      </c>
      <c r="E126" s="199" t="s">
        <v>56</v>
      </c>
      <c r="F126" s="199" t="s">
        <v>57</v>
      </c>
      <c r="G126" s="199" t="s">
        <v>273</v>
      </c>
      <c r="H126" s="199" t="s">
        <v>274</v>
      </c>
      <c r="I126" s="199" t="s">
        <v>275</v>
      </c>
      <c r="J126" s="199" t="s">
        <v>267</v>
      </c>
      <c r="K126" s="200" t="s">
        <v>276</v>
      </c>
      <c r="L126" s="201"/>
      <c r="M126" s="101" t="s">
        <v>1</v>
      </c>
      <c r="N126" s="102" t="s">
        <v>39</v>
      </c>
      <c r="O126" s="102" t="s">
        <v>277</v>
      </c>
      <c r="P126" s="102" t="s">
        <v>278</v>
      </c>
      <c r="Q126" s="102" t="s">
        <v>279</v>
      </c>
      <c r="R126" s="102" t="s">
        <v>280</v>
      </c>
      <c r="S126" s="102" t="s">
        <v>281</v>
      </c>
      <c r="T126" s="103" t="s">
        <v>282</v>
      </c>
      <c r="U126" s="196"/>
      <c r="V126" s="196"/>
      <c r="W126" s="196"/>
      <c r="X126" s="196"/>
      <c r="Y126" s="196"/>
      <c r="Z126" s="196"/>
      <c r="AA126" s="196"/>
      <c r="AB126" s="196"/>
      <c r="AC126" s="196"/>
      <c r="AD126" s="196"/>
      <c r="AE126" s="196"/>
    </row>
    <row r="127" s="2" customFormat="1" ht="22.8" customHeight="1">
      <c r="A127" s="39"/>
      <c r="B127" s="40"/>
      <c r="C127" s="108" t="s">
        <v>283</v>
      </c>
      <c r="D127" s="41"/>
      <c r="E127" s="41"/>
      <c r="F127" s="41"/>
      <c r="G127" s="41"/>
      <c r="H127" s="41"/>
      <c r="I127" s="41"/>
      <c r="J127" s="202">
        <f>BK127</f>
        <v>0</v>
      </c>
      <c r="K127" s="41"/>
      <c r="L127" s="45"/>
      <c r="M127" s="104"/>
      <c r="N127" s="203"/>
      <c r="O127" s="105"/>
      <c r="P127" s="204">
        <f>P128+P144</f>
        <v>0</v>
      </c>
      <c r="Q127" s="105"/>
      <c r="R127" s="204">
        <f>R128+R144</f>
        <v>0</v>
      </c>
      <c r="S127" s="105"/>
      <c r="T127" s="205">
        <f>T128+T144</f>
        <v>0</v>
      </c>
      <c r="U127" s="39"/>
      <c r="V127" s="39"/>
      <c r="W127" s="39"/>
      <c r="X127" s="39"/>
      <c r="Y127" s="39"/>
      <c r="Z127" s="39"/>
      <c r="AA127" s="39"/>
      <c r="AB127" s="39"/>
      <c r="AC127" s="39"/>
      <c r="AD127" s="39"/>
      <c r="AE127" s="39"/>
      <c r="AT127" s="18" t="s">
        <v>74</v>
      </c>
      <c r="AU127" s="18" t="s">
        <v>269</v>
      </c>
      <c r="BK127" s="206">
        <f>BK128+BK144</f>
        <v>0</v>
      </c>
    </row>
    <row r="128" s="11" customFormat="1" ht="25.92" customHeight="1">
      <c r="A128" s="11"/>
      <c r="B128" s="207"/>
      <c r="C128" s="208"/>
      <c r="D128" s="209" t="s">
        <v>74</v>
      </c>
      <c r="E128" s="210" t="s">
        <v>491</v>
      </c>
      <c r="F128" s="210" t="s">
        <v>492</v>
      </c>
      <c r="G128" s="208"/>
      <c r="H128" s="208"/>
      <c r="I128" s="211"/>
      <c r="J128" s="212">
        <f>BK128</f>
        <v>0</v>
      </c>
      <c r="K128" s="208"/>
      <c r="L128" s="213"/>
      <c r="M128" s="214"/>
      <c r="N128" s="215"/>
      <c r="O128" s="215"/>
      <c r="P128" s="216">
        <f>P129</f>
        <v>0</v>
      </c>
      <c r="Q128" s="215"/>
      <c r="R128" s="216">
        <f>R129</f>
        <v>0</v>
      </c>
      <c r="S128" s="215"/>
      <c r="T128" s="217">
        <f>T129</f>
        <v>0</v>
      </c>
      <c r="U128" s="11"/>
      <c r="V128" s="11"/>
      <c r="W128" s="11"/>
      <c r="X128" s="11"/>
      <c r="Y128" s="11"/>
      <c r="Z128" s="11"/>
      <c r="AA128" s="11"/>
      <c r="AB128" s="11"/>
      <c r="AC128" s="11"/>
      <c r="AD128" s="11"/>
      <c r="AE128" s="11"/>
      <c r="AR128" s="218" t="s">
        <v>82</v>
      </c>
      <c r="AT128" s="219" t="s">
        <v>74</v>
      </c>
      <c r="AU128" s="219" t="s">
        <v>75</v>
      </c>
      <c r="AY128" s="218" t="s">
        <v>287</v>
      </c>
      <c r="BK128" s="220">
        <f>BK129</f>
        <v>0</v>
      </c>
    </row>
    <row r="129" s="11" customFormat="1" ht="22.8" customHeight="1">
      <c r="A129" s="11"/>
      <c r="B129" s="207"/>
      <c r="C129" s="208"/>
      <c r="D129" s="209" t="s">
        <v>74</v>
      </c>
      <c r="E129" s="254" t="s">
        <v>303</v>
      </c>
      <c r="F129" s="254" t="s">
        <v>493</v>
      </c>
      <c r="G129" s="208"/>
      <c r="H129" s="208"/>
      <c r="I129" s="211"/>
      <c r="J129" s="255">
        <f>BK129</f>
        <v>0</v>
      </c>
      <c r="K129" s="208"/>
      <c r="L129" s="213"/>
      <c r="M129" s="214"/>
      <c r="N129" s="215"/>
      <c r="O129" s="215"/>
      <c r="P129" s="216">
        <f>SUM(P130:P143)</f>
        <v>0</v>
      </c>
      <c r="Q129" s="215"/>
      <c r="R129" s="216">
        <f>SUM(R130:R143)</f>
        <v>0</v>
      </c>
      <c r="S129" s="215"/>
      <c r="T129" s="217">
        <f>SUM(T130:T143)</f>
        <v>0</v>
      </c>
      <c r="U129" s="11"/>
      <c r="V129" s="11"/>
      <c r="W129" s="11"/>
      <c r="X129" s="11"/>
      <c r="Y129" s="11"/>
      <c r="Z129" s="11"/>
      <c r="AA129" s="11"/>
      <c r="AB129" s="11"/>
      <c r="AC129" s="11"/>
      <c r="AD129" s="11"/>
      <c r="AE129" s="11"/>
      <c r="AR129" s="218" t="s">
        <v>82</v>
      </c>
      <c r="AT129" s="219" t="s">
        <v>74</v>
      </c>
      <c r="AU129" s="219" t="s">
        <v>82</v>
      </c>
      <c r="AY129" s="218" t="s">
        <v>287</v>
      </c>
      <c r="BK129" s="220">
        <f>SUM(BK130:BK143)</f>
        <v>0</v>
      </c>
    </row>
    <row r="130" s="2" customFormat="1" ht="16.5" customHeight="1">
      <c r="A130" s="39"/>
      <c r="B130" s="40"/>
      <c r="C130" s="221" t="s">
        <v>82</v>
      </c>
      <c r="D130" s="221" t="s">
        <v>288</v>
      </c>
      <c r="E130" s="222" t="s">
        <v>1302</v>
      </c>
      <c r="F130" s="223" t="s">
        <v>1303</v>
      </c>
      <c r="G130" s="224" t="s">
        <v>512</v>
      </c>
      <c r="H130" s="225">
        <v>23.625</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286</v>
      </c>
      <c r="AT130" s="232" t="s">
        <v>288</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1304</v>
      </c>
    </row>
    <row r="131" s="13" customFormat="1">
      <c r="A131" s="13"/>
      <c r="B131" s="264"/>
      <c r="C131" s="265"/>
      <c r="D131" s="256" t="s">
        <v>727</v>
      </c>
      <c r="E131" s="266" t="s">
        <v>1</v>
      </c>
      <c r="F131" s="267" t="s">
        <v>1305</v>
      </c>
      <c r="G131" s="265"/>
      <c r="H131" s="268">
        <v>23.625</v>
      </c>
      <c r="I131" s="269"/>
      <c r="J131" s="265"/>
      <c r="K131" s="265"/>
      <c r="L131" s="270"/>
      <c r="M131" s="271"/>
      <c r="N131" s="272"/>
      <c r="O131" s="272"/>
      <c r="P131" s="272"/>
      <c r="Q131" s="272"/>
      <c r="R131" s="272"/>
      <c r="S131" s="272"/>
      <c r="T131" s="273"/>
      <c r="U131" s="13"/>
      <c r="V131" s="13"/>
      <c r="W131" s="13"/>
      <c r="X131" s="13"/>
      <c r="Y131" s="13"/>
      <c r="Z131" s="13"/>
      <c r="AA131" s="13"/>
      <c r="AB131" s="13"/>
      <c r="AC131" s="13"/>
      <c r="AD131" s="13"/>
      <c r="AE131" s="13"/>
      <c r="AT131" s="274" t="s">
        <v>727</v>
      </c>
      <c r="AU131" s="274" t="s">
        <v>84</v>
      </c>
      <c r="AV131" s="13" t="s">
        <v>84</v>
      </c>
      <c r="AW131" s="13" t="s">
        <v>32</v>
      </c>
      <c r="AX131" s="13" t="s">
        <v>82</v>
      </c>
      <c r="AY131" s="274" t="s">
        <v>287</v>
      </c>
    </row>
    <row r="132" s="2" customFormat="1" ht="16.5" customHeight="1">
      <c r="A132" s="39"/>
      <c r="B132" s="40"/>
      <c r="C132" s="221" t="s">
        <v>84</v>
      </c>
      <c r="D132" s="221" t="s">
        <v>288</v>
      </c>
      <c r="E132" s="222" t="s">
        <v>1306</v>
      </c>
      <c r="F132" s="223" t="s">
        <v>1307</v>
      </c>
      <c r="G132" s="224" t="s">
        <v>512</v>
      </c>
      <c r="H132" s="225">
        <v>23.625</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286</v>
      </c>
      <c r="AT132" s="232" t="s">
        <v>288</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1308</v>
      </c>
    </row>
    <row r="133" s="13" customFormat="1">
      <c r="A133" s="13"/>
      <c r="B133" s="264"/>
      <c r="C133" s="265"/>
      <c r="D133" s="256" t="s">
        <v>727</v>
      </c>
      <c r="E133" s="266" t="s">
        <v>1</v>
      </c>
      <c r="F133" s="267" t="s">
        <v>1309</v>
      </c>
      <c r="G133" s="265"/>
      <c r="H133" s="268">
        <v>23.625</v>
      </c>
      <c r="I133" s="269"/>
      <c r="J133" s="265"/>
      <c r="K133" s="265"/>
      <c r="L133" s="270"/>
      <c r="M133" s="271"/>
      <c r="N133" s="272"/>
      <c r="O133" s="272"/>
      <c r="P133" s="272"/>
      <c r="Q133" s="272"/>
      <c r="R133" s="272"/>
      <c r="S133" s="272"/>
      <c r="T133" s="273"/>
      <c r="U133" s="13"/>
      <c r="V133" s="13"/>
      <c r="W133" s="13"/>
      <c r="X133" s="13"/>
      <c r="Y133" s="13"/>
      <c r="Z133" s="13"/>
      <c r="AA133" s="13"/>
      <c r="AB133" s="13"/>
      <c r="AC133" s="13"/>
      <c r="AD133" s="13"/>
      <c r="AE133" s="13"/>
      <c r="AT133" s="274" t="s">
        <v>727</v>
      </c>
      <c r="AU133" s="274" t="s">
        <v>84</v>
      </c>
      <c r="AV133" s="13" t="s">
        <v>84</v>
      </c>
      <c r="AW133" s="13" t="s">
        <v>32</v>
      </c>
      <c r="AX133" s="13" t="s">
        <v>82</v>
      </c>
      <c r="AY133" s="274" t="s">
        <v>287</v>
      </c>
    </row>
    <row r="134" s="2" customFormat="1" ht="16.5" customHeight="1">
      <c r="A134" s="39"/>
      <c r="B134" s="40"/>
      <c r="C134" s="221" t="s">
        <v>135</v>
      </c>
      <c r="D134" s="221" t="s">
        <v>288</v>
      </c>
      <c r="E134" s="222" t="s">
        <v>633</v>
      </c>
      <c r="F134" s="223" t="s">
        <v>634</v>
      </c>
      <c r="G134" s="224" t="s">
        <v>526</v>
      </c>
      <c r="H134" s="225">
        <v>0.014</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1310</v>
      </c>
    </row>
    <row r="135" s="13" customFormat="1">
      <c r="A135" s="13"/>
      <c r="B135" s="264"/>
      <c r="C135" s="265"/>
      <c r="D135" s="256" t="s">
        <v>727</v>
      </c>
      <c r="E135" s="266" t="s">
        <v>1</v>
      </c>
      <c r="F135" s="267" t="s">
        <v>1311</v>
      </c>
      <c r="G135" s="265"/>
      <c r="H135" s="268">
        <v>0.014</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84</v>
      </c>
      <c r="AV135" s="13" t="s">
        <v>84</v>
      </c>
      <c r="AW135" s="13" t="s">
        <v>32</v>
      </c>
      <c r="AX135" s="13" t="s">
        <v>82</v>
      </c>
      <c r="AY135" s="274" t="s">
        <v>287</v>
      </c>
    </row>
    <row r="136" s="2" customFormat="1" ht="16.5" customHeight="1">
      <c r="A136" s="39"/>
      <c r="B136" s="40"/>
      <c r="C136" s="221" t="s">
        <v>286</v>
      </c>
      <c r="D136" s="221" t="s">
        <v>288</v>
      </c>
      <c r="E136" s="222" t="s">
        <v>636</v>
      </c>
      <c r="F136" s="223" t="s">
        <v>637</v>
      </c>
      <c r="G136" s="224" t="s">
        <v>526</v>
      </c>
      <c r="H136" s="225">
        <v>0.014</v>
      </c>
      <c r="I136" s="226"/>
      <c r="J136" s="227">
        <f>ROUND(I136*H136,2)</f>
        <v>0</v>
      </c>
      <c r="K136" s="223" t="s">
        <v>292</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286</v>
      </c>
      <c r="AT136" s="232" t="s">
        <v>288</v>
      </c>
      <c r="AU136" s="232" t="s">
        <v>84</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286</v>
      </c>
      <c r="BM136" s="232" t="s">
        <v>1312</v>
      </c>
    </row>
    <row r="137" s="13" customFormat="1">
      <c r="A137" s="13"/>
      <c r="B137" s="264"/>
      <c r="C137" s="265"/>
      <c r="D137" s="256" t="s">
        <v>727</v>
      </c>
      <c r="E137" s="266" t="s">
        <v>1</v>
      </c>
      <c r="F137" s="267" t="s">
        <v>1311</v>
      </c>
      <c r="G137" s="265"/>
      <c r="H137" s="268">
        <v>0.014</v>
      </c>
      <c r="I137" s="269"/>
      <c r="J137" s="265"/>
      <c r="K137" s="265"/>
      <c r="L137" s="270"/>
      <c r="M137" s="271"/>
      <c r="N137" s="272"/>
      <c r="O137" s="272"/>
      <c r="P137" s="272"/>
      <c r="Q137" s="272"/>
      <c r="R137" s="272"/>
      <c r="S137" s="272"/>
      <c r="T137" s="273"/>
      <c r="U137" s="13"/>
      <c r="V137" s="13"/>
      <c r="W137" s="13"/>
      <c r="X137" s="13"/>
      <c r="Y137" s="13"/>
      <c r="Z137" s="13"/>
      <c r="AA137" s="13"/>
      <c r="AB137" s="13"/>
      <c r="AC137" s="13"/>
      <c r="AD137" s="13"/>
      <c r="AE137" s="13"/>
      <c r="AT137" s="274" t="s">
        <v>727</v>
      </c>
      <c r="AU137" s="274" t="s">
        <v>84</v>
      </c>
      <c r="AV137" s="13" t="s">
        <v>84</v>
      </c>
      <c r="AW137" s="13" t="s">
        <v>32</v>
      </c>
      <c r="AX137" s="13" t="s">
        <v>82</v>
      </c>
      <c r="AY137" s="274" t="s">
        <v>287</v>
      </c>
    </row>
    <row r="138" s="2" customFormat="1" ht="16.5" customHeight="1">
      <c r="A138" s="39"/>
      <c r="B138" s="40"/>
      <c r="C138" s="221" t="s">
        <v>303</v>
      </c>
      <c r="D138" s="221" t="s">
        <v>288</v>
      </c>
      <c r="E138" s="222" t="s">
        <v>535</v>
      </c>
      <c r="F138" s="223" t="s">
        <v>536</v>
      </c>
      <c r="G138" s="224" t="s">
        <v>291</v>
      </c>
      <c r="H138" s="225">
        <v>4</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1313</v>
      </c>
    </row>
    <row r="139" s="13" customFormat="1">
      <c r="A139" s="13"/>
      <c r="B139" s="264"/>
      <c r="C139" s="265"/>
      <c r="D139" s="256" t="s">
        <v>727</v>
      </c>
      <c r="E139" s="266" t="s">
        <v>1</v>
      </c>
      <c r="F139" s="267" t="s">
        <v>286</v>
      </c>
      <c r="G139" s="265"/>
      <c r="H139" s="268">
        <v>4</v>
      </c>
      <c r="I139" s="269"/>
      <c r="J139" s="265"/>
      <c r="K139" s="265"/>
      <c r="L139" s="270"/>
      <c r="M139" s="271"/>
      <c r="N139" s="272"/>
      <c r="O139" s="272"/>
      <c r="P139" s="272"/>
      <c r="Q139" s="272"/>
      <c r="R139" s="272"/>
      <c r="S139" s="272"/>
      <c r="T139" s="273"/>
      <c r="U139" s="13"/>
      <c r="V139" s="13"/>
      <c r="W139" s="13"/>
      <c r="X139" s="13"/>
      <c r="Y139" s="13"/>
      <c r="Z139" s="13"/>
      <c r="AA139" s="13"/>
      <c r="AB139" s="13"/>
      <c r="AC139" s="13"/>
      <c r="AD139" s="13"/>
      <c r="AE139" s="13"/>
      <c r="AT139" s="274" t="s">
        <v>727</v>
      </c>
      <c r="AU139" s="274" t="s">
        <v>84</v>
      </c>
      <c r="AV139" s="13" t="s">
        <v>84</v>
      </c>
      <c r="AW139" s="13" t="s">
        <v>32</v>
      </c>
      <c r="AX139" s="13" t="s">
        <v>82</v>
      </c>
      <c r="AY139" s="274" t="s">
        <v>287</v>
      </c>
    </row>
    <row r="140" s="2" customFormat="1" ht="16.5" customHeight="1">
      <c r="A140" s="39"/>
      <c r="B140" s="40"/>
      <c r="C140" s="221" t="s">
        <v>307</v>
      </c>
      <c r="D140" s="221" t="s">
        <v>288</v>
      </c>
      <c r="E140" s="222" t="s">
        <v>1314</v>
      </c>
      <c r="F140" s="223" t="s">
        <v>1315</v>
      </c>
      <c r="G140" s="224" t="s">
        <v>1316</v>
      </c>
      <c r="H140" s="225">
        <v>4</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1317</v>
      </c>
    </row>
    <row r="141" s="13" customFormat="1">
      <c r="A141" s="13"/>
      <c r="B141" s="264"/>
      <c r="C141" s="265"/>
      <c r="D141" s="256" t="s">
        <v>727</v>
      </c>
      <c r="E141" s="266" t="s">
        <v>1</v>
      </c>
      <c r="F141" s="267" t="s">
        <v>286</v>
      </c>
      <c r="G141" s="265"/>
      <c r="H141" s="268">
        <v>4</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32</v>
      </c>
      <c r="AX141" s="13" t="s">
        <v>82</v>
      </c>
      <c r="AY141" s="274" t="s">
        <v>287</v>
      </c>
    </row>
    <row r="142" s="2" customFormat="1" ht="16.5" customHeight="1">
      <c r="A142" s="39"/>
      <c r="B142" s="40"/>
      <c r="C142" s="221" t="s">
        <v>311</v>
      </c>
      <c r="D142" s="221" t="s">
        <v>288</v>
      </c>
      <c r="E142" s="222" t="s">
        <v>643</v>
      </c>
      <c r="F142" s="223" t="s">
        <v>644</v>
      </c>
      <c r="G142" s="224" t="s">
        <v>291</v>
      </c>
      <c r="H142" s="225">
        <v>24</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1318</v>
      </c>
    </row>
    <row r="143" s="13" customFormat="1">
      <c r="A143" s="13"/>
      <c r="B143" s="264"/>
      <c r="C143" s="265"/>
      <c r="D143" s="256" t="s">
        <v>727</v>
      </c>
      <c r="E143" s="266" t="s">
        <v>1</v>
      </c>
      <c r="F143" s="267" t="s">
        <v>1319</v>
      </c>
      <c r="G143" s="265"/>
      <c r="H143" s="268">
        <v>24</v>
      </c>
      <c r="I143" s="269"/>
      <c r="J143" s="265"/>
      <c r="K143" s="265"/>
      <c r="L143" s="270"/>
      <c r="M143" s="271"/>
      <c r="N143" s="272"/>
      <c r="O143" s="272"/>
      <c r="P143" s="272"/>
      <c r="Q143" s="272"/>
      <c r="R143" s="272"/>
      <c r="S143" s="272"/>
      <c r="T143" s="273"/>
      <c r="U143" s="13"/>
      <c r="V143" s="13"/>
      <c r="W143" s="13"/>
      <c r="X143" s="13"/>
      <c r="Y143" s="13"/>
      <c r="Z143" s="13"/>
      <c r="AA143" s="13"/>
      <c r="AB143" s="13"/>
      <c r="AC143" s="13"/>
      <c r="AD143" s="13"/>
      <c r="AE143" s="13"/>
      <c r="AT143" s="274" t="s">
        <v>727</v>
      </c>
      <c r="AU143" s="274" t="s">
        <v>84</v>
      </c>
      <c r="AV143" s="13" t="s">
        <v>84</v>
      </c>
      <c r="AW143" s="13" t="s">
        <v>32</v>
      </c>
      <c r="AX143" s="13" t="s">
        <v>82</v>
      </c>
      <c r="AY143" s="274" t="s">
        <v>287</v>
      </c>
    </row>
    <row r="144" s="11" customFormat="1" ht="25.92" customHeight="1">
      <c r="A144" s="11"/>
      <c r="B144" s="207"/>
      <c r="C144" s="208"/>
      <c r="D144" s="209" t="s">
        <v>74</v>
      </c>
      <c r="E144" s="210" t="s">
        <v>284</v>
      </c>
      <c r="F144" s="210" t="s">
        <v>285</v>
      </c>
      <c r="G144" s="208"/>
      <c r="H144" s="208"/>
      <c r="I144" s="211"/>
      <c r="J144" s="212">
        <f>BK144</f>
        <v>0</v>
      </c>
      <c r="K144" s="208"/>
      <c r="L144" s="213"/>
      <c r="M144" s="214"/>
      <c r="N144" s="215"/>
      <c r="O144" s="215"/>
      <c r="P144" s="216">
        <f>SUM(P145:P148)</f>
        <v>0</v>
      </c>
      <c r="Q144" s="215"/>
      <c r="R144" s="216">
        <f>SUM(R145:R148)</f>
        <v>0</v>
      </c>
      <c r="S144" s="215"/>
      <c r="T144" s="217">
        <f>SUM(T145:T148)</f>
        <v>0</v>
      </c>
      <c r="U144" s="11"/>
      <c r="V144" s="11"/>
      <c r="W144" s="11"/>
      <c r="X144" s="11"/>
      <c r="Y144" s="11"/>
      <c r="Z144" s="11"/>
      <c r="AA144" s="11"/>
      <c r="AB144" s="11"/>
      <c r="AC144" s="11"/>
      <c r="AD144" s="11"/>
      <c r="AE144" s="11"/>
      <c r="AR144" s="218" t="s">
        <v>286</v>
      </c>
      <c r="AT144" s="219" t="s">
        <v>74</v>
      </c>
      <c r="AU144" s="219" t="s">
        <v>75</v>
      </c>
      <c r="AY144" s="218" t="s">
        <v>287</v>
      </c>
      <c r="BK144" s="220">
        <f>SUM(BK145:BK148)</f>
        <v>0</v>
      </c>
    </row>
    <row r="145" s="2" customFormat="1" ht="24.15" customHeight="1">
      <c r="A145" s="39"/>
      <c r="B145" s="40"/>
      <c r="C145" s="221" t="s">
        <v>315</v>
      </c>
      <c r="D145" s="221" t="s">
        <v>288</v>
      </c>
      <c r="E145" s="222" t="s">
        <v>408</v>
      </c>
      <c r="F145" s="223" t="s">
        <v>409</v>
      </c>
      <c r="G145" s="224" t="s">
        <v>410</v>
      </c>
      <c r="H145" s="225">
        <v>80.325000000000003</v>
      </c>
      <c r="I145" s="226"/>
      <c r="J145" s="227">
        <f>ROUND(I145*H145,2)</f>
        <v>0</v>
      </c>
      <c r="K145" s="223" t="s">
        <v>292</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401</v>
      </c>
      <c r="AT145" s="232" t="s">
        <v>288</v>
      </c>
      <c r="AU145" s="232" t="s">
        <v>82</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401</v>
      </c>
      <c r="BM145" s="232" t="s">
        <v>1320</v>
      </c>
    </row>
    <row r="146" s="13" customFormat="1">
      <c r="A146" s="13"/>
      <c r="B146" s="264"/>
      <c r="C146" s="265"/>
      <c r="D146" s="256" t="s">
        <v>727</v>
      </c>
      <c r="E146" s="266" t="s">
        <v>1</v>
      </c>
      <c r="F146" s="267" t="s">
        <v>1321</v>
      </c>
      <c r="G146" s="265"/>
      <c r="H146" s="268">
        <v>80.325000000000003</v>
      </c>
      <c r="I146" s="269"/>
      <c r="J146" s="265"/>
      <c r="K146" s="265"/>
      <c r="L146" s="270"/>
      <c r="M146" s="271"/>
      <c r="N146" s="272"/>
      <c r="O146" s="272"/>
      <c r="P146" s="272"/>
      <c r="Q146" s="272"/>
      <c r="R146" s="272"/>
      <c r="S146" s="272"/>
      <c r="T146" s="273"/>
      <c r="U146" s="13"/>
      <c r="V146" s="13"/>
      <c r="W146" s="13"/>
      <c r="X146" s="13"/>
      <c r="Y146" s="13"/>
      <c r="Z146" s="13"/>
      <c r="AA146" s="13"/>
      <c r="AB146" s="13"/>
      <c r="AC146" s="13"/>
      <c r="AD146" s="13"/>
      <c r="AE146" s="13"/>
      <c r="AT146" s="274" t="s">
        <v>727</v>
      </c>
      <c r="AU146" s="274" t="s">
        <v>82</v>
      </c>
      <c r="AV146" s="13" t="s">
        <v>84</v>
      </c>
      <c r="AW146" s="13" t="s">
        <v>32</v>
      </c>
      <c r="AX146" s="13" t="s">
        <v>82</v>
      </c>
      <c r="AY146" s="274" t="s">
        <v>287</v>
      </c>
    </row>
    <row r="147" s="2" customFormat="1" ht="24.15" customHeight="1">
      <c r="A147" s="39"/>
      <c r="B147" s="40"/>
      <c r="C147" s="221" t="s">
        <v>319</v>
      </c>
      <c r="D147" s="221" t="s">
        <v>288</v>
      </c>
      <c r="E147" s="222" t="s">
        <v>602</v>
      </c>
      <c r="F147" s="223" t="s">
        <v>603</v>
      </c>
      <c r="G147" s="224" t="s">
        <v>410</v>
      </c>
      <c r="H147" s="225">
        <v>80.325000000000003</v>
      </c>
      <c r="I147" s="226"/>
      <c r="J147" s="227">
        <f>ROUND(I147*H147,2)</f>
        <v>0</v>
      </c>
      <c r="K147" s="223" t="s">
        <v>292</v>
      </c>
      <c r="L147" s="45"/>
      <c r="M147" s="228" t="s">
        <v>1</v>
      </c>
      <c r="N147" s="229"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401</v>
      </c>
      <c r="AT147" s="232" t="s">
        <v>288</v>
      </c>
      <c r="AU147" s="232" t="s">
        <v>82</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401</v>
      </c>
      <c r="BM147" s="232" t="s">
        <v>1322</v>
      </c>
    </row>
    <row r="148" s="13" customFormat="1">
      <c r="A148" s="13"/>
      <c r="B148" s="264"/>
      <c r="C148" s="265"/>
      <c r="D148" s="256" t="s">
        <v>727</v>
      </c>
      <c r="E148" s="266" t="s">
        <v>1</v>
      </c>
      <c r="F148" s="267" t="s">
        <v>1321</v>
      </c>
      <c r="G148" s="265"/>
      <c r="H148" s="268">
        <v>80.325000000000003</v>
      </c>
      <c r="I148" s="269"/>
      <c r="J148" s="265"/>
      <c r="K148" s="265"/>
      <c r="L148" s="270"/>
      <c r="M148" s="290"/>
      <c r="N148" s="291"/>
      <c r="O148" s="291"/>
      <c r="P148" s="291"/>
      <c r="Q148" s="291"/>
      <c r="R148" s="291"/>
      <c r="S148" s="291"/>
      <c r="T148" s="292"/>
      <c r="U148" s="13"/>
      <c r="V148" s="13"/>
      <c r="W148" s="13"/>
      <c r="X148" s="13"/>
      <c r="Y148" s="13"/>
      <c r="Z148" s="13"/>
      <c r="AA148" s="13"/>
      <c r="AB148" s="13"/>
      <c r="AC148" s="13"/>
      <c r="AD148" s="13"/>
      <c r="AE148" s="13"/>
      <c r="AT148" s="274" t="s">
        <v>727</v>
      </c>
      <c r="AU148" s="274" t="s">
        <v>82</v>
      </c>
      <c r="AV148" s="13" t="s">
        <v>84</v>
      </c>
      <c r="AW148" s="13" t="s">
        <v>32</v>
      </c>
      <c r="AX148" s="13" t="s">
        <v>82</v>
      </c>
      <c r="AY148" s="274" t="s">
        <v>287</v>
      </c>
    </row>
    <row r="149" s="2" customFormat="1" ht="6.96" customHeight="1">
      <c r="A149" s="39"/>
      <c r="B149" s="67"/>
      <c r="C149" s="68"/>
      <c r="D149" s="68"/>
      <c r="E149" s="68"/>
      <c r="F149" s="68"/>
      <c r="G149" s="68"/>
      <c r="H149" s="68"/>
      <c r="I149" s="68"/>
      <c r="J149" s="68"/>
      <c r="K149" s="68"/>
      <c r="L149" s="45"/>
      <c r="M149" s="39"/>
      <c r="O149" s="39"/>
      <c r="P149" s="39"/>
      <c r="Q149" s="39"/>
      <c r="R149" s="39"/>
      <c r="S149" s="39"/>
      <c r="T149" s="39"/>
      <c r="U149" s="39"/>
      <c r="V149" s="39"/>
      <c r="W149" s="39"/>
      <c r="X149" s="39"/>
      <c r="Y149" s="39"/>
      <c r="Z149" s="39"/>
      <c r="AA149" s="39"/>
      <c r="AB149" s="39"/>
      <c r="AC149" s="39"/>
      <c r="AD149" s="39"/>
      <c r="AE149" s="39"/>
    </row>
  </sheetData>
  <sheetProtection sheet="1" autoFilter="0" formatColumns="0" formatRows="0" objects="1" scenarios="1" spinCount="100000" saltValue="MCwgt4bcVLolfiWSb0xLrsEyBi6AatRW3azH1a/ju1Yh5Pf10Bh+wkPTNiW61co8XYAl5UvGzg5nyihsIGprhA==" hashValue="HB6jQuSp+bBbkQ8+SLeInq4oNgrhIoYGY/Xdd1gebKvTJMxbp6fTd3oQoYHQD3+vPP9jetKwHndIHed7JVpAuQ==" algorithmName="SHA-512" password="CC35"/>
  <autoFilter ref="C126:K148"/>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139</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1299</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1323</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ROUND((SUM(BE138:BE335)),  2)</f>
        <v>0</v>
      </c>
      <c r="G37" s="39"/>
      <c r="H37" s="39"/>
      <c r="I37" s="166">
        <v>0.20999999999999999</v>
      </c>
      <c r="J37" s="165">
        <f>ROUND(((SUM(BE138:BE335))*I37),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ROUND((SUM(BF138:BF335)),  2)</f>
        <v>0</v>
      </c>
      <c r="G38" s="39"/>
      <c r="H38" s="39"/>
      <c r="I38" s="166">
        <v>0.12</v>
      </c>
      <c r="J38" s="165">
        <f>ROUND(((SUM(BF138:BF335))*I38),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ROUND((SUM(BG138:BG335)),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ROUND((SUM(BH138:BH335)),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ROUND((SUM(BI138:BI335)),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1299</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02.12.2 - Propustek</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J138</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J139</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J140</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933</v>
      </c>
      <c r="E103" s="251"/>
      <c r="F103" s="251"/>
      <c r="G103" s="251"/>
      <c r="H103" s="251"/>
      <c r="I103" s="251"/>
      <c r="J103" s="252">
        <f>J153</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1324</v>
      </c>
      <c r="E104" s="251"/>
      <c r="F104" s="251"/>
      <c r="G104" s="251"/>
      <c r="H104" s="251"/>
      <c r="I104" s="251"/>
      <c r="J104" s="252">
        <f>J158</f>
        <v>0</v>
      </c>
      <c r="K104" s="134"/>
      <c r="L104" s="253"/>
      <c r="S104" s="12"/>
      <c r="T104" s="12"/>
      <c r="U104" s="12"/>
      <c r="V104" s="12"/>
      <c r="W104" s="12"/>
      <c r="X104" s="12"/>
      <c r="Y104" s="12"/>
      <c r="Z104" s="12"/>
      <c r="AA104" s="12"/>
      <c r="AB104" s="12"/>
      <c r="AC104" s="12"/>
      <c r="AD104" s="12"/>
      <c r="AE104" s="12"/>
    </row>
    <row r="105" hidden="1" s="12" customFormat="1" ht="19.92" customHeight="1">
      <c r="A105" s="12"/>
      <c r="B105" s="249"/>
      <c r="C105" s="134"/>
      <c r="D105" s="250" t="s">
        <v>1325</v>
      </c>
      <c r="E105" s="251"/>
      <c r="F105" s="251"/>
      <c r="G105" s="251"/>
      <c r="H105" s="251"/>
      <c r="I105" s="251"/>
      <c r="J105" s="252">
        <f>J179</f>
        <v>0</v>
      </c>
      <c r="K105" s="134"/>
      <c r="L105" s="253"/>
      <c r="S105" s="12"/>
      <c r="T105" s="12"/>
      <c r="U105" s="12"/>
      <c r="V105" s="12"/>
      <c r="W105" s="12"/>
      <c r="X105" s="12"/>
      <c r="Y105" s="12"/>
      <c r="Z105" s="12"/>
      <c r="AA105" s="12"/>
      <c r="AB105" s="12"/>
      <c r="AC105" s="12"/>
      <c r="AD105" s="12"/>
      <c r="AE105" s="12"/>
    </row>
    <row r="106" hidden="1" s="12" customFormat="1" ht="19.92" customHeight="1">
      <c r="A106" s="12"/>
      <c r="B106" s="249"/>
      <c r="C106" s="134"/>
      <c r="D106" s="250" t="s">
        <v>1326</v>
      </c>
      <c r="E106" s="251"/>
      <c r="F106" s="251"/>
      <c r="G106" s="251"/>
      <c r="H106" s="251"/>
      <c r="I106" s="251"/>
      <c r="J106" s="252">
        <f>J194</f>
        <v>0</v>
      </c>
      <c r="K106" s="134"/>
      <c r="L106" s="253"/>
      <c r="S106" s="12"/>
      <c r="T106" s="12"/>
      <c r="U106" s="12"/>
      <c r="V106" s="12"/>
      <c r="W106" s="12"/>
      <c r="X106" s="12"/>
      <c r="Y106" s="12"/>
      <c r="Z106" s="12"/>
      <c r="AA106" s="12"/>
      <c r="AB106" s="12"/>
      <c r="AC106" s="12"/>
      <c r="AD106" s="12"/>
      <c r="AE106" s="12"/>
    </row>
    <row r="107" hidden="1" s="12" customFormat="1" ht="19.92" customHeight="1">
      <c r="A107" s="12"/>
      <c r="B107" s="249"/>
      <c r="C107" s="134"/>
      <c r="D107" s="250" t="s">
        <v>804</v>
      </c>
      <c r="E107" s="251"/>
      <c r="F107" s="251"/>
      <c r="G107" s="251"/>
      <c r="H107" s="251"/>
      <c r="I107" s="251"/>
      <c r="J107" s="252">
        <f>J197</f>
        <v>0</v>
      </c>
      <c r="K107" s="134"/>
      <c r="L107" s="253"/>
      <c r="S107" s="12"/>
      <c r="T107" s="12"/>
      <c r="U107" s="12"/>
      <c r="V107" s="12"/>
      <c r="W107" s="12"/>
      <c r="X107" s="12"/>
      <c r="Y107" s="12"/>
      <c r="Z107" s="12"/>
      <c r="AA107" s="12"/>
      <c r="AB107" s="12"/>
      <c r="AC107" s="12"/>
      <c r="AD107" s="12"/>
      <c r="AE107" s="12"/>
    </row>
    <row r="108" hidden="1" s="12" customFormat="1" ht="19.92" customHeight="1">
      <c r="A108" s="12"/>
      <c r="B108" s="249"/>
      <c r="C108" s="134"/>
      <c r="D108" s="250" t="s">
        <v>1327</v>
      </c>
      <c r="E108" s="251"/>
      <c r="F108" s="251"/>
      <c r="G108" s="251"/>
      <c r="H108" s="251"/>
      <c r="I108" s="251"/>
      <c r="J108" s="252">
        <f>J239</f>
        <v>0</v>
      </c>
      <c r="K108" s="134"/>
      <c r="L108" s="253"/>
      <c r="S108" s="12"/>
      <c r="T108" s="12"/>
      <c r="U108" s="12"/>
      <c r="V108" s="12"/>
      <c r="W108" s="12"/>
      <c r="X108" s="12"/>
      <c r="Y108" s="12"/>
      <c r="Z108" s="12"/>
      <c r="AA108" s="12"/>
      <c r="AB108" s="12"/>
      <c r="AC108" s="12"/>
      <c r="AD108" s="12"/>
      <c r="AE108" s="12"/>
    </row>
    <row r="109" hidden="1" s="9" customFormat="1" ht="24.96" customHeight="1">
      <c r="A109" s="9"/>
      <c r="B109" s="190"/>
      <c r="C109" s="191"/>
      <c r="D109" s="192" t="s">
        <v>1328</v>
      </c>
      <c r="E109" s="193"/>
      <c r="F109" s="193"/>
      <c r="G109" s="193"/>
      <c r="H109" s="193"/>
      <c r="I109" s="193"/>
      <c r="J109" s="194">
        <f>J248</f>
        <v>0</v>
      </c>
      <c r="K109" s="191"/>
      <c r="L109" s="195"/>
      <c r="S109" s="9"/>
      <c r="T109" s="9"/>
      <c r="U109" s="9"/>
      <c r="V109" s="9"/>
      <c r="W109" s="9"/>
      <c r="X109" s="9"/>
      <c r="Y109" s="9"/>
      <c r="Z109" s="9"/>
      <c r="AA109" s="9"/>
      <c r="AB109" s="9"/>
      <c r="AC109" s="9"/>
      <c r="AD109" s="9"/>
      <c r="AE109" s="9"/>
    </row>
    <row r="110" hidden="1" s="12" customFormat="1" ht="19.92" customHeight="1">
      <c r="A110" s="12"/>
      <c r="B110" s="249"/>
      <c r="C110" s="134"/>
      <c r="D110" s="250" t="s">
        <v>1329</v>
      </c>
      <c r="E110" s="251"/>
      <c r="F110" s="251"/>
      <c r="G110" s="251"/>
      <c r="H110" s="251"/>
      <c r="I110" s="251"/>
      <c r="J110" s="252">
        <f>J249</f>
        <v>0</v>
      </c>
      <c r="K110" s="134"/>
      <c r="L110" s="253"/>
      <c r="S110" s="12"/>
      <c r="T110" s="12"/>
      <c r="U110" s="12"/>
      <c r="V110" s="12"/>
      <c r="W110" s="12"/>
      <c r="X110" s="12"/>
      <c r="Y110" s="12"/>
      <c r="Z110" s="12"/>
      <c r="AA110" s="12"/>
      <c r="AB110" s="12"/>
      <c r="AC110" s="12"/>
      <c r="AD110" s="12"/>
      <c r="AE110" s="12"/>
    </row>
    <row r="111" hidden="1" s="9" customFormat="1" ht="24.96" customHeight="1">
      <c r="A111" s="9"/>
      <c r="B111" s="190"/>
      <c r="C111" s="191"/>
      <c r="D111" s="192" t="s">
        <v>1330</v>
      </c>
      <c r="E111" s="193"/>
      <c r="F111" s="193"/>
      <c r="G111" s="193"/>
      <c r="H111" s="193"/>
      <c r="I111" s="193"/>
      <c r="J111" s="194">
        <f>J271</f>
        <v>0</v>
      </c>
      <c r="K111" s="191"/>
      <c r="L111" s="195"/>
      <c r="S111" s="9"/>
      <c r="T111" s="9"/>
      <c r="U111" s="9"/>
      <c r="V111" s="9"/>
      <c r="W111" s="9"/>
      <c r="X111" s="9"/>
      <c r="Y111" s="9"/>
      <c r="Z111" s="9"/>
      <c r="AA111" s="9"/>
      <c r="AB111" s="9"/>
      <c r="AC111" s="9"/>
      <c r="AD111" s="9"/>
      <c r="AE111" s="9"/>
    </row>
    <row r="112" hidden="1" s="12" customFormat="1" ht="19.92" customHeight="1">
      <c r="A112" s="12"/>
      <c r="B112" s="249"/>
      <c r="C112" s="134"/>
      <c r="D112" s="250" t="s">
        <v>1331</v>
      </c>
      <c r="E112" s="251"/>
      <c r="F112" s="251"/>
      <c r="G112" s="251"/>
      <c r="H112" s="251"/>
      <c r="I112" s="251"/>
      <c r="J112" s="252">
        <f>J272</f>
        <v>0</v>
      </c>
      <c r="K112" s="134"/>
      <c r="L112" s="253"/>
      <c r="S112" s="12"/>
      <c r="T112" s="12"/>
      <c r="U112" s="12"/>
      <c r="V112" s="12"/>
      <c r="W112" s="12"/>
      <c r="X112" s="12"/>
      <c r="Y112" s="12"/>
      <c r="Z112" s="12"/>
      <c r="AA112" s="12"/>
      <c r="AB112" s="12"/>
      <c r="AC112" s="12"/>
      <c r="AD112" s="12"/>
      <c r="AE112" s="12"/>
    </row>
    <row r="113" hidden="1" s="12" customFormat="1" ht="19.92" customHeight="1">
      <c r="A113" s="12"/>
      <c r="B113" s="249"/>
      <c r="C113" s="134"/>
      <c r="D113" s="250" t="s">
        <v>1332</v>
      </c>
      <c r="E113" s="251"/>
      <c r="F113" s="251"/>
      <c r="G113" s="251"/>
      <c r="H113" s="251"/>
      <c r="I113" s="251"/>
      <c r="J113" s="252">
        <f>J296</f>
        <v>0</v>
      </c>
      <c r="K113" s="134"/>
      <c r="L113" s="253"/>
      <c r="S113" s="12"/>
      <c r="T113" s="12"/>
      <c r="U113" s="12"/>
      <c r="V113" s="12"/>
      <c r="W113" s="12"/>
      <c r="X113" s="12"/>
      <c r="Y113" s="12"/>
      <c r="Z113" s="12"/>
      <c r="AA113" s="12"/>
      <c r="AB113" s="12"/>
      <c r="AC113" s="12"/>
      <c r="AD113" s="12"/>
      <c r="AE113" s="12"/>
    </row>
    <row r="114" hidden="1" s="12" customFormat="1" ht="19.92" customHeight="1">
      <c r="A114" s="12"/>
      <c r="B114" s="249"/>
      <c r="C114" s="134"/>
      <c r="D114" s="250" t="s">
        <v>1333</v>
      </c>
      <c r="E114" s="251"/>
      <c r="F114" s="251"/>
      <c r="G114" s="251"/>
      <c r="H114" s="251"/>
      <c r="I114" s="251"/>
      <c r="J114" s="252">
        <f>J302</f>
        <v>0</v>
      </c>
      <c r="K114" s="134"/>
      <c r="L114" s="253"/>
      <c r="S114" s="12"/>
      <c r="T114" s="12"/>
      <c r="U114" s="12"/>
      <c r="V114" s="12"/>
      <c r="W114" s="12"/>
      <c r="X114" s="12"/>
      <c r="Y114" s="12"/>
      <c r="Z114" s="12"/>
      <c r="AA114" s="12"/>
      <c r="AB114" s="12"/>
      <c r="AC114" s="12"/>
      <c r="AD114" s="12"/>
      <c r="AE114" s="12"/>
    </row>
    <row r="115" hidden="1" s="2" customFormat="1" ht="21.84"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hidden="1" s="2" customFormat="1" ht="6.96" customHeight="1">
      <c r="A116" s="39"/>
      <c r="B116" s="67"/>
      <c r="C116" s="68"/>
      <c r="D116" s="68"/>
      <c r="E116" s="68"/>
      <c r="F116" s="68"/>
      <c r="G116" s="68"/>
      <c r="H116" s="68"/>
      <c r="I116" s="68"/>
      <c r="J116" s="68"/>
      <c r="K116" s="68"/>
      <c r="L116" s="64"/>
      <c r="S116" s="39"/>
      <c r="T116" s="39"/>
      <c r="U116" s="39"/>
      <c r="V116" s="39"/>
      <c r="W116" s="39"/>
      <c r="X116" s="39"/>
      <c r="Y116" s="39"/>
      <c r="Z116" s="39"/>
      <c r="AA116" s="39"/>
      <c r="AB116" s="39"/>
      <c r="AC116" s="39"/>
      <c r="AD116" s="39"/>
      <c r="AE116" s="39"/>
    </row>
    <row r="117" hidden="1"/>
    <row r="118" hidden="1"/>
    <row r="119" hidden="1"/>
    <row r="120" s="2" customFormat="1" ht="6.96" customHeight="1">
      <c r="A120" s="39"/>
      <c r="B120" s="69"/>
      <c r="C120" s="70"/>
      <c r="D120" s="70"/>
      <c r="E120" s="70"/>
      <c r="F120" s="70"/>
      <c r="G120" s="70"/>
      <c r="H120" s="70"/>
      <c r="I120" s="70"/>
      <c r="J120" s="70"/>
      <c r="K120" s="70"/>
      <c r="L120" s="64"/>
      <c r="S120" s="39"/>
      <c r="T120" s="39"/>
      <c r="U120" s="39"/>
      <c r="V120" s="39"/>
      <c r="W120" s="39"/>
      <c r="X120" s="39"/>
      <c r="Y120" s="39"/>
      <c r="Z120" s="39"/>
      <c r="AA120" s="39"/>
      <c r="AB120" s="39"/>
      <c r="AC120" s="39"/>
      <c r="AD120" s="39"/>
      <c r="AE120" s="39"/>
    </row>
    <row r="121" s="2" customFormat="1" ht="24.96" customHeight="1">
      <c r="A121" s="39"/>
      <c r="B121" s="40"/>
      <c r="C121" s="24" t="s">
        <v>271</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16</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185" t="str">
        <f>E7</f>
        <v>Prostá rekonstrukce trati v úseku Olomouc - Blatec</v>
      </c>
      <c r="F124" s="33"/>
      <c r="G124" s="33"/>
      <c r="H124" s="33"/>
      <c r="I124" s="41"/>
      <c r="J124" s="41"/>
      <c r="K124" s="41"/>
      <c r="L124" s="64"/>
      <c r="S124" s="39"/>
      <c r="T124" s="39"/>
      <c r="U124" s="39"/>
      <c r="V124" s="39"/>
      <c r="W124" s="39"/>
      <c r="X124" s="39"/>
      <c r="Y124" s="39"/>
      <c r="Z124" s="39"/>
      <c r="AA124" s="39"/>
      <c r="AB124" s="39"/>
      <c r="AC124" s="39"/>
      <c r="AD124" s="39"/>
      <c r="AE124" s="39"/>
    </row>
    <row r="125" s="1" customFormat="1" ht="12" customHeight="1">
      <c r="B125" s="22"/>
      <c r="C125" s="33" t="s">
        <v>261</v>
      </c>
      <c r="D125" s="23"/>
      <c r="E125" s="23"/>
      <c r="F125" s="23"/>
      <c r="G125" s="23"/>
      <c r="H125" s="23"/>
      <c r="I125" s="23"/>
      <c r="J125" s="23"/>
      <c r="K125" s="23"/>
      <c r="L125" s="21"/>
    </row>
    <row r="126" s="1" customFormat="1" ht="16.5" customHeight="1">
      <c r="B126" s="22"/>
      <c r="C126" s="23"/>
      <c r="D126" s="23"/>
      <c r="E126" s="185" t="s">
        <v>1298</v>
      </c>
      <c r="F126" s="23"/>
      <c r="G126" s="23"/>
      <c r="H126" s="23"/>
      <c r="I126" s="23"/>
      <c r="J126" s="23"/>
      <c r="K126" s="23"/>
      <c r="L126" s="21"/>
    </row>
    <row r="127" s="1" customFormat="1" ht="12" customHeight="1">
      <c r="B127" s="22"/>
      <c r="C127" s="33" t="s">
        <v>263</v>
      </c>
      <c r="D127" s="23"/>
      <c r="E127" s="23"/>
      <c r="F127" s="23"/>
      <c r="G127" s="23"/>
      <c r="H127" s="23"/>
      <c r="I127" s="23"/>
      <c r="J127" s="23"/>
      <c r="K127" s="23"/>
      <c r="L127" s="21"/>
    </row>
    <row r="128" s="2" customFormat="1" ht="16.5" customHeight="1">
      <c r="A128" s="39"/>
      <c r="B128" s="40"/>
      <c r="C128" s="41"/>
      <c r="D128" s="41"/>
      <c r="E128" s="289" t="s">
        <v>1299</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1300</v>
      </c>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6.5" customHeight="1">
      <c r="A130" s="39"/>
      <c r="B130" s="40"/>
      <c r="C130" s="41"/>
      <c r="D130" s="41"/>
      <c r="E130" s="77" t="str">
        <f>E13</f>
        <v>SO 02.12.2 - Propustek</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20</v>
      </c>
      <c r="D132" s="41"/>
      <c r="E132" s="41"/>
      <c r="F132" s="28" t="str">
        <f>F16</f>
        <v xml:space="preserve"> </v>
      </c>
      <c r="G132" s="41"/>
      <c r="H132" s="41"/>
      <c r="I132" s="33" t="s">
        <v>22</v>
      </c>
      <c r="J132" s="80" t="str">
        <f>IF(J16="","",J16)</f>
        <v>20. 1. 2025</v>
      </c>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5.15" customHeight="1">
      <c r="A134" s="39"/>
      <c r="B134" s="40"/>
      <c r="C134" s="33" t="s">
        <v>24</v>
      </c>
      <c r="D134" s="41"/>
      <c r="E134" s="41"/>
      <c r="F134" s="28" t="str">
        <f>E19</f>
        <v>Správa železnic, státní organizace</v>
      </c>
      <c r="G134" s="41"/>
      <c r="H134" s="41"/>
      <c r="I134" s="33" t="s">
        <v>30</v>
      </c>
      <c r="J134" s="37" t="str">
        <f>E25</f>
        <v xml:space="preserve"> </v>
      </c>
      <c r="K134" s="41"/>
      <c r="L134" s="64"/>
      <c r="S134" s="39"/>
      <c r="T134" s="39"/>
      <c r="U134" s="39"/>
      <c r="V134" s="39"/>
      <c r="W134" s="39"/>
      <c r="X134" s="39"/>
      <c r="Y134" s="39"/>
      <c r="Z134" s="39"/>
      <c r="AA134" s="39"/>
      <c r="AB134" s="39"/>
      <c r="AC134" s="39"/>
      <c r="AD134" s="39"/>
      <c r="AE134" s="39"/>
    </row>
    <row r="135" s="2" customFormat="1" ht="15.15" customHeight="1">
      <c r="A135" s="39"/>
      <c r="B135" s="40"/>
      <c r="C135" s="33" t="s">
        <v>28</v>
      </c>
      <c r="D135" s="41"/>
      <c r="E135" s="41"/>
      <c r="F135" s="28" t="str">
        <f>IF(E22="","",E22)</f>
        <v>Vyplň údaj</v>
      </c>
      <c r="G135" s="41"/>
      <c r="H135" s="41"/>
      <c r="I135" s="33" t="s">
        <v>33</v>
      </c>
      <c r="J135" s="37" t="str">
        <f>E28</f>
        <v xml:space="preserve"> </v>
      </c>
      <c r="K135" s="41"/>
      <c r="L135" s="64"/>
      <c r="S135" s="39"/>
      <c r="T135" s="39"/>
      <c r="U135" s="39"/>
      <c r="V135" s="39"/>
      <c r="W135" s="39"/>
      <c r="X135" s="39"/>
      <c r="Y135" s="39"/>
      <c r="Z135" s="39"/>
      <c r="AA135" s="39"/>
      <c r="AB135" s="39"/>
      <c r="AC135" s="39"/>
      <c r="AD135" s="39"/>
      <c r="AE135" s="39"/>
    </row>
    <row r="136" s="2" customFormat="1" ht="10.32"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10" customFormat="1" ht="29.28" customHeight="1">
      <c r="A137" s="196"/>
      <c r="B137" s="197"/>
      <c r="C137" s="198" t="s">
        <v>272</v>
      </c>
      <c r="D137" s="199" t="s">
        <v>60</v>
      </c>
      <c r="E137" s="199" t="s">
        <v>56</v>
      </c>
      <c r="F137" s="199" t="s">
        <v>57</v>
      </c>
      <c r="G137" s="199" t="s">
        <v>273</v>
      </c>
      <c r="H137" s="199" t="s">
        <v>274</v>
      </c>
      <c r="I137" s="199" t="s">
        <v>275</v>
      </c>
      <c r="J137" s="199" t="s">
        <v>267</v>
      </c>
      <c r="K137" s="200" t="s">
        <v>276</v>
      </c>
      <c r="L137" s="201"/>
      <c r="M137" s="101" t="s">
        <v>1</v>
      </c>
      <c r="N137" s="102" t="s">
        <v>39</v>
      </c>
      <c r="O137" s="102" t="s">
        <v>277</v>
      </c>
      <c r="P137" s="102" t="s">
        <v>278</v>
      </c>
      <c r="Q137" s="102" t="s">
        <v>279</v>
      </c>
      <c r="R137" s="102" t="s">
        <v>280</v>
      </c>
      <c r="S137" s="102" t="s">
        <v>281</v>
      </c>
      <c r="T137" s="103" t="s">
        <v>282</v>
      </c>
      <c r="U137" s="196"/>
      <c r="V137" s="196"/>
      <c r="W137" s="196"/>
      <c r="X137" s="196"/>
      <c r="Y137" s="196"/>
      <c r="Z137" s="196"/>
      <c r="AA137" s="196"/>
      <c r="AB137" s="196"/>
      <c r="AC137" s="196"/>
      <c r="AD137" s="196"/>
      <c r="AE137" s="196"/>
    </row>
    <row r="138" s="2" customFormat="1" ht="22.8" customHeight="1">
      <c r="A138" s="39"/>
      <c r="B138" s="40"/>
      <c r="C138" s="108" t="s">
        <v>283</v>
      </c>
      <c r="D138" s="41"/>
      <c r="E138" s="41"/>
      <c r="F138" s="41"/>
      <c r="G138" s="41"/>
      <c r="H138" s="41"/>
      <c r="I138" s="41"/>
      <c r="J138" s="202">
        <f>BK138</f>
        <v>0</v>
      </c>
      <c r="K138" s="41"/>
      <c r="L138" s="45"/>
      <c r="M138" s="104"/>
      <c r="N138" s="203"/>
      <c r="O138" s="105"/>
      <c r="P138" s="204">
        <f>P139+P248+P271</f>
        <v>0</v>
      </c>
      <c r="Q138" s="105"/>
      <c r="R138" s="204">
        <f>R139+R248+R271</f>
        <v>42.549516092115006</v>
      </c>
      <c r="S138" s="105"/>
      <c r="T138" s="205">
        <f>T139+T248+T271</f>
        <v>75.715650000000011</v>
      </c>
      <c r="U138" s="39"/>
      <c r="V138" s="39"/>
      <c r="W138" s="39"/>
      <c r="X138" s="39"/>
      <c r="Y138" s="39"/>
      <c r="Z138" s="39"/>
      <c r="AA138" s="39"/>
      <c r="AB138" s="39"/>
      <c r="AC138" s="39"/>
      <c r="AD138" s="39"/>
      <c r="AE138" s="39"/>
      <c r="AT138" s="18" t="s">
        <v>74</v>
      </c>
      <c r="AU138" s="18" t="s">
        <v>269</v>
      </c>
      <c r="BK138" s="206">
        <f>BK139+BK248+BK271</f>
        <v>0</v>
      </c>
    </row>
    <row r="139" s="11" customFormat="1" ht="25.92" customHeight="1">
      <c r="A139" s="11"/>
      <c r="B139" s="207"/>
      <c r="C139" s="208"/>
      <c r="D139" s="209" t="s">
        <v>74</v>
      </c>
      <c r="E139" s="210" t="s">
        <v>491</v>
      </c>
      <c r="F139" s="210" t="s">
        <v>492</v>
      </c>
      <c r="G139" s="208"/>
      <c r="H139" s="208"/>
      <c r="I139" s="211"/>
      <c r="J139" s="212">
        <f>BK139</f>
        <v>0</v>
      </c>
      <c r="K139" s="208"/>
      <c r="L139" s="213"/>
      <c r="M139" s="214"/>
      <c r="N139" s="215"/>
      <c r="O139" s="215"/>
      <c r="P139" s="216">
        <f>P140+P153+P158+P179+P194+P197+P239</f>
        <v>0</v>
      </c>
      <c r="Q139" s="215"/>
      <c r="R139" s="216">
        <f>R140+R153+R158+R179+R194+R197+R239</f>
        <v>42.005379354615002</v>
      </c>
      <c r="S139" s="215"/>
      <c r="T139" s="217">
        <f>T140+T153+T158+T179+T194+T197+T239</f>
        <v>75.344400000000007</v>
      </c>
      <c r="U139" s="11"/>
      <c r="V139" s="11"/>
      <c r="W139" s="11"/>
      <c r="X139" s="11"/>
      <c r="Y139" s="11"/>
      <c r="Z139" s="11"/>
      <c r="AA139" s="11"/>
      <c r="AB139" s="11"/>
      <c r="AC139" s="11"/>
      <c r="AD139" s="11"/>
      <c r="AE139" s="11"/>
      <c r="AR139" s="218" t="s">
        <v>82</v>
      </c>
      <c r="AT139" s="219" t="s">
        <v>74</v>
      </c>
      <c r="AU139" s="219" t="s">
        <v>75</v>
      </c>
      <c r="AY139" s="218" t="s">
        <v>287</v>
      </c>
      <c r="BK139" s="220">
        <f>BK140+BK153+BK158+BK179+BK194+BK197+BK239</f>
        <v>0</v>
      </c>
    </row>
    <row r="140" s="11" customFormat="1" ht="22.8" customHeight="1">
      <c r="A140" s="11"/>
      <c r="B140" s="207"/>
      <c r="C140" s="208"/>
      <c r="D140" s="209" t="s">
        <v>74</v>
      </c>
      <c r="E140" s="254" t="s">
        <v>82</v>
      </c>
      <c r="F140" s="254" t="s">
        <v>936</v>
      </c>
      <c r="G140" s="208"/>
      <c r="H140" s="208"/>
      <c r="I140" s="211"/>
      <c r="J140" s="255">
        <f>BK140</f>
        <v>0</v>
      </c>
      <c r="K140" s="208"/>
      <c r="L140" s="213"/>
      <c r="M140" s="214"/>
      <c r="N140" s="215"/>
      <c r="O140" s="215"/>
      <c r="P140" s="216">
        <f>SUM(P141:P152)</f>
        <v>0</v>
      </c>
      <c r="Q140" s="215"/>
      <c r="R140" s="216">
        <f>SUM(R141:R152)</f>
        <v>0.61199999999999999</v>
      </c>
      <c r="S140" s="215"/>
      <c r="T140" s="217">
        <f>SUM(T141:T152)</f>
        <v>0</v>
      </c>
      <c r="U140" s="11"/>
      <c r="V140" s="11"/>
      <c r="W140" s="11"/>
      <c r="X140" s="11"/>
      <c r="Y140" s="11"/>
      <c r="Z140" s="11"/>
      <c r="AA140" s="11"/>
      <c r="AB140" s="11"/>
      <c r="AC140" s="11"/>
      <c r="AD140" s="11"/>
      <c r="AE140" s="11"/>
      <c r="AR140" s="218" t="s">
        <v>82</v>
      </c>
      <c r="AT140" s="219" t="s">
        <v>74</v>
      </c>
      <c r="AU140" s="219" t="s">
        <v>82</v>
      </c>
      <c r="AY140" s="218" t="s">
        <v>287</v>
      </c>
      <c r="BK140" s="220">
        <f>SUM(BK141:BK152)</f>
        <v>0</v>
      </c>
    </row>
    <row r="141" s="2" customFormat="1" ht="21.75" customHeight="1">
      <c r="A141" s="39"/>
      <c r="B141" s="40"/>
      <c r="C141" s="221" t="s">
        <v>82</v>
      </c>
      <c r="D141" s="221" t="s">
        <v>288</v>
      </c>
      <c r="E141" s="222" t="s">
        <v>1334</v>
      </c>
      <c r="F141" s="223" t="s">
        <v>1335</v>
      </c>
      <c r="G141" s="224" t="s">
        <v>512</v>
      </c>
      <c r="H141" s="225">
        <v>4.7999999999999998</v>
      </c>
      <c r="I141" s="226"/>
      <c r="J141" s="227">
        <f>ROUND(I141*H141,2)</f>
        <v>0</v>
      </c>
      <c r="K141" s="223" t="s">
        <v>477</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286</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1336</v>
      </c>
    </row>
    <row r="142" s="13" customFormat="1">
      <c r="A142" s="13"/>
      <c r="B142" s="264"/>
      <c r="C142" s="265"/>
      <c r="D142" s="256" t="s">
        <v>727</v>
      </c>
      <c r="E142" s="266" t="s">
        <v>1</v>
      </c>
      <c r="F142" s="267" t="s">
        <v>1337</v>
      </c>
      <c r="G142" s="265"/>
      <c r="H142" s="268">
        <v>4.7999999999999998</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84</v>
      </c>
      <c r="AV142" s="13" t="s">
        <v>84</v>
      </c>
      <c r="AW142" s="13" t="s">
        <v>32</v>
      </c>
      <c r="AX142" s="13" t="s">
        <v>82</v>
      </c>
      <c r="AY142" s="274" t="s">
        <v>287</v>
      </c>
    </row>
    <row r="143" s="2" customFormat="1" ht="16.5" customHeight="1">
      <c r="A143" s="39"/>
      <c r="B143" s="40"/>
      <c r="C143" s="221" t="s">
        <v>84</v>
      </c>
      <c r="D143" s="221" t="s">
        <v>288</v>
      </c>
      <c r="E143" s="222" t="s">
        <v>1338</v>
      </c>
      <c r="F143" s="223" t="s">
        <v>1339</v>
      </c>
      <c r="G143" s="224" t="s">
        <v>512</v>
      </c>
      <c r="H143" s="225">
        <v>1.8</v>
      </c>
      <c r="I143" s="226"/>
      <c r="J143" s="227">
        <f>ROUND(I143*H143,2)</f>
        <v>0</v>
      </c>
      <c r="K143" s="223" t="s">
        <v>477</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1340</v>
      </c>
    </row>
    <row r="144" s="13" customFormat="1">
      <c r="A144" s="13"/>
      <c r="B144" s="264"/>
      <c r="C144" s="265"/>
      <c r="D144" s="256" t="s">
        <v>727</v>
      </c>
      <c r="E144" s="266" t="s">
        <v>1</v>
      </c>
      <c r="F144" s="267" t="s">
        <v>1341</v>
      </c>
      <c r="G144" s="265"/>
      <c r="H144" s="268">
        <v>1.8</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82</v>
      </c>
      <c r="AY144" s="274" t="s">
        <v>287</v>
      </c>
    </row>
    <row r="145" s="2" customFormat="1" ht="21.75" customHeight="1">
      <c r="A145" s="39"/>
      <c r="B145" s="40"/>
      <c r="C145" s="221" t="s">
        <v>135</v>
      </c>
      <c r="D145" s="221" t="s">
        <v>288</v>
      </c>
      <c r="E145" s="222" t="s">
        <v>1342</v>
      </c>
      <c r="F145" s="223" t="s">
        <v>1343</v>
      </c>
      <c r="G145" s="224" t="s">
        <v>512</v>
      </c>
      <c r="H145" s="225">
        <v>1.8</v>
      </c>
      <c r="I145" s="226"/>
      <c r="J145" s="227">
        <f>ROUND(I145*H145,2)</f>
        <v>0</v>
      </c>
      <c r="K145" s="223" t="s">
        <v>477</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1344</v>
      </c>
    </row>
    <row r="146" s="13" customFormat="1">
      <c r="A146" s="13"/>
      <c r="B146" s="264"/>
      <c r="C146" s="265"/>
      <c r="D146" s="256" t="s">
        <v>727</v>
      </c>
      <c r="E146" s="266" t="s">
        <v>1</v>
      </c>
      <c r="F146" s="267" t="s">
        <v>1345</v>
      </c>
      <c r="G146" s="265"/>
      <c r="H146" s="268">
        <v>1.8</v>
      </c>
      <c r="I146" s="269"/>
      <c r="J146" s="265"/>
      <c r="K146" s="265"/>
      <c r="L146" s="270"/>
      <c r="M146" s="271"/>
      <c r="N146" s="272"/>
      <c r="O146" s="272"/>
      <c r="P146" s="272"/>
      <c r="Q146" s="272"/>
      <c r="R146" s="272"/>
      <c r="S146" s="272"/>
      <c r="T146" s="273"/>
      <c r="U146" s="13"/>
      <c r="V146" s="13"/>
      <c r="W146" s="13"/>
      <c r="X146" s="13"/>
      <c r="Y146" s="13"/>
      <c r="Z146" s="13"/>
      <c r="AA146" s="13"/>
      <c r="AB146" s="13"/>
      <c r="AC146" s="13"/>
      <c r="AD146" s="13"/>
      <c r="AE146" s="13"/>
      <c r="AT146" s="274" t="s">
        <v>727</v>
      </c>
      <c r="AU146" s="274" t="s">
        <v>84</v>
      </c>
      <c r="AV146" s="13" t="s">
        <v>84</v>
      </c>
      <c r="AW146" s="13" t="s">
        <v>32</v>
      </c>
      <c r="AX146" s="13" t="s">
        <v>82</v>
      </c>
      <c r="AY146" s="274" t="s">
        <v>287</v>
      </c>
    </row>
    <row r="147" s="2" customFormat="1" ht="16.5" customHeight="1">
      <c r="A147" s="39"/>
      <c r="B147" s="40"/>
      <c r="C147" s="221" t="s">
        <v>286</v>
      </c>
      <c r="D147" s="221" t="s">
        <v>288</v>
      </c>
      <c r="E147" s="222" t="s">
        <v>1346</v>
      </c>
      <c r="F147" s="223" t="s">
        <v>1347</v>
      </c>
      <c r="G147" s="224" t="s">
        <v>512</v>
      </c>
      <c r="H147" s="225">
        <v>1.8</v>
      </c>
      <c r="I147" s="226"/>
      <c r="J147" s="227">
        <f>ROUND(I147*H147,2)</f>
        <v>0</v>
      </c>
      <c r="K147" s="223" t="s">
        <v>477</v>
      </c>
      <c r="L147" s="45"/>
      <c r="M147" s="228" t="s">
        <v>1</v>
      </c>
      <c r="N147" s="229"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1348</v>
      </c>
    </row>
    <row r="148" s="13" customFormat="1">
      <c r="A148" s="13"/>
      <c r="B148" s="264"/>
      <c r="C148" s="265"/>
      <c r="D148" s="256" t="s">
        <v>727</v>
      </c>
      <c r="E148" s="266" t="s">
        <v>1</v>
      </c>
      <c r="F148" s="267" t="s">
        <v>1345</v>
      </c>
      <c r="G148" s="265"/>
      <c r="H148" s="268">
        <v>1.8</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82</v>
      </c>
      <c r="AY148" s="274" t="s">
        <v>287</v>
      </c>
    </row>
    <row r="149" s="2" customFormat="1" ht="16.5" customHeight="1">
      <c r="A149" s="39"/>
      <c r="B149" s="40"/>
      <c r="C149" s="221" t="s">
        <v>303</v>
      </c>
      <c r="D149" s="221" t="s">
        <v>288</v>
      </c>
      <c r="E149" s="222" t="s">
        <v>1349</v>
      </c>
      <c r="F149" s="223" t="s">
        <v>1350</v>
      </c>
      <c r="G149" s="224" t="s">
        <v>512</v>
      </c>
      <c r="H149" s="225">
        <v>3.2000000000000002</v>
      </c>
      <c r="I149" s="226"/>
      <c r="J149" s="227">
        <f>ROUND(I149*H149,2)</f>
        <v>0</v>
      </c>
      <c r="K149" s="223" t="s">
        <v>477</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286</v>
      </c>
      <c r="AT149" s="232" t="s">
        <v>288</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1351</v>
      </c>
    </row>
    <row r="150" s="13" customFormat="1">
      <c r="A150" s="13"/>
      <c r="B150" s="264"/>
      <c r="C150" s="265"/>
      <c r="D150" s="256" t="s">
        <v>727</v>
      </c>
      <c r="E150" s="266" t="s">
        <v>1</v>
      </c>
      <c r="F150" s="267" t="s">
        <v>1352</v>
      </c>
      <c r="G150" s="265"/>
      <c r="H150" s="268">
        <v>3.2000000000000002</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84</v>
      </c>
      <c r="AV150" s="13" t="s">
        <v>84</v>
      </c>
      <c r="AW150" s="13" t="s">
        <v>32</v>
      </c>
      <c r="AX150" s="13" t="s">
        <v>82</v>
      </c>
      <c r="AY150" s="274" t="s">
        <v>287</v>
      </c>
    </row>
    <row r="151" s="2" customFormat="1" ht="16.5" customHeight="1">
      <c r="A151" s="39"/>
      <c r="B151" s="40"/>
      <c r="C151" s="234" t="s">
        <v>307</v>
      </c>
      <c r="D151" s="234" t="s">
        <v>359</v>
      </c>
      <c r="E151" s="235" t="s">
        <v>1353</v>
      </c>
      <c r="F151" s="236" t="s">
        <v>1354</v>
      </c>
      <c r="G151" s="237" t="s">
        <v>410</v>
      </c>
      <c r="H151" s="238">
        <v>0.61199999999999999</v>
      </c>
      <c r="I151" s="239"/>
      <c r="J151" s="240">
        <f>ROUND(I151*H151,2)</f>
        <v>0</v>
      </c>
      <c r="K151" s="236" t="s">
        <v>477</v>
      </c>
      <c r="L151" s="241"/>
      <c r="M151" s="242" t="s">
        <v>1</v>
      </c>
      <c r="N151" s="243" t="s">
        <v>40</v>
      </c>
      <c r="O151" s="92"/>
      <c r="P151" s="230">
        <f>O151*H151</f>
        <v>0</v>
      </c>
      <c r="Q151" s="230">
        <v>1</v>
      </c>
      <c r="R151" s="230">
        <f>Q151*H151</f>
        <v>0.61199999999999999</v>
      </c>
      <c r="S151" s="230">
        <v>0</v>
      </c>
      <c r="T151" s="231">
        <f>S151*H151</f>
        <v>0</v>
      </c>
      <c r="U151" s="39"/>
      <c r="V151" s="39"/>
      <c r="W151" s="39"/>
      <c r="X151" s="39"/>
      <c r="Y151" s="39"/>
      <c r="Z151" s="39"/>
      <c r="AA151" s="39"/>
      <c r="AB151" s="39"/>
      <c r="AC151" s="39"/>
      <c r="AD151" s="39"/>
      <c r="AE151" s="39"/>
      <c r="AR151" s="232" t="s">
        <v>315</v>
      </c>
      <c r="AT151" s="232" t="s">
        <v>359</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1355</v>
      </c>
    </row>
    <row r="152" s="13" customFormat="1">
      <c r="A152" s="13"/>
      <c r="B152" s="264"/>
      <c r="C152" s="265"/>
      <c r="D152" s="256" t="s">
        <v>727</v>
      </c>
      <c r="E152" s="266" t="s">
        <v>1</v>
      </c>
      <c r="F152" s="267" t="s">
        <v>1356</v>
      </c>
      <c r="G152" s="265"/>
      <c r="H152" s="268">
        <v>0.61199999999999999</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82</v>
      </c>
      <c r="AY152" s="274" t="s">
        <v>287</v>
      </c>
    </row>
    <row r="153" s="11" customFormat="1" ht="22.8" customHeight="1">
      <c r="A153" s="11"/>
      <c r="B153" s="207"/>
      <c r="C153" s="208"/>
      <c r="D153" s="209" t="s">
        <v>74</v>
      </c>
      <c r="E153" s="254" t="s">
        <v>84</v>
      </c>
      <c r="F153" s="254" t="s">
        <v>940</v>
      </c>
      <c r="G153" s="208"/>
      <c r="H153" s="208"/>
      <c r="I153" s="211"/>
      <c r="J153" s="255">
        <f>BK153</f>
        <v>0</v>
      </c>
      <c r="K153" s="208"/>
      <c r="L153" s="213"/>
      <c r="M153" s="214"/>
      <c r="N153" s="215"/>
      <c r="O153" s="215"/>
      <c r="P153" s="216">
        <f>SUM(P154:P157)</f>
        <v>0</v>
      </c>
      <c r="Q153" s="215"/>
      <c r="R153" s="216">
        <f>SUM(R154:R157)</f>
        <v>18.992442000000004</v>
      </c>
      <c r="S153" s="215"/>
      <c r="T153" s="217">
        <f>SUM(T154:T157)</f>
        <v>0</v>
      </c>
      <c r="U153" s="11"/>
      <c r="V153" s="11"/>
      <c r="W153" s="11"/>
      <c r="X153" s="11"/>
      <c r="Y153" s="11"/>
      <c r="Z153" s="11"/>
      <c r="AA153" s="11"/>
      <c r="AB153" s="11"/>
      <c r="AC153" s="11"/>
      <c r="AD153" s="11"/>
      <c r="AE153" s="11"/>
      <c r="AR153" s="218" t="s">
        <v>82</v>
      </c>
      <c r="AT153" s="219" t="s">
        <v>74</v>
      </c>
      <c r="AU153" s="219" t="s">
        <v>82</v>
      </c>
      <c r="AY153" s="218" t="s">
        <v>287</v>
      </c>
      <c r="BK153" s="220">
        <f>SUM(BK154:BK157)</f>
        <v>0</v>
      </c>
    </row>
    <row r="154" s="2" customFormat="1" ht="21.75" customHeight="1">
      <c r="A154" s="39"/>
      <c r="B154" s="40"/>
      <c r="C154" s="221" t="s">
        <v>311</v>
      </c>
      <c r="D154" s="221" t="s">
        <v>288</v>
      </c>
      <c r="E154" s="222" t="s">
        <v>1357</v>
      </c>
      <c r="F154" s="223" t="s">
        <v>1358</v>
      </c>
      <c r="G154" s="224" t="s">
        <v>431</v>
      </c>
      <c r="H154" s="225">
        <v>12</v>
      </c>
      <c r="I154" s="226"/>
      <c r="J154" s="227">
        <f>ROUND(I154*H154,2)</f>
        <v>0</v>
      </c>
      <c r="K154" s="223" t="s">
        <v>477</v>
      </c>
      <c r="L154" s="45"/>
      <c r="M154" s="228" t="s">
        <v>1</v>
      </c>
      <c r="N154" s="229" t="s">
        <v>40</v>
      </c>
      <c r="O154" s="92"/>
      <c r="P154" s="230">
        <f>O154*H154</f>
        <v>0</v>
      </c>
      <c r="Q154" s="230">
        <v>1.5247660000000001</v>
      </c>
      <c r="R154" s="230">
        <f>Q154*H154</f>
        <v>18.297192000000003</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1359</v>
      </c>
    </row>
    <row r="155" s="13" customFormat="1">
      <c r="A155" s="13"/>
      <c r="B155" s="264"/>
      <c r="C155" s="265"/>
      <c r="D155" s="256" t="s">
        <v>727</v>
      </c>
      <c r="E155" s="266" t="s">
        <v>1</v>
      </c>
      <c r="F155" s="267" t="s">
        <v>1360</v>
      </c>
      <c r="G155" s="265"/>
      <c r="H155" s="268">
        <v>12</v>
      </c>
      <c r="I155" s="269"/>
      <c r="J155" s="265"/>
      <c r="K155" s="265"/>
      <c r="L155" s="270"/>
      <c r="M155" s="271"/>
      <c r="N155" s="272"/>
      <c r="O155" s="272"/>
      <c r="P155" s="272"/>
      <c r="Q155" s="272"/>
      <c r="R155" s="272"/>
      <c r="S155" s="272"/>
      <c r="T155" s="273"/>
      <c r="U155" s="13"/>
      <c r="V155" s="13"/>
      <c r="W155" s="13"/>
      <c r="X155" s="13"/>
      <c r="Y155" s="13"/>
      <c r="Z155" s="13"/>
      <c r="AA155" s="13"/>
      <c r="AB155" s="13"/>
      <c r="AC155" s="13"/>
      <c r="AD155" s="13"/>
      <c r="AE155" s="13"/>
      <c r="AT155" s="274" t="s">
        <v>727</v>
      </c>
      <c r="AU155" s="274" t="s">
        <v>84</v>
      </c>
      <c r="AV155" s="13" t="s">
        <v>84</v>
      </c>
      <c r="AW155" s="13" t="s">
        <v>32</v>
      </c>
      <c r="AX155" s="13" t="s">
        <v>82</v>
      </c>
      <c r="AY155" s="274" t="s">
        <v>287</v>
      </c>
    </row>
    <row r="156" s="2" customFormat="1" ht="16.5" customHeight="1">
      <c r="A156" s="39"/>
      <c r="B156" s="40"/>
      <c r="C156" s="221" t="s">
        <v>315</v>
      </c>
      <c r="D156" s="221" t="s">
        <v>288</v>
      </c>
      <c r="E156" s="222" t="s">
        <v>1361</v>
      </c>
      <c r="F156" s="223" t="s">
        <v>1362</v>
      </c>
      <c r="G156" s="224" t="s">
        <v>512</v>
      </c>
      <c r="H156" s="225">
        <v>0.35999999999999999</v>
      </c>
      <c r="I156" s="226"/>
      <c r="J156" s="227">
        <f>ROUND(I156*H156,2)</f>
        <v>0</v>
      </c>
      <c r="K156" s="223" t="s">
        <v>477</v>
      </c>
      <c r="L156" s="45"/>
      <c r="M156" s="228" t="s">
        <v>1</v>
      </c>
      <c r="N156" s="229" t="s">
        <v>40</v>
      </c>
      <c r="O156" s="92"/>
      <c r="P156" s="230">
        <f>O156*H156</f>
        <v>0</v>
      </c>
      <c r="Q156" s="230">
        <v>1.9312499999999999</v>
      </c>
      <c r="R156" s="230">
        <f>Q156*H156</f>
        <v>0.69524999999999992</v>
      </c>
      <c r="S156" s="230">
        <v>0</v>
      </c>
      <c r="T156" s="231">
        <f>S156*H156</f>
        <v>0</v>
      </c>
      <c r="U156" s="39"/>
      <c r="V156" s="39"/>
      <c r="W156" s="39"/>
      <c r="X156" s="39"/>
      <c r="Y156" s="39"/>
      <c r="Z156" s="39"/>
      <c r="AA156" s="39"/>
      <c r="AB156" s="39"/>
      <c r="AC156" s="39"/>
      <c r="AD156" s="39"/>
      <c r="AE156" s="39"/>
      <c r="AR156" s="232" t="s">
        <v>286</v>
      </c>
      <c r="AT156" s="232" t="s">
        <v>288</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286</v>
      </c>
      <c r="BM156" s="232" t="s">
        <v>1363</v>
      </c>
    </row>
    <row r="157" s="13" customFormat="1">
      <c r="A157" s="13"/>
      <c r="B157" s="264"/>
      <c r="C157" s="265"/>
      <c r="D157" s="256" t="s">
        <v>727</v>
      </c>
      <c r="E157" s="266" t="s">
        <v>1</v>
      </c>
      <c r="F157" s="267" t="s">
        <v>1364</v>
      </c>
      <c r="G157" s="265"/>
      <c r="H157" s="268">
        <v>0.35999999999999999</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82</v>
      </c>
      <c r="AY157" s="274" t="s">
        <v>287</v>
      </c>
    </row>
    <row r="158" s="11" customFormat="1" ht="22.8" customHeight="1">
      <c r="A158" s="11"/>
      <c r="B158" s="207"/>
      <c r="C158" s="208"/>
      <c r="D158" s="209" t="s">
        <v>74</v>
      </c>
      <c r="E158" s="254" t="s">
        <v>135</v>
      </c>
      <c r="F158" s="254" t="s">
        <v>1365</v>
      </c>
      <c r="G158" s="208"/>
      <c r="H158" s="208"/>
      <c r="I158" s="211"/>
      <c r="J158" s="255">
        <f>BK158</f>
        <v>0</v>
      </c>
      <c r="K158" s="208"/>
      <c r="L158" s="213"/>
      <c r="M158" s="214"/>
      <c r="N158" s="215"/>
      <c r="O158" s="215"/>
      <c r="P158" s="216">
        <f>SUM(P159:P178)</f>
        <v>0</v>
      </c>
      <c r="Q158" s="215"/>
      <c r="R158" s="216">
        <f>SUM(R159:R178)</f>
        <v>10.521812357489999</v>
      </c>
      <c r="S158" s="215"/>
      <c r="T158" s="217">
        <f>SUM(T159:T178)</f>
        <v>0</v>
      </c>
      <c r="U158" s="11"/>
      <c r="V158" s="11"/>
      <c r="W158" s="11"/>
      <c r="X158" s="11"/>
      <c r="Y158" s="11"/>
      <c r="Z158" s="11"/>
      <c r="AA158" s="11"/>
      <c r="AB158" s="11"/>
      <c r="AC158" s="11"/>
      <c r="AD158" s="11"/>
      <c r="AE158" s="11"/>
      <c r="AR158" s="218" t="s">
        <v>82</v>
      </c>
      <c r="AT158" s="219" t="s">
        <v>74</v>
      </c>
      <c r="AU158" s="219" t="s">
        <v>82</v>
      </c>
      <c r="AY158" s="218" t="s">
        <v>287</v>
      </c>
      <c r="BK158" s="220">
        <f>SUM(BK159:BK178)</f>
        <v>0</v>
      </c>
    </row>
    <row r="159" s="2" customFormat="1" ht="16.5" customHeight="1">
      <c r="A159" s="39"/>
      <c r="B159" s="40"/>
      <c r="C159" s="221" t="s">
        <v>319</v>
      </c>
      <c r="D159" s="221" t="s">
        <v>288</v>
      </c>
      <c r="E159" s="222" t="s">
        <v>1366</v>
      </c>
      <c r="F159" s="223" t="s">
        <v>1367</v>
      </c>
      <c r="G159" s="224" t="s">
        <v>512</v>
      </c>
      <c r="H159" s="225">
        <v>5.8940000000000001</v>
      </c>
      <c r="I159" s="226"/>
      <c r="J159" s="227">
        <f>ROUND(I159*H159,2)</f>
        <v>0</v>
      </c>
      <c r="K159" s="223" t="s">
        <v>477</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286</v>
      </c>
      <c r="AT159" s="232" t="s">
        <v>288</v>
      </c>
      <c r="AU159" s="232" t="s">
        <v>84</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286</v>
      </c>
      <c r="BM159" s="232" t="s">
        <v>1368</v>
      </c>
    </row>
    <row r="160" s="13" customFormat="1">
      <c r="A160" s="13"/>
      <c r="B160" s="264"/>
      <c r="C160" s="265"/>
      <c r="D160" s="256" t="s">
        <v>727</v>
      </c>
      <c r="E160" s="266" t="s">
        <v>1</v>
      </c>
      <c r="F160" s="267" t="s">
        <v>1369</v>
      </c>
      <c r="G160" s="265"/>
      <c r="H160" s="268">
        <v>2.0910000000000002</v>
      </c>
      <c r="I160" s="269"/>
      <c r="J160" s="265"/>
      <c r="K160" s="265"/>
      <c r="L160" s="270"/>
      <c r="M160" s="271"/>
      <c r="N160" s="272"/>
      <c r="O160" s="272"/>
      <c r="P160" s="272"/>
      <c r="Q160" s="272"/>
      <c r="R160" s="272"/>
      <c r="S160" s="272"/>
      <c r="T160" s="273"/>
      <c r="U160" s="13"/>
      <c r="V160" s="13"/>
      <c r="W160" s="13"/>
      <c r="X160" s="13"/>
      <c r="Y160" s="13"/>
      <c r="Z160" s="13"/>
      <c r="AA160" s="13"/>
      <c r="AB160" s="13"/>
      <c r="AC160" s="13"/>
      <c r="AD160" s="13"/>
      <c r="AE160" s="13"/>
      <c r="AT160" s="274" t="s">
        <v>727</v>
      </c>
      <c r="AU160" s="274" t="s">
        <v>84</v>
      </c>
      <c r="AV160" s="13" t="s">
        <v>84</v>
      </c>
      <c r="AW160" s="13" t="s">
        <v>32</v>
      </c>
      <c r="AX160" s="13" t="s">
        <v>75</v>
      </c>
      <c r="AY160" s="274" t="s">
        <v>287</v>
      </c>
    </row>
    <row r="161" s="13" customFormat="1">
      <c r="A161" s="13"/>
      <c r="B161" s="264"/>
      <c r="C161" s="265"/>
      <c r="D161" s="256" t="s">
        <v>727</v>
      </c>
      <c r="E161" s="266" t="s">
        <v>1</v>
      </c>
      <c r="F161" s="267" t="s">
        <v>1370</v>
      </c>
      <c r="G161" s="265"/>
      <c r="H161" s="268">
        <v>3.8029999999999999</v>
      </c>
      <c r="I161" s="269"/>
      <c r="J161" s="265"/>
      <c r="K161" s="265"/>
      <c r="L161" s="270"/>
      <c r="M161" s="271"/>
      <c r="N161" s="272"/>
      <c r="O161" s="272"/>
      <c r="P161" s="272"/>
      <c r="Q161" s="272"/>
      <c r="R161" s="272"/>
      <c r="S161" s="272"/>
      <c r="T161" s="273"/>
      <c r="U161" s="13"/>
      <c r="V161" s="13"/>
      <c r="W161" s="13"/>
      <c r="X161" s="13"/>
      <c r="Y161" s="13"/>
      <c r="Z161" s="13"/>
      <c r="AA161" s="13"/>
      <c r="AB161" s="13"/>
      <c r="AC161" s="13"/>
      <c r="AD161" s="13"/>
      <c r="AE161" s="13"/>
      <c r="AT161" s="274" t="s">
        <v>727</v>
      </c>
      <c r="AU161" s="274" t="s">
        <v>84</v>
      </c>
      <c r="AV161" s="13" t="s">
        <v>84</v>
      </c>
      <c r="AW161" s="13" t="s">
        <v>32</v>
      </c>
      <c r="AX161" s="13" t="s">
        <v>75</v>
      </c>
      <c r="AY161" s="274" t="s">
        <v>287</v>
      </c>
    </row>
    <row r="162" s="14" customFormat="1">
      <c r="A162" s="14"/>
      <c r="B162" s="275"/>
      <c r="C162" s="276"/>
      <c r="D162" s="256" t="s">
        <v>727</v>
      </c>
      <c r="E162" s="277" t="s">
        <v>1</v>
      </c>
      <c r="F162" s="278" t="s">
        <v>730</v>
      </c>
      <c r="G162" s="276"/>
      <c r="H162" s="279">
        <v>5.8940000000000001</v>
      </c>
      <c r="I162" s="280"/>
      <c r="J162" s="276"/>
      <c r="K162" s="276"/>
      <c r="L162" s="281"/>
      <c r="M162" s="282"/>
      <c r="N162" s="283"/>
      <c r="O162" s="283"/>
      <c r="P162" s="283"/>
      <c r="Q162" s="283"/>
      <c r="R162" s="283"/>
      <c r="S162" s="283"/>
      <c r="T162" s="284"/>
      <c r="U162" s="14"/>
      <c r="V162" s="14"/>
      <c r="W162" s="14"/>
      <c r="X162" s="14"/>
      <c r="Y162" s="14"/>
      <c r="Z162" s="14"/>
      <c r="AA162" s="14"/>
      <c r="AB162" s="14"/>
      <c r="AC162" s="14"/>
      <c r="AD162" s="14"/>
      <c r="AE162" s="14"/>
      <c r="AT162" s="285" t="s">
        <v>727</v>
      </c>
      <c r="AU162" s="285" t="s">
        <v>84</v>
      </c>
      <c r="AV162" s="14" t="s">
        <v>286</v>
      </c>
      <c r="AW162" s="14" t="s">
        <v>32</v>
      </c>
      <c r="AX162" s="14" t="s">
        <v>82</v>
      </c>
      <c r="AY162" s="285" t="s">
        <v>287</v>
      </c>
    </row>
    <row r="163" s="2" customFormat="1" ht="16.5" customHeight="1">
      <c r="A163" s="39"/>
      <c r="B163" s="40"/>
      <c r="C163" s="221" t="s">
        <v>323</v>
      </c>
      <c r="D163" s="221" t="s">
        <v>288</v>
      </c>
      <c r="E163" s="222" t="s">
        <v>1371</v>
      </c>
      <c r="F163" s="223" t="s">
        <v>1372</v>
      </c>
      <c r="G163" s="224" t="s">
        <v>512</v>
      </c>
      <c r="H163" s="225">
        <v>5.8940000000000001</v>
      </c>
      <c r="I163" s="226"/>
      <c r="J163" s="227">
        <f>ROUND(I163*H163,2)</f>
        <v>0</v>
      </c>
      <c r="K163" s="223" t="s">
        <v>477</v>
      </c>
      <c r="L163" s="45"/>
      <c r="M163" s="228" t="s">
        <v>1</v>
      </c>
      <c r="N163" s="229" t="s">
        <v>40</v>
      </c>
      <c r="O163" s="92"/>
      <c r="P163" s="230">
        <f>O163*H163</f>
        <v>0</v>
      </c>
      <c r="Q163" s="230">
        <v>0.048579999999999998</v>
      </c>
      <c r="R163" s="230">
        <f>Q163*H163</f>
        <v>0.28633051999999998</v>
      </c>
      <c r="S163" s="230">
        <v>0</v>
      </c>
      <c r="T163" s="231">
        <f>S163*H163</f>
        <v>0</v>
      </c>
      <c r="U163" s="39"/>
      <c r="V163" s="39"/>
      <c r="W163" s="39"/>
      <c r="X163" s="39"/>
      <c r="Y163" s="39"/>
      <c r="Z163" s="39"/>
      <c r="AA163" s="39"/>
      <c r="AB163" s="39"/>
      <c r="AC163" s="39"/>
      <c r="AD163" s="39"/>
      <c r="AE163" s="39"/>
      <c r="AR163" s="232" t="s">
        <v>286</v>
      </c>
      <c r="AT163" s="232" t="s">
        <v>288</v>
      </c>
      <c r="AU163" s="232" t="s">
        <v>84</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286</v>
      </c>
      <c r="BM163" s="232" t="s">
        <v>1373</v>
      </c>
    </row>
    <row r="164" s="13" customFormat="1">
      <c r="A164" s="13"/>
      <c r="B164" s="264"/>
      <c r="C164" s="265"/>
      <c r="D164" s="256" t="s">
        <v>727</v>
      </c>
      <c r="E164" s="266" t="s">
        <v>1</v>
      </c>
      <c r="F164" s="267" t="s">
        <v>1369</v>
      </c>
      <c r="G164" s="265"/>
      <c r="H164" s="268">
        <v>2.0910000000000002</v>
      </c>
      <c r="I164" s="269"/>
      <c r="J164" s="265"/>
      <c r="K164" s="265"/>
      <c r="L164" s="270"/>
      <c r="M164" s="271"/>
      <c r="N164" s="272"/>
      <c r="O164" s="272"/>
      <c r="P164" s="272"/>
      <c r="Q164" s="272"/>
      <c r="R164" s="272"/>
      <c r="S164" s="272"/>
      <c r="T164" s="273"/>
      <c r="U164" s="13"/>
      <c r="V164" s="13"/>
      <c r="W164" s="13"/>
      <c r="X164" s="13"/>
      <c r="Y164" s="13"/>
      <c r="Z164" s="13"/>
      <c r="AA164" s="13"/>
      <c r="AB164" s="13"/>
      <c r="AC164" s="13"/>
      <c r="AD164" s="13"/>
      <c r="AE164" s="13"/>
      <c r="AT164" s="274" t="s">
        <v>727</v>
      </c>
      <c r="AU164" s="274" t="s">
        <v>84</v>
      </c>
      <c r="AV164" s="13" t="s">
        <v>84</v>
      </c>
      <c r="AW164" s="13" t="s">
        <v>32</v>
      </c>
      <c r="AX164" s="13" t="s">
        <v>75</v>
      </c>
      <c r="AY164" s="274" t="s">
        <v>287</v>
      </c>
    </row>
    <row r="165" s="13" customFormat="1">
      <c r="A165" s="13"/>
      <c r="B165" s="264"/>
      <c r="C165" s="265"/>
      <c r="D165" s="256" t="s">
        <v>727</v>
      </c>
      <c r="E165" s="266" t="s">
        <v>1</v>
      </c>
      <c r="F165" s="267" t="s">
        <v>1370</v>
      </c>
      <c r="G165" s="265"/>
      <c r="H165" s="268">
        <v>3.8029999999999999</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84</v>
      </c>
      <c r="AV165" s="13" t="s">
        <v>84</v>
      </c>
      <c r="AW165" s="13" t="s">
        <v>32</v>
      </c>
      <c r="AX165" s="13" t="s">
        <v>75</v>
      </c>
      <c r="AY165" s="274" t="s">
        <v>287</v>
      </c>
    </row>
    <row r="166" s="14" customFormat="1">
      <c r="A166" s="14"/>
      <c r="B166" s="275"/>
      <c r="C166" s="276"/>
      <c r="D166" s="256" t="s">
        <v>727</v>
      </c>
      <c r="E166" s="277" t="s">
        <v>1</v>
      </c>
      <c r="F166" s="278" t="s">
        <v>730</v>
      </c>
      <c r="G166" s="276"/>
      <c r="H166" s="279">
        <v>5.8940000000000001</v>
      </c>
      <c r="I166" s="280"/>
      <c r="J166" s="276"/>
      <c r="K166" s="276"/>
      <c r="L166" s="281"/>
      <c r="M166" s="282"/>
      <c r="N166" s="283"/>
      <c r="O166" s="283"/>
      <c r="P166" s="283"/>
      <c r="Q166" s="283"/>
      <c r="R166" s="283"/>
      <c r="S166" s="283"/>
      <c r="T166" s="284"/>
      <c r="U166" s="14"/>
      <c r="V166" s="14"/>
      <c r="W166" s="14"/>
      <c r="X166" s="14"/>
      <c r="Y166" s="14"/>
      <c r="Z166" s="14"/>
      <c r="AA166" s="14"/>
      <c r="AB166" s="14"/>
      <c r="AC166" s="14"/>
      <c r="AD166" s="14"/>
      <c r="AE166" s="14"/>
      <c r="AT166" s="285" t="s">
        <v>727</v>
      </c>
      <c r="AU166" s="285" t="s">
        <v>84</v>
      </c>
      <c r="AV166" s="14" t="s">
        <v>286</v>
      </c>
      <c r="AW166" s="14" t="s">
        <v>32</v>
      </c>
      <c r="AX166" s="14" t="s">
        <v>82</v>
      </c>
      <c r="AY166" s="285" t="s">
        <v>287</v>
      </c>
    </row>
    <row r="167" s="2" customFormat="1" ht="16.5" customHeight="1">
      <c r="A167" s="39"/>
      <c r="B167" s="40"/>
      <c r="C167" s="221" t="s">
        <v>327</v>
      </c>
      <c r="D167" s="221" t="s">
        <v>288</v>
      </c>
      <c r="E167" s="222" t="s">
        <v>1374</v>
      </c>
      <c r="F167" s="223" t="s">
        <v>1375</v>
      </c>
      <c r="G167" s="224" t="s">
        <v>485</v>
      </c>
      <c r="H167" s="225">
        <v>23.878</v>
      </c>
      <c r="I167" s="226"/>
      <c r="J167" s="227">
        <f>ROUND(I167*H167,2)</f>
        <v>0</v>
      </c>
      <c r="K167" s="223" t="s">
        <v>477</v>
      </c>
      <c r="L167" s="45"/>
      <c r="M167" s="228" t="s">
        <v>1</v>
      </c>
      <c r="N167" s="229" t="s">
        <v>40</v>
      </c>
      <c r="O167" s="92"/>
      <c r="P167" s="230">
        <f>O167*H167</f>
        <v>0</v>
      </c>
      <c r="Q167" s="230">
        <v>0.041258200000000002</v>
      </c>
      <c r="R167" s="230">
        <f>Q167*H167</f>
        <v>0.98516329960000004</v>
      </c>
      <c r="S167" s="230">
        <v>0</v>
      </c>
      <c r="T167" s="231">
        <f>S167*H167</f>
        <v>0</v>
      </c>
      <c r="U167" s="39"/>
      <c r="V167" s="39"/>
      <c r="W167" s="39"/>
      <c r="X167" s="39"/>
      <c r="Y167" s="39"/>
      <c r="Z167" s="39"/>
      <c r="AA167" s="39"/>
      <c r="AB167" s="39"/>
      <c r="AC167" s="39"/>
      <c r="AD167" s="39"/>
      <c r="AE167" s="39"/>
      <c r="AR167" s="232" t="s">
        <v>286</v>
      </c>
      <c r="AT167" s="232" t="s">
        <v>288</v>
      </c>
      <c r="AU167" s="232" t="s">
        <v>84</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286</v>
      </c>
      <c r="BM167" s="232" t="s">
        <v>1376</v>
      </c>
    </row>
    <row r="168" s="13" customFormat="1">
      <c r="A168" s="13"/>
      <c r="B168" s="264"/>
      <c r="C168" s="265"/>
      <c r="D168" s="256" t="s">
        <v>727</v>
      </c>
      <c r="E168" s="266" t="s">
        <v>1</v>
      </c>
      <c r="F168" s="267" t="s">
        <v>1377</v>
      </c>
      <c r="G168" s="265"/>
      <c r="H168" s="268">
        <v>9.7899999999999991</v>
      </c>
      <c r="I168" s="269"/>
      <c r="J168" s="265"/>
      <c r="K168" s="265"/>
      <c r="L168" s="270"/>
      <c r="M168" s="271"/>
      <c r="N168" s="272"/>
      <c r="O168" s="272"/>
      <c r="P168" s="272"/>
      <c r="Q168" s="272"/>
      <c r="R168" s="272"/>
      <c r="S168" s="272"/>
      <c r="T168" s="273"/>
      <c r="U168" s="13"/>
      <c r="V168" s="13"/>
      <c r="W168" s="13"/>
      <c r="X168" s="13"/>
      <c r="Y168" s="13"/>
      <c r="Z168" s="13"/>
      <c r="AA168" s="13"/>
      <c r="AB168" s="13"/>
      <c r="AC168" s="13"/>
      <c r="AD168" s="13"/>
      <c r="AE168" s="13"/>
      <c r="AT168" s="274" t="s">
        <v>727</v>
      </c>
      <c r="AU168" s="274" t="s">
        <v>84</v>
      </c>
      <c r="AV168" s="13" t="s">
        <v>84</v>
      </c>
      <c r="AW168" s="13" t="s">
        <v>32</v>
      </c>
      <c r="AX168" s="13" t="s">
        <v>75</v>
      </c>
      <c r="AY168" s="274" t="s">
        <v>287</v>
      </c>
    </row>
    <row r="169" s="13" customFormat="1">
      <c r="A169" s="13"/>
      <c r="B169" s="264"/>
      <c r="C169" s="265"/>
      <c r="D169" s="256" t="s">
        <v>727</v>
      </c>
      <c r="E169" s="266" t="s">
        <v>1</v>
      </c>
      <c r="F169" s="267" t="s">
        <v>1378</v>
      </c>
      <c r="G169" s="265"/>
      <c r="H169" s="268">
        <v>14.087999999999999</v>
      </c>
      <c r="I169" s="269"/>
      <c r="J169" s="265"/>
      <c r="K169" s="265"/>
      <c r="L169" s="270"/>
      <c r="M169" s="271"/>
      <c r="N169" s="272"/>
      <c r="O169" s="272"/>
      <c r="P169" s="272"/>
      <c r="Q169" s="272"/>
      <c r="R169" s="272"/>
      <c r="S169" s="272"/>
      <c r="T169" s="273"/>
      <c r="U169" s="13"/>
      <c r="V169" s="13"/>
      <c r="W169" s="13"/>
      <c r="X169" s="13"/>
      <c r="Y169" s="13"/>
      <c r="Z169" s="13"/>
      <c r="AA169" s="13"/>
      <c r="AB169" s="13"/>
      <c r="AC169" s="13"/>
      <c r="AD169" s="13"/>
      <c r="AE169" s="13"/>
      <c r="AT169" s="274" t="s">
        <v>727</v>
      </c>
      <c r="AU169" s="274" t="s">
        <v>84</v>
      </c>
      <c r="AV169" s="13" t="s">
        <v>84</v>
      </c>
      <c r="AW169" s="13" t="s">
        <v>32</v>
      </c>
      <c r="AX169" s="13" t="s">
        <v>75</v>
      </c>
      <c r="AY169" s="274" t="s">
        <v>287</v>
      </c>
    </row>
    <row r="170" s="14" customFormat="1">
      <c r="A170" s="14"/>
      <c r="B170" s="275"/>
      <c r="C170" s="276"/>
      <c r="D170" s="256" t="s">
        <v>727</v>
      </c>
      <c r="E170" s="277" t="s">
        <v>1</v>
      </c>
      <c r="F170" s="278" t="s">
        <v>730</v>
      </c>
      <c r="G170" s="276"/>
      <c r="H170" s="279">
        <v>23.878</v>
      </c>
      <c r="I170" s="280"/>
      <c r="J170" s="276"/>
      <c r="K170" s="276"/>
      <c r="L170" s="281"/>
      <c r="M170" s="282"/>
      <c r="N170" s="283"/>
      <c r="O170" s="283"/>
      <c r="P170" s="283"/>
      <c r="Q170" s="283"/>
      <c r="R170" s="283"/>
      <c r="S170" s="283"/>
      <c r="T170" s="284"/>
      <c r="U170" s="14"/>
      <c r="V170" s="14"/>
      <c r="W170" s="14"/>
      <c r="X170" s="14"/>
      <c r="Y170" s="14"/>
      <c r="Z170" s="14"/>
      <c r="AA170" s="14"/>
      <c r="AB170" s="14"/>
      <c r="AC170" s="14"/>
      <c r="AD170" s="14"/>
      <c r="AE170" s="14"/>
      <c r="AT170" s="285" t="s">
        <v>727</v>
      </c>
      <c r="AU170" s="285" t="s">
        <v>84</v>
      </c>
      <c r="AV170" s="14" t="s">
        <v>286</v>
      </c>
      <c r="AW170" s="14" t="s">
        <v>32</v>
      </c>
      <c r="AX170" s="14" t="s">
        <v>82</v>
      </c>
      <c r="AY170" s="285" t="s">
        <v>287</v>
      </c>
    </row>
    <row r="171" s="2" customFormat="1" ht="16.5" customHeight="1">
      <c r="A171" s="39"/>
      <c r="B171" s="40"/>
      <c r="C171" s="221" t="s">
        <v>8</v>
      </c>
      <c r="D171" s="221" t="s">
        <v>288</v>
      </c>
      <c r="E171" s="222" t="s">
        <v>1379</v>
      </c>
      <c r="F171" s="223" t="s">
        <v>1380</v>
      </c>
      <c r="G171" s="224" t="s">
        <v>485</v>
      </c>
      <c r="H171" s="225">
        <v>23.878</v>
      </c>
      <c r="I171" s="226"/>
      <c r="J171" s="227">
        <f>ROUND(I171*H171,2)</f>
        <v>0</v>
      </c>
      <c r="K171" s="223" t="s">
        <v>477</v>
      </c>
      <c r="L171" s="45"/>
      <c r="M171" s="228" t="s">
        <v>1</v>
      </c>
      <c r="N171" s="229" t="s">
        <v>40</v>
      </c>
      <c r="O171" s="92"/>
      <c r="P171" s="230">
        <f>O171*H171</f>
        <v>0</v>
      </c>
      <c r="Q171" s="230">
        <v>1.5E-05</v>
      </c>
      <c r="R171" s="230">
        <f>Q171*H171</f>
        <v>0.00035816999999999999</v>
      </c>
      <c r="S171" s="230">
        <v>0</v>
      </c>
      <c r="T171" s="231">
        <f>S171*H171</f>
        <v>0</v>
      </c>
      <c r="U171" s="39"/>
      <c r="V171" s="39"/>
      <c r="W171" s="39"/>
      <c r="X171" s="39"/>
      <c r="Y171" s="39"/>
      <c r="Z171" s="39"/>
      <c r="AA171" s="39"/>
      <c r="AB171" s="39"/>
      <c r="AC171" s="39"/>
      <c r="AD171" s="39"/>
      <c r="AE171" s="39"/>
      <c r="AR171" s="232" t="s">
        <v>286</v>
      </c>
      <c r="AT171" s="232" t="s">
        <v>288</v>
      </c>
      <c r="AU171" s="232" t="s">
        <v>84</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286</v>
      </c>
      <c r="BM171" s="232" t="s">
        <v>1381</v>
      </c>
    </row>
    <row r="172" s="13" customFormat="1">
      <c r="A172" s="13"/>
      <c r="B172" s="264"/>
      <c r="C172" s="265"/>
      <c r="D172" s="256" t="s">
        <v>727</v>
      </c>
      <c r="E172" s="266" t="s">
        <v>1</v>
      </c>
      <c r="F172" s="267" t="s">
        <v>1377</v>
      </c>
      <c r="G172" s="265"/>
      <c r="H172" s="268">
        <v>9.7899999999999991</v>
      </c>
      <c r="I172" s="269"/>
      <c r="J172" s="265"/>
      <c r="K172" s="265"/>
      <c r="L172" s="270"/>
      <c r="M172" s="271"/>
      <c r="N172" s="272"/>
      <c r="O172" s="272"/>
      <c r="P172" s="272"/>
      <c r="Q172" s="272"/>
      <c r="R172" s="272"/>
      <c r="S172" s="272"/>
      <c r="T172" s="273"/>
      <c r="U172" s="13"/>
      <c r="V172" s="13"/>
      <c r="W172" s="13"/>
      <c r="X172" s="13"/>
      <c r="Y172" s="13"/>
      <c r="Z172" s="13"/>
      <c r="AA172" s="13"/>
      <c r="AB172" s="13"/>
      <c r="AC172" s="13"/>
      <c r="AD172" s="13"/>
      <c r="AE172" s="13"/>
      <c r="AT172" s="274" t="s">
        <v>727</v>
      </c>
      <c r="AU172" s="274" t="s">
        <v>84</v>
      </c>
      <c r="AV172" s="13" t="s">
        <v>84</v>
      </c>
      <c r="AW172" s="13" t="s">
        <v>32</v>
      </c>
      <c r="AX172" s="13" t="s">
        <v>75</v>
      </c>
      <c r="AY172" s="274" t="s">
        <v>287</v>
      </c>
    </row>
    <row r="173" s="13" customFormat="1">
      <c r="A173" s="13"/>
      <c r="B173" s="264"/>
      <c r="C173" s="265"/>
      <c r="D173" s="256" t="s">
        <v>727</v>
      </c>
      <c r="E173" s="266" t="s">
        <v>1</v>
      </c>
      <c r="F173" s="267" t="s">
        <v>1378</v>
      </c>
      <c r="G173" s="265"/>
      <c r="H173" s="268">
        <v>14.087999999999999</v>
      </c>
      <c r="I173" s="269"/>
      <c r="J173" s="265"/>
      <c r="K173" s="265"/>
      <c r="L173" s="270"/>
      <c r="M173" s="271"/>
      <c r="N173" s="272"/>
      <c r="O173" s="272"/>
      <c r="P173" s="272"/>
      <c r="Q173" s="272"/>
      <c r="R173" s="272"/>
      <c r="S173" s="272"/>
      <c r="T173" s="273"/>
      <c r="U173" s="13"/>
      <c r="V173" s="13"/>
      <c r="W173" s="13"/>
      <c r="X173" s="13"/>
      <c r="Y173" s="13"/>
      <c r="Z173" s="13"/>
      <c r="AA173" s="13"/>
      <c r="AB173" s="13"/>
      <c r="AC173" s="13"/>
      <c r="AD173" s="13"/>
      <c r="AE173" s="13"/>
      <c r="AT173" s="274" t="s">
        <v>727</v>
      </c>
      <c r="AU173" s="274" t="s">
        <v>84</v>
      </c>
      <c r="AV173" s="13" t="s">
        <v>84</v>
      </c>
      <c r="AW173" s="13" t="s">
        <v>32</v>
      </c>
      <c r="AX173" s="13" t="s">
        <v>75</v>
      </c>
      <c r="AY173" s="274" t="s">
        <v>287</v>
      </c>
    </row>
    <row r="174" s="14" customFormat="1">
      <c r="A174" s="14"/>
      <c r="B174" s="275"/>
      <c r="C174" s="276"/>
      <c r="D174" s="256" t="s">
        <v>727</v>
      </c>
      <c r="E174" s="277" t="s">
        <v>1</v>
      </c>
      <c r="F174" s="278" t="s">
        <v>730</v>
      </c>
      <c r="G174" s="276"/>
      <c r="H174" s="279">
        <v>23.878</v>
      </c>
      <c r="I174" s="280"/>
      <c r="J174" s="276"/>
      <c r="K174" s="276"/>
      <c r="L174" s="281"/>
      <c r="M174" s="282"/>
      <c r="N174" s="283"/>
      <c r="O174" s="283"/>
      <c r="P174" s="283"/>
      <c r="Q174" s="283"/>
      <c r="R174" s="283"/>
      <c r="S174" s="283"/>
      <c r="T174" s="284"/>
      <c r="U174" s="14"/>
      <c r="V174" s="14"/>
      <c r="W174" s="14"/>
      <c r="X174" s="14"/>
      <c r="Y174" s="14"/>
      <c r="Z174" s="14"/>
      <c r="AA174" s="14"/>
      <c r="AB174" s="14"/>
      <c r="AC174" s="14"/>
      <c r="AD174" s="14"/>
      <c r="AE174" s="14"/>
      <c r="AT174" s="285" t="s">
        <v>727</v>
      </c>
      <c r="AU174" s="285" t="s">
        <v>84</v>
      </c>
      <c r="AV174" s="14" t="s">
        <v>286</v>
      </c>
      <c r="AW174" s="14" t="s">
        <v>32</v>
      </c>
      <c r="AX174" s="14" t="s">
        <v>82</v>
      </c>
      <c r="AY174" s="285" t="s">
        <v>287</v>
      </c>
    </row>
    <row r="175" s="2" customFormat="1" ht="16.5" customHeight="1">
      <c r="A175" s="39"/>
      <c r="B175" s="40"/>
      <c r="C175" s="221" t="s">
        <v>334</v>
      </c>
      <c r="D175" s="221" t="s">
        <v>288</v>
      </c>
      <c r="E175" s="222" t="s">
        <v>1382</v>
      </c>
      <c r="F175" s="223" t="s">
        <v>1383</v>
      </c>
      <c r="G175" s="224" t="s">
        <v>410</v>
      </c>
      <c r="H175" s="225">
        <v>0.90000000000000002</v>
      </c>
      <c r="I175" s="226"/>
      <c r="J175" s="227">
        <f>ROUND(I175*H175,2)</f>
        <v>0</v>
      </c>
      <c r="K175" s="223" t="s">
        <v>477</v>
      </c>
      <c r="L175" s="45"/>
      <c r="M175" s="228" t="s">
        <v>1</v>
      </c>
      <c r="N175" s="229" t="s">
        <v>40</v>
      </c>
      <c r="O175" s="92"/>
      <c r="P175" s="230">
        <f>O175*H175</f>
        <v>0</v>
      </c>
      <c r="Q175" s="230">
        <v>1.1127737420999999</v>
      </c>
      <c r="R175" s="230">
        <f>Q175*H175</f>
        <v>1.00149636789</v>
      </c>
      <c r="S175" s="230">
        <v>0</v>
      </c>
      <c r="T175" s="231">
        <f>S175*H175</f>
        <v>0</v>
      </c>
      <c r="U175" s="39"/>
      <c r="V175" s="39"/>
      <c r="W175" s="39"/>
      <c r="X175" s="39"/>
      <c r="Y175" s="39"/>
      <c r="Z175" s="39"/>
      <c r="AA175" s="39"/>
      <c r="AB175" s="39"/>
      <c r="AC175" s="39"/>
      <c r="AD175" s="39"/>
      <c r="AE175" s="39"/>
      <c r="AR175" s="232" t="s">
        <v>286</v>
      </c>
      <c r="AT175" s="232" t="s">
        <v>288</v>
      </c>
      <c r="AU175" s="232" t="s">
        <v>84</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286</v>
      </c>
      <c r="BM175" s="232" t="s">
        <v>1384</v>
      </c>
    </row>
    <row r="176" s="13" customFormat="1">
      <c r="A176" s="13"/>
      <c r="B176" s="264"/>
      <c r="C176" s="265"/>
      <c r="D176" s="256" t="s">
        <v>727</v>
      </c>
      <c r="E176" s="266" t="s">
        <v>1</v>
      </c>
      <c r="F176" s="267" t="s">
        <v>1385</v>
      </c>
      <c r="G176" s="265"/>
      <c r="H176" s="268">
        <v>0.90000000000000002</v>
      </c>
      <c r="I176" s="269"/>
      <c r="J176" s="265"/>
      <c r="K176" s="265"/>
      <c r="L176" s="270"/>
      <c r="M176" s="271"/>
      <c r="N176" s="272"/>
      <c r="O176" s="272"/>
      <c r="P176" s="272"/>
      <c r="Q176" s="272"/>
      <c r="R176" s="272"/>
      <c r="S176" s="272"/>
      <c r="T176" s="273"/>
      <c r="U176" s="13"/>
      <c r="V176" s="13"/>
      <c r="W176" s="13"/>
      <c r="X176" s="13"/>
      <c r="Y176" s="13"/>
      <c r="Z176" s="13"/>
      <c r="AA176" s="13"/>
      <c r="AB176" s="13"/>
      <c r="AC176" s="13"/>
      <c r="AD176" s="13"/>
      <c r="AE176" s="13"/>
      <c r="AT176" s="274" t="s">
        <v>727</v>
      </c>
      <c r="AU176" s="274" t="s">
        <v>84</v>
      </c>
      <c r="AV176" s="13" t="s">
        <v>84</v>
      </c>
      <c r="AW176" s="13" t="s">
        <v>32</v>
      </c>
      <c r="AX176" s="13" t="s">
        <v>82</v>
      </c>
      <c r="AY176" s="274" t="s">
        <v>287</v>
      </c>
    </row>
    <row r="177" s="2" customFormat="1" ht="16.5" customHeight="1">
      <c r="A177" s="39"/>
      <c r="B177" s="40"/>
      <c r="C177" s="221" t="s">
        <v>338</v>
      </c>
      <c r="D177" s="221" t="s">
        <v>288</v>
      </c>
      <c r="E177" s="222" t="s">
        <v>1386</v>
      </c>
      <c r="F177" s="223" t="s">
        <v>1387</v>
      </c>
      <c r="G177" s="224" t="s">
        <v>512</v>
      </c>
      <c r="H177" s="225">
        <v>3.6000000000000001</v>
      </c>
      <c r="I177" s="226"/>
      <c r="J177" s="227">
        <f>ROUND(I177*H177,2)</f>
        <v>0</v>
      </c>
      <c r="K177" s="223" t="s">
        <v>477</v>
      </c>
      <c r="L177" s="45"/>
      <c r="M177" s="228" t="s">
        <v>1</v>
      </c>
      <c r="N177" s="229" t="s">
        <v>40</v>
      </c>
      <c r="O177" s="92"/>
      <c r="P177" s="230">
        <f>O177*H177</f>
        <v>0</v>
      </c>
      <c r="Q177" s="230">
        <v>2.2912400000000002</v>
      </c>
      <c r="R177" s="230">
        <f>Q177*H177</f>
        <v>8.2484640000000002</v>
      </c>
      <c r="S177" s="230">
        <v>0</v>
      </c>
      <c r="T177" s="231">
        <f>S177*H177</f>
        <v>0</v>
      </c>
      <c r="U177" s="39"/>
      <c r="V177" s="39"/>
      <c r="W177" s="39"/>
      <c r="X177" s="39"/>
      <c r="Y177" s="39"/>
      <c r="Z177" s="39"/>
      <c r="AA177" s="39"/>
      <c r="AB177" s="39"/>
      <c r="AC177" s="39"/>
      <c r="AD177" s="39"/>
      <c r="AE177" s="39"/>
      <c r="AR177" s="232" t="s">
        <v>286</v>
      </c>
      <c r="AT177" s="232" t="s">
        <v>288</v>
      </c>
      <c r="AU177" s="232" t="s">
        <v>84</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286</v>
      </c>
      <c r="BM177" s="232" t="s">
        <v>1388</v>
      </c>
    </row>
    <row r="178" s="13" customFormat="1">
      <c r="A178" s="13"/>
      <c r="B178" s="264"/>
      <c r="C178" s="265"/>
      <c r="D178" s="256" t="s">
        <v>727</v>
      </c>
      <c r="E178" s="266" t="s">
        <v>1</v>
      </c>
      <c r="F178" s="267" t="s">
        <v>1389</v>
      </c>
      <c r="G178" s="265"/>
      <c r="H178" s="268">
        <v>3.6000000000000001</v>
      </c>
      <c r="I178" s="269"/>
      <c r="J178" s="265"/>
      <c r="K178" s="265"/>
      <c r="L178" s="270"/>
      <c r="M178" s="271"/>
      <c r="N178" s="272"/>
      <c r="O178" s="272"/>
      <c r="P178" s="272"/>
      <c r="Q178" s="272"/>
      <c r="R178" s="272"/>
      <c r="S178" s="272"/>
      <c r="T178" s="273"/>
      <c r="U178" s="13"/>
      <c r="V178" s="13"/>
      <c r="W178" s="13"/>
      <c r="X178" s="13"/>
      <c r="Y178" s="13"/>
      <c r="Z178" s="13"/>
      <c r="AA178" s="13"/>
      <c r="AB178" s="13"/>
      <c r="AC178" s="13"/>
      <c r="AD178" s="13"/>
      <c r="AE178" s="13"/>
      <c r="AT178" s="274" t="s">
        <v>727</v>
      </c>
      <c r="AU178" s="274" t="s">
        <v>84</v>
      </c>
      <c r="AV178" s="13" t="s">
        <v>84</v>
      </c>
      <c r="AW178" s="13" t="s">
        <v>32</v>
      </c>
      <c r="AX178" s="13" t="s">
        <v>82</v>
      </c>
      <c r="AY178" s="274" t="s">
        <v>287</v>
      </c>
    </row>
    <row r="179" s="11" customFormat="1" ht="22.8" customHeight="1">
      <c r="A179" s="11"/>
      <c r="B179" s="207"/>
      <c r="C179" s="208"/>
      <c r="D179" s="209" t="s">
        <v>74</v>
      </c>
      <c r="E179" s="254" t="s">
        <v>286</v>
      </c>
      <c r="F179" s="254" t="s">
        <v>1390</v>
      </c>
      <c r="G179" s="208"/>
      <c r="H179" s="208"/>
      <c r="I179" s="211"/>
      <c r="J179" s="255">
        <f>BK179</f>
        <v>0</v>
      </c>
      <c r="K179" s="208"/>
      <c r="L179" s="213"/>
      <c r="M179" s="214"/>
      <c r="N179" s="215"/>
      <c r="O179" s="215"/>
      <c r="P179" s="216">
        <f>SUM(P180:P193)</f>
        <v>0</v>
      </c>
      <c r="Q179" s="215"/>
      <c r="R179" s="216">
        <f>SUM(R180:R193)</f>
        <v>6.4734824771250006</v>
      </c>
      <c r="S179" s="215"/>
      <c r="T179" s="217">
        <f>SUM(T180:T193)</f>
        <v>0</v>
      </c>
      <c r="U179" s="11"/>
      <c r="V179" s="11"/>
      <c r="W179" s="11"/>
      <c r="X179" s="11"/>
      <c r="Y179" s="11"/>
      <c r="Z179" s="11"/>
      <c r="AA179" s="11"/>
      <c r="AB179" s="11"/>
      <c r="AC179" s="11"/>
      <c r="AD179" s="11"/>
      <c r="AE179" s="11"/>
      <c r="AR179" s="218" t="s">
        <v>82</v>
      </c>
      <c r="AT179" s="219" t="s">
        <v>74</v>
      </c>
      <c r="AU179" s="219" t="s">
        <v>82</v>
      </c>
      <c r="AY179" s="218" t="s">
        <v>287</v>
      </c>
      <c r="BK179" s="220">
        <f>SUM(BK180:BK193)</f>
        <v>0</v>
      </c>
    </row>
    <row r="180" s="2" customFormat="1" ht="16.5" customHeight="1">
      <c r="A180" s="39"/>
      <c r="B180" s="40"/>
      <c r="C180" s="221" t="s">
        <v>342</v>
      </c>
      <c r="D180" s="221" t="s">
        <v>288</v>
      </c>
      <c r="E180" s="222" t="s">
        <v>1391</v>
      </c>
      <c r="F180" s="223" t="s">
        <v>1392</v>
      </c>
      <c r="G180" s="224" t="s">
        <v>485</v>
      </c>
      <c r="H180" s="225">
        <v>0.47999999999999998</v>
      </c>
      <c r="I180" s="226"/>
      <c r="J180" s="227">
        <f>ROUND(I180*H180,2)</f>
        <v>0</v>
      </c>
      <c r="K180" s="223" t="s">
        <v>477</v>
      </c>
      <c r="L180" s="45"/>
      <c r="M180" s="228" t="s">
        <v>1</v>
      </c>
      <c r="N180" s="229" t="s">
        <v>40</v>
      </c>
      <c r="O180" s="92"/>
      <c r="P180" s="230">
        <f>O180*H180</f>
        <v>0</v>
      </c>
      <c r="Q180" s="230">
        <v>0.0145328</v>
      </c>
      <c r="R180" s="230">
        <f>Q180*H180</f>
        <v>0.0069757439999999999</v>
      </c>
      <c r="S180" s="230">
        <v>0</v>
      </c>
      <c r="T180" s="231">
        <f>S180*H180</f>
        <v>0</v>
      </c>
      <c r="U180" s="39"/>
      <c r="V180" s="39"/>
      <c r="W180" s="39"/>
      <c r="X180" s="39"/>
      <c r="Y180" s="39"/>
      <c r="Z180" s="39"/>
      <c r="AA180" s="39"/>
      <c r="AB180" s="39"/>
      <c r="AC180" s="39"/>
      <c r="AD180" s="39"/>
      <c r="AE180" s="39"/>
      <c r="AR180" s="232" t="s">
        <v>286</v>
      </c>
      <c r="AT180" s="232" t="s">
        <v>288</v>
      </c>
      <c r="AU180" s="232" t="s">
        <v>84</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286</v>
      </c>
      <c r="BM180" s="232" t="s">
        <v>1393</v>
      </c>
    </row>
    <row r="181" s="2" customFormat="1">
      <c r="A181" s="39"/>
      <c r="B181" s="40"/>
      <c r="C181" s="41"/>
      <c r="D181" s="256" t="s">
        <v>497</v>
      </c>
      <c r="E181" s="41"/>
      <c r="F181" s="257" t="s">
        <v>1394</v>
      </c>
      <c r="G181" s="41"/>
      <c r="H181" s="41"/>
      <c r="I181" s="258"/>
      <c r="J181" s="41"/>
      <c r="K181" s="41"/>
      <c r="L181" s="45"/>
      <c r="M181" s="259"/>
      <c r="N181" s="260"/>
      <c r="O181" s="92"/>
      <c r="P181" s="92"/>
      <c r="Q181" s="92"/>
      <c r="R181" s="92"/>
      <c r="S181" s="92"/>
      <c r="T181" s="93"/>
      <c r="U181" s="39"/>
      <c r="V181" s="39"/>
      <c r="W181" s="39"/>
      <c r="X181" s="39"/>
      <c r="Y181" s="39"/>
      <c r="Z181" s="39"/>
      <c r="AA181" s="39"/>
      <c r="AB181" s="39"/>
      <c r="AC181" s="39"/>
      <c r="AD181" s="39"/>
      <c r="AE181" s="39"/>
      <c r="AT181" s="18" t="s">
        <v>497</v>
      </c>
      <c r="AU181" s="18" t="s">
        <v>84</v>
      </c>
    </row>
    <row r="182" s="13" customFormat="1">
      <c r="A182" s="13"/>
      <c r="B182" s="264"/>
      <c r="C182" s="265"/>
      <c r="D182" s="256" t="s">
        <v>727</v>
      </c>
      <c r="E182" s="266" t="s">
        <v>1</v>
      </c>
      <c r="F182" s="267" t="s">
        <v>1395</v>
      </c>
      <c r="G182" s="265"/>
      <c r="H182" s="268">
        <v>0.47999999999999998</v>
      </c>
      <c r="I182" s="269"/>
      <c r="J182" s="265"/>
      <c r="K182" s="265"/>
      <c r="L182" s="270"/>
      <c r="M182" s="271"/>
      <c r="N182" s="272"/>
      <c r="O182" s="272"/>
      <c r="P182" s="272"/>
      <c r="Q182" s="272"/>
      <c r="R182" s="272"/>
      <c r="S182" s="272"/>
      <c r="T182" s="273"/>
      <c r="U182" s="13"/>
      <c r="V182" s="13"/>
      <c r="W182" s="13"/>
      <c r="X182" s="13"/>
      <c r="Y182" s="13"/>
      <c r="Z182" s="13"/>
      <c r="AA182" s="13"/>
      <c r="AB182" s="13"/>
      <c r="AC182" s="13"/>
      <c r="AD182" s="13"/>
      <c r="AE182" s="13"/>
      <c r="AT182" s="274" t="s">
        <v>727</v>
      </c>
      <c r="AU182" s="274" t="s">
        <v>84</v>
      </c>
      <c r="AV182" s="13" t="s">
        <v>84</v>
      </c>
      <c r="AW182" s="13" t="s">
        <v>32</v>
      </c>
      <c r="AX182" s="13" t="s">
        <v>82</v>
      </c>
      <c r="AY182" s="274" t="s">
        <v>287</v>
      </c>
    </row>
    <row r="183" s="2" customFormat="1" ht="16.5" customHeight="1">
      <c r="A183" s="39"/>
      <c r="B183" s="40"/>
      <c r="C183" s="221" t="s">
        <v>346</v>
      </c>
      <c r="D183" s="221" t="s">
        <v>288</v>
      </c>
      <c r="E183" s="222" t="s">
        <v>1396</v>
      </c>
      <c r="F183" s="223" t="s">
        <v>1397</v>
      </c>
      <c r="G183" s="224" t="s">
        <v>485</v>
      </c>
      <c r="H183" s="225">
        <v>0.95999999999999996</v>
      </c>
      <c r="I183" s="226"/>
      <c r="J183" s="227">
        <f>ROUND(I183*H183,2)</f>
        <v>0</v>
      </c>
      <c r="K183" s="223" t="s">
        <v>477</v>
      </c>
      <c r="L183" s="45"/>
      <c r="M183" s="228" t="s">
        <v>1</v>
      </c>
      <c r="N183" s="229" t="s">
        <v>40</v>
      </c>
      <c r="O183" s="92"/>
      <c r="P183" s="230">
        <f>O183*H183</f>
        <v>0</v>
      </c>
      <c r="Q183" s="230">
        <v>0.015138</v>
      </c>
      <c r="R183" s="230">
        <f>Q183*H183</f>
        <v>0.01453248</v>
      </c>
      <c r="S183" s="230">
        <v>0</v>
      </c>
      <c r="T183" s="231">
        <f>S183*H183</f>
        <v>0</v>
      </c>
      <c r="U183" s="39"/>
      <c r="V183" s="39"/>
      <c r="W183" s="39"/>
      <c r="X183" s="39"/>
      <c r="Y183" s="39"/>
      <c r="Z183" s="39"/>
      <c r="AA183" s="39"/>
      <c r="AB183" s="39"/>
      <c r="AC183" s="39"/>
      <c r="AD183" s="39"/>
      <c r="AE183" s="39"/>
      <c r="AR183" s="232" t="s">
        <v>286</v>
      </c>
      <c r="AT183" s="232" t="s">
        <v>288</v>
      </c>
      <c r="AU183" s="232" t="s">
        <v>84</v>
      </c>
      <c r="AY183" s="18" t="s">
        <v>287</v>
      </c>
      <c r="BE183" s="233">
        <f>IF(N183="základní",J183,0)</f>
        <v>0</v>
      </c>
      <c r="BF183" s="233">
        <f>IF(N183="snížená",J183,0)</f>
        <v>0</v>
      </c>
      <c r="BG183" s="233">
        <f>IF(N183="zákl. přenesená",J183,0)</f>
        <v>0</v>
      </c>
      <c r="BH183" s="233">
        <f>IF(N183="sníž. přenesená",J183,0)</f>
        <v>0</v>
      </c>
      <c r="BI183" s="233">
        <f>IF(N183="nulová",J183,0)</f>
        <v>0</v>
      </c>
      <c r="BJ183" s="18" t="s">
        <v>82</v>
      </c>
      <c r="BK183" s="233">
        <f>ROUND(I183*H183,2)</f>
        <v>0</v>
      </c>
      <c r="BL183" s="18" t="s">
        <v>286</v>
      </c>
      <c r="BM183" s="232" t="s">
        <v>1398</v>
      </c>
    </row>
    <row r="184" s="2" customFormat="1">
      <c r="A184" s="39"/>
      <c r="B184" s="40"/>
      <c r="C184" s="41"/>
      <c r="D184" s="256" t="s">
        <v>497</v>
      </c>
      <c r="E184" s="41"/>
      <c r="F184" s="257" t="s">
        <v>1399</v>
      </c>
      <c r="G184" s="41"/>
      <c r="H184" s="41"/>
      <c r="I184" s="258"/>
      <c r="J184" s="41"/>
      <c r="K184" s="41"/>
      <c r="L184" s="45"/>
      <c r="M184" s="259"/>
      <c r="N184" s="260"/>
      <c r="O184" s="92"/>
      <c r="P184" s="92"/>
      <c r="Q184" s="92"/>
      <c r="R184" s="92"/>
      <c r="S184" s="92"/>
      <c r="T184" s="93"/>
      <c r="U184" s="39"/>
      <c r="V184" s="39"/>
      <c r="W184" s="39"/>
      <c r="X184" s="39"/>
      <c r="Y184" s="39"/>
      <c r="Z184" s="39"/>
      <c r="AA184" s="39"/>
      <c r="AB184" s="39"/>
      <c r="AC184" s="39"/>
      <c r="AD184" s="39"/>
      <c r="AE184" s="39"/>
      <c r="AT184" s="18" t="s">
        <v>497</v>
      </c>
      <c r="AU184" s="18" t="s">
        <v>84</v>
      </c>
    </row>
    <row r="185" s="13" customFormat="1">
      <c r="A185" s="13"/>
      <c r="B185" s="264"/>
      <c r="C185" s="265"/>
      <c r="D185" s="256" t="s">
        <v>727</v>
      </c>
      <c r="E185" s="266" t="s">
        <v>1</v>
      </c>
      <c r="F185" s="267" t="s">
        <v>1400</v>
      </c>
      <c r="G185" s="265"/>
      <c r="H185" s="268">
        <v>0.95999999999999996</v>
      </c>
      <c r="I185" s="269"/>
      <c r="J185" s="265"/>
      <c r="K185" s="265"/>
      <c r="L185" s="270"/>
      <c r="M185" s="271"/>
      <c r="N185" s="272"/>
      <c r="O185" s="272"/>
      <c r="P185" s="272"/>
      <c r="Q185" s="272"/>
      <c r="R185" s="272"/>
      <c r="S185" s="272"/>
      <c r="T185" s="273"/>
      <c r="U185" s="13"/>
      <c r="V185" s="13"/>
      <c r="W185" s="13"/>
      <c r="X185" s="13"/>
      <c r="Y185" s="13"/>
      <c r="Z185" s="13"/>
      <c r="AA185" s="13"/>
      <c r="AB185" s="13"/>
      <c r="AC185" s="13"/>
      <c r="AD185" s="13"/>
      <c r="AE185" s="13"/>
      <c r="AT185" s="274" t="s">
        <v>727</v>
      </c>
      <c r="AU185" s="274" t="s">
        <v>84</v>
      </c>
      <c r="AV185" s="13" t="s">
        <v>84</v>
      </c>
      <c r="AW185" s="13" t="s">
        <v>32</v>
      </c>
      <c r="AX185" s="13" t="s">
        <v>82</v>
      </c>
      <c r="AY185" s="274" t="s">
        <v>287</v>
      </c>
    </row>
    <row r="186" s="2" customFormat="1" ht="16.5" customHeight="1">
      <c r="A186" s="39"/>
      <c r="B186" s="40"/>
      <c r="C186" s="221" t="s">
        <v>350</v>
      </c>
      <c r="D186" s="221" t="s">
        <v>288</v>
      </c>
      <c r="E186" s="222" t="s">
        <v>1401</v>
      </c>
      <c r="F186" s="223" t="s">
        <v>1402</v>
      </c>
      <c r="G186" s="224" t="s">
        <v>512</v>
      </c>
      <c r="H186" s="225">
        <v>1.4059999999999999</v>
      </c>
      <c r="I186" s="226"/>
      <c r="J186" s="227">
        <f>ROUND(I186*H186,2)</f>
        <v>0</v>
      </c>
      <c r="K186" s="223" t="s">
        <v>477</v>
      </c>
      <c r="L186" s="45"/>
      <c r="M186" s="228" t="s">
        <v>1</v>
      </c>
      <c r="N186" s="229" t="s">
        <v>40</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286</v>
      </c>
      <c r="AT186" s="232" t="s">
        <v>288</v>
      </c>
      <c r="AU186" s="232" t="s">
        <v>84</v>
      </c>
      <c r="AY186" s="18" t="s">
        <v>287</v>
      </c>
      <c r="BE186" s="233">
        <f>IF(N186="základní",J186,0)</f>
        <v>0</v>
      </c>
      <c r="BF186" s="233">
        <f>IF(N186="snížená",J186,0)</f>
        <v>0</v>
      </c>
      <c r="BG186" s="233">
        <f>IF(N186="zákl. přenesená",J186,0)</f>
        <v>0</v>
      </c>
      <c r="BH186" s="233">
        <f>IF(N186="sníž. přenesená",J186,0)</f>
        <v>0</v>
      </c>
      <c r="BI186" s="233">
        <f>IF(N186="nulová",J186,0)</f>
        <v>0</v>
      </c>
      <c r="BJ186" s="18" t="s">
        <v>82</v>
      </c>
      <c r="BK186" s="233">
        <f>ROUND(I186*H186,2)</f>
        <v>0</v>
      </c>
      <c r="BL186" s="18" t="s">
        <v>286</v>
      </c>
      <c r="BM186" s="232" t="s">
        <v>1403</v>
      </c>
    </row>
    <row r="187" s="13" customFormat="1">
      <c r="A187" s="13"/>
      <c r="B187" s="264"/>
      <c r="C187" s="265"/>
      <c r="D187" s="256" t="s">
        <v>727</v>
      </c>
      <c r="E187" s="266" t="s">
        <v>1</v>
      </c>
      <c r="F187" s="267" t="s">
        <v>1404</v>
      </c>
      <c r="G187" s="265"/>
      <c r="H187" s="268">
        <v>1.4059999999999999</v>
      </c>
      <c r="I187" s="269"/>
      <c r="J187" s="265"/>
      <c r="K187" s="265"/>
      <c r="L187" s="270"/>
      <c r="M187" s="271"/>
      <c r="N187" s="272"/>
      <c r="O187" s="272"/>
      <c r="P187" s="272"/>
      <c r="Q187" s="272"/>
      <c r="R187" s="272"/>
      <c r="S187" s="272"/>
      <c r="T187" s="273"/>
      <c r="U187" s="13"/>
      <c r="V187" s="13"/>
      <c r="W187" s="13"/>
      <c r="X187" s="13"/>
      <c r="Y187" s="13"/>
      <c r="Z187" s="13"/>
      <c r="AA187" s="13"/>
      <c r="AB187" s="13"/>
      <c r="AC187" s="13"/>
      <c r="AD187" s="13"/>
      <c r="AE187" s="13"/>
      <c r="AT187" s="274" t="s">
        <v>727</v>
      </c>
      <c r="AU187" s="274" t="s">
        <v>84</v>
      </c>
      <c r="AV187" s="13" t="s">
        <v>84</v>
      </c>
      <c r="AW187" s="13" t="s">
        <v>32</v>
      </c>
      <c r="AX187" s="13" t="s">
        <v>82</v>
      </c>
      <c r="AY187" s="274" t="s">
        <v>287</v>
      </c>
    </row>
    <row r="188" s="2" customFormat="1" ht="16.5" customHeight="1">
      <c r="A188" s="39"/>
      <c r="B188" s="40"/>
      <c r="C188" s="221" t="s">
        <v>354</v>
      </c>
      <c r="D188" s="221" t="s">
        <v>288</v>
      </c>
      <c r="E188" s="222" t="s">
        <v>1405</v>
      </c>
      <c r="F188" s="223" t="s">
        <v>1406</v>
      </c>
      <c r="G188" s="224" t="s">
        <v>485</v>
      </c>
      <c r="H188" s="225">
        <v>28.125</v>
      </c>
      <c r="I188" s="226"/>
      <c r="J188" s="227">
        <f>ROUND(I188*H188,2)</f>
        <v>0</v>
      </c>
      <c r="K188" s="223" t="s">
        <v>477</v>
      </c>
      <c r="L188" s="45"/>
      <c r="M188" s="228" t="s">
        <v>1</v>
      </c>
      <c r="N188" s="229" t="s">
        <v>40</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286</v>
      </c>
      <c r="AT188" s="232" t="s">
        <v>288</v>
      </c>
      <c r="AU188" s="232" t="s">
        <v>84</v>
      </c>
      <c r="AY188" s="18" t="s">
        <v>287</v>
      </c>
      <c r="BE188" s="233">
        <f>IF(N188="základní",J188,0)</f>
        <v>0</v>
      </c>
      <c r="BF188" s="233">
        <f>IF(N188="snížená",J188,0)</f>
        <v>0</v>
      </c>
      <c r="BG188" s="233">
        <f>IF(N188="zákl. přenesená",J188,0)</f>
        <v>0</v>
      </c>
      <c r="BH188" s="233">
        <f>IF(N188="sníž. přenesená",J188,0)</f>
        <v>0</v>
      </c>
      <c r="BI188" s="233">
        <f>IF(N188="nulová",J188,0)</f>
        <v>0</v>
      </c>
      <c r="BJ188" s="18" t="s">
        <v>82</v>
      </c>
      <c r="BK188" s="233">
        <f>ROUND(I188*H188,2)</f>
        <v>0</v>
      </c>
      <c r="BL188" s="18" t="s">
        <v>286</v>
      </c>
      <c r="BM188" s="232" t="s">
        <v>1407</v>
      </c>
    </row>
    <row r="189" s="13" customFormat="1">
      <c r="A189" s="13"/>
      <c r="B189" s="264"/>
      <c r="C189" s="265"/>
      <c r="D189" s="256" t="s">
        <v>727</v>
      </c>
      <c r="E189" s="266" t="s">
        <v>1</v>
      </c>
      <c r="F189" s="267" t="s">
        <v>1408</v>
      </c>
      <c r="G189" s="265"/>
      <c r="H189" s="268">
        <v>28.125</v>
      </c>
      <c r="I189" s="269"/>
      <c r="J189" s="265"/>
      <c r="K189" s="265"/>
      <c r="L189" s="270"/>
      <c r="M189" s="271"/>
      <c r="N189" s="272"/>
      <c r="O189" s="272"/>
      <c r="P189" s="272"/>
      <c r="Q189" s="272"/>
      <c r="R189" s="272"/>
      <c r="S189" s="272"/>
      <c r="T189" s="273"/>
      <c r="U189" s="13"/>
      <c r="V189" s="13"/>
      <c r="W189" s="13"/>
      <c r="X189" s="13"/>
      <c r="Y189" s="13"/>
      <c r="Z189" s="13"/>
      <c r="AA189" s="13"/>
      <c r="AB189" s="13"/>
      <c r="AC189" s="13"/>
      <c r="AD189" s="13"/>
      <c r="AE189" s="13"/>
      <c r="AT189" s="274" t="s">
        <v>727</v>
      </c>
      <c r="AU189" s="274" t="s">
        <v>84</v>
      </c>
      <c r="AV189" s="13" t="s">
        <v>84</v>
      </c>
      <c r="AW189" s="13" t="s">
        <v>32</v>
      </c>
      <c r="AX189" s="13" t="s">
        <v>82</v>
      </c>
      <c r="AY189" s="274" t="s">
        <v>287</v>
      </c>
    </row>
    <row r="190" s="2" customFormat="1" ht="16.5" customHeight="1">
      <c r="A190" s="39"/>
      <c r="B190" s="40"/>
      <c r="C190" s="221" t="s">
        <v>358</v>
      </c>
      <c r="D190" s="221" t="s">
        <v>288</v>
      </c>
      <c r="E190" s="222" t="s">
        <v>1409</v>
      </c>
      <c r="F190" s="223" t="s">
        <v>1410</v>
      </c>
      <c r="G190" s="224" t="s">
        <v>485</v>
      </c>
      <c r="H190" s="225">
        <v>33.75</v>
      </c>
      <c r="I190" s="226"/>
      <c r="J190" s="227">
        <f>ROUND(I190*H190,2)</f>
        <v>0</v>
      </c>
      <c r="K190" s="223" t="s">
        <v>477</v>
      </c>
      <c r="L190" s="45"/>
      <c r="M190" s="228" t="s">
        <v>1</v>
      </c>
      <c r="N190" s="229" t="s">
        <v>40</v>
      </c>
      <c r="O190" s="92"/>
      <c r="P190" s="230">
        <f>O190*H190</f>
        <v>0</v>
      </c>
      <c r="Q190" s="230">
        <v>0.15679630750000001</v>
      </c>
      <c r="R190" s="230">
        <f>Q190*H190</f>
        <v>5.2918753781250008</v>
      </c>
      <c r="S190" s="230">
        <v>0</v>
      </c>
      <c r="T190" s="231">
        <f>S190*H190</f>
        <v>0</v>
      </c>
      <c r="U190" s="39"/>
      <c r="V190" s="39"/>
      <c r="W190" s="39"/>
      <c r="X190" s="39"/>
      <c r="Y190" s="39"/>
      <c r="Z190" s="39"/>
      <c r="AA190" s="39"/>
      <c r="AB190" s="39"/>
      <c r="AC190" s="39"/>
      <c r="AD190" s="39"/>
      <c r="AE190" s="39"/>
      <c r="AR190" s="232" t="s">
        <v>286</v>
      </c>
      <c r="AT190" s="232" t="s">
        <v>288</v>
      </c>
      <c r="AU190" s="232" t="s">
        <v>84</v>
      </c>
      <c r="AY190" s="18" t="s">
        <v>287</v>
      </c>
      <c r="BE190" s="233">
        <f>IF(N190="základní",J190,0)</f>
        <v>0</v>
      </c>
      <c r="BF190" s="233">
        <f>IF(N190="snížená",J190,0)</f>
        <v>0</v>
      </c>
      <c r="BG190" s="233">
        <f>IF(N190="zákl. přenesená",J190,0)</f>
        <v>0</v>
      </c>
      <c r="BH190" s="233">
        <f>IF(N190="sníž. přenesená",J190,0)</f>
        <v>0</v>
      </c>
      <c r="BI190" s="233">
        <f>IF(N190="nulová",J190,0)</f>
        <v>0</v>
      </c>
      <c r="BJ190" s="18" t="s">
        <v>82</v>
      </c>
      <c r="BK190" s="233">
        <f>ROUND(I190*H190,2)</f>
        <v>0</v>
      </c>
      <c r="BL190" s="18" t="s">
        <v>286</v>
      </c>
      <c r="BM190" s="232" t="s">
        <v>1411</v>
      </c>
    </row>
    <row r="191" s="13" customFormat="1">
      <c r="A191" s="13"/>
      <c r="B191" s="264"/>
      <c r="C191" s="265"/>
      <c r="D191" s="256" t="s">
        <v>727</v>
      </c>
      <c r="E191" s="266" t="s">
        <v>1</v>
      </c>
      <c r="F191" s="267" t="s">
        <v>1412</v>
      </c>
      <c r="G191" s="265"/>
      <c r="H191" s="268">
        <v>33.75</v>
      </c>
      <c r="I191" s="269"/>
      <c r="J191" s="265"/>
      <c r="K191" s="265"/>
      <c r="L191" s="270"/>
      <c r="M191" s="271"/>
      <c r="N191" s="272"/>
      <c r="O191" s="272"/>
      <c r="P191" s="272"/>
      <c r="Q191" s="272"/>
      <c r="R191" s="272"/>
      <c r="S191" s="272"/>
      <c r="T191" s="273"/>
      <c r="U191" s="13"/>
      <c r="V191" s="13"/>
      <c r="W191" s="13"/>
      <c r="X191" s="13"/>
      <c r="Y191" s="13"/>
      <c r="Z191" s="13"/>
      <c r="AA191" s="13"/>
      <c r="AB191" s="13"/>
      <c r="AC191" s="13"/>
      <c r="AD191" s="13"/>
      <c r="AE191" s="13"/>
      <c r="AT191" s="274" t="s">
        <v>727</v>
      </c>
      <c r="AU191" s="274" t="s">
        <v>84</v>
      </c>
      <c r="AV191" s="13" t="s">
        <v>84</v>
      </c>
      <c r="AW191" s="13" t="s">
        <v>32</v>
      </c>
      <c r="AX191" s="13" t="s">
        <v>82</v>
      </c>
      <c r="AY191" s="274" t="s">
        <v>287</v>
      </c>
    </row>
    <row r="192" s="2" customFormat="1" ht="21.75" customHeight="1">
      <c r="A192" s="39"/>
      <c r="B192" s="40"/>
      <c r="C192" s="221" t="s">
        <v>363</v>
      </c>
      <c r="D192" s="221" t="s">
        <v>288</v>
      </c>
      <c r="E192" s="222" t="s">
        <v>1413</v>
      </c>
      <c r="F192" s="223" t="s">
        <v>1414</v>
      </c>
      <c r="G192" s="224" t="s">
        <v>485</v>
      </c>
      <c r="H192" s="225">
        <v>1.125</v>
      </c>
      <c r="I192" s="226"/>
      <c r="J192" s="227">
        <f>ROUND(I192*H192,2)</f>
        <v>0</v>
      </c>
      <c r="K192" s="223" t="s">
        <v>477</v>
      </c>
      <c r="L192" s="45"/>
      <c r="M192" s="228" t="s">
        <v>1</v>
      </c>
      <c r="N192" s="229" t="s">
        <v>40</v>
      </c>
      <c r="O192" s="92"/>
      <c r="P192" s="230">
        <f>O192*H192</f>
        <v>0</v>
      </c>
      <c r="Q192" s="230">
        <v>1.031199</v>
      </c>
      <c r="R192" s="230">
        <f>Q192*H192</f>
        <v>1.1600988750000001</v>
      </c>
      <c r="S192" s="230">
        <v>0</v>
      </c>
      <c r="T192" s="231">
        <f>S192*H192</f>
        <v>0</v>
      </c>
      <c r="U192" s="39"/>
      <c r="V192" s="39"/>
      <c r="W192" s="39"/>
      <c r="X192" s="39"/>
      <c r="Y192" s="39"/>
      <c r="Z192" s="39"/>
      <c r="AA192" s="39"/>
      <c r="AB192" s="39"/>
      <c r="AC192" s="39"/>
      <c r="AD192" s="39"/>
      <c r="AE192" s="39"/>
      <c r="AR192" s="232" t="s">
        <v>286</v>
      </c>
      <c r="AT192" s="232" t="s">
        <v>288</v>
      </c>
      <c r="AU192" s="232" t="s">
        <v>84</v>
      </c>
      <c r="AY192" s="18" t="s">
        <v>287</v>
      </c>
      <c r="BE192" s="233">
        <f>IF(N192="základní",J192,0)</f>
        <v>0</v>
      </c>
      <c r="BF192" s="233">
        <f>IF(N192="snížená",J192,0)</f>
        <v>0</v>
      </c>
      <c r="BG192" s="233">
        <f>IF(N192="zákl. přenesená",J192,0)</f>
        <v>0</v>
      </c>
      <c r="BH192" s="233">
        <f>IF(N192="sníž. přenesená",J192,0)</f>
        <v>0</v>
      </c>
      <c r="BI192" s="233">
        <f>IF(N192="nulová",J192,0)</f>
        <v>0</v>
      </c>
      <c r="BJ192" s="18" t="s">
        <v>82</v>
      </c>
      <c r="BK192" s="233">
        <f>ROUND(I192*H192,2)</f>
        <v>0</v>
      </c>
      <c r="BL192" s="18" t="s">
        <v>286</v>
      </c>
      <c r="BM192" s="232" t="s">
        <v>1415</v>
      </c>
    </row>
    <row r="193" s="13" customFormat="1">
      <c r="A193" s="13"/>
      <c r="B193" s="264"/>
      <c r="C193" s="265"/>
      <c r="D193" s="256" t="s">
        <v>727</v>
      </c>
      <c r="E193" s="266" t="s">
        <v>1</v>
      </c>
      <c r="F193" s="267" t="s">
        <v>1416</v>
      </c>
      <c r="G193" s="265"/>
      <c r="H193" s="268">
        <v>1.125</v>
      </c>
      <c r="I193" s="269"/>
      <c r="J193" s="265"/>
      <c r="K193" s="265"/>
      <c r="L193" s="270"/>
      <c r="M193" s="271"/>
      <c r="N193" s="272"/>
      <c r="O193" s="272"/>
      <c r="P193" s="272"/>
      <c r="Q193" s="272"/>
      <c r="R193" s="272"/>
      <c r="S193" s="272"/>
      <c r="T193" s="273"/>
      <c r="U193" s="13"/>
      <c r="V193" s="13"/>
      <c r="W193" s="13"/>
      <c r="X193" s="13"/>
      <c r="Y193" s="13"/>
      <c r="Z193" s="13"/>
      <c r="AA193" s="13"/>
      <c r="AB193" s="13"/>
      <c r="AC193" s="13"/>
      <c r="AD193" s="13"/>
      <c r="AE193" s="13"/>
      <c r="AT193" s="274" t="s">
        <v>727</v>
      </c>
      <c r="AU193" s="274" t="s">
        <v>84</v>
      </c>
      <c r="AV193" s="13" t="s">
        <v>84</v>
      </c>
      <c r="AW193" s="13" t="s">
        <v>32</v>
      </c>
      <c r="AX193" s="13" t="s">
        <v>82</v>
      </c>
      <c r="AY193" s="274" t="s">
        <v>287</v>
      </c>
    </row>
    <row r="194" s="11" customFormat="1" ht="22.8" customHeight="1">
      <c r="A194" s="11"/>
      <c r="B194" s="207"/>
      <c r="C194" s="208"/>
      <c r="D194" s="209" t="s">
        <v>74</v>
      </c>
      <c r="E194" s="254" t="s">
        <v>307</v>
      </c>
      <c r="F194" s="254" t="s">
        <v>1417</v>
      </c>
      <c r="G194" s="208"/>
      <c r="H194" s="208"/>
      <c r="I194" s="211"/>
      <c r="J194" s="255">
        <f>BK194</f>
        <v>0</v>
      </c>
      <c r="K194" s="208"/>
      <c r="L194" s="213"/>
      <c r="M194" s="214"/>
      <c r="N194" s="215"/>
      <c r="O194" s="215"/>
      <c r="P194" s="216">
        <f>SUM(P195:P196)</f>
        <v>0</v>
      </c>
      <c r="Q194" s="215"/>
      <c r="R194" s="216">
        <f>SUM(R195:R196)</f>
        <v>0.067339999999999997</v>
      </c>
      <c r="S194" s="215"/>
      <c r="T194" s="217">
        <f>SUM(T195:T196)</f>
        <v>0</v>
      </c>
      <c r="U194" s="11"/>
      <c r="V194" s="11"/>
      <c r="W194" s="11"/>
      <c r="X194" s="11"/>
      <c r="Y194" s="11"/>
      <c r="Z194" s="11"/>
      <c r="AA194" s="11"/>
      <c r="AB194" s="11"/>
      <c r="AC194" s="11"/>
      <c r="AD194" s="11"/>
      <c r="AE194" s="11"/>
      <c r="AR194" s="218" t="s">
        <v>82</v>
      </c>
      <c r="AT194" s="219" t="s">
        <v>74</v>
      </c>
      <c r="AU194" s="219" t="s">
        <v>82</v>
      </c>
      <c r="AY194" s="218" t="s">
        <v>287</v>
      </c>
      <c r="BK194" s="220">
        <f>SUM(BK195:BK196)</f>
        <v>0</v>
      </c>
    </row>
    <row r="195" s="2" customFormat="1" ht="16.5" customHeight="1">
      <c r="A195" s="39"/>
      <c r="B195" s="40"/>
      <c r="C195" s="221" t="s">
        <v>7</v>
      </c>
      <c r="D195" s="221" t="s">
        <v>288</v>
      </c>
      <c r="E195" s="222" t="s">
        <v>1418</v>
      </c>
      <c r="F195" s="223" t="s">
        <v>1419</v>
      </c>
      <c r="G195" s="224" t="s">
        <v>851</v>
      </c>
      <c r="H195" s="225">
        <v>481</v>
      </c>
      <c r="I195" s="226"/>
      <c r="J195" s="227">
        <f>ROUND(I195*H195,2)</f>
        <v>0</v>
      </c>
      <c r="K195" s="223" t="s">
        <v>477</v>
      </c>
      <c r="L195" s="45"/>
      <c r="M195" s="228" t="s">
        <v>1</v>
      </c>
      <c r="N195" s="229" t="s">
        <v>40</v>
      </c>
      <c r="O195" s="92"/>
      <c r="P195" s="230">
        <f>O195*H195</f>
        <v>0</v>
      </c>
      <c r="Q195" s="230">
        <v>0.00013999999999999999</v>
      </c>
      <c r="R195" s="230">
        <f>Q195*H195</f>
        <v>0.067339999999999997</v>
      </c>
      <c r="S195" s="230">
        <v>0</v>
      </c>
      <c r="T195" s="231">
        <f>S195*H195</f>
        <v>0</v>
      </c>
      <c r="U195" s="39"/>
      <c r="V195" s="39"/>
      <c r="W195" s="39"/>
      <c r="X195" s="39"/>
      <c r="Y195" s="39"/>
      <c r="Z195" s="39"/>
      <c r="AA195" s="39"/>
      <c r="AB195" s="39"/>
      <c r="AC195" s="39"/>
      <c r="AD195" s="39"/>
      <c r="AE195" s="39"/>
      <c r="AR195" s="232" t="s">
        <v>286</v>
      </c>
      <c r="AT195" s="232" t="s">
        <v>288</v>
      </c>
      <c r="AU195" s="232" t="s">
        <v>84</v>
      </c>
      <c r="AY195" s="18" t="s">
        <v>287</v>
      </c>
      <c r="BE195" s="233">
        <f>IF(N195="základní",J195,0)</f>
        <v>0</v>
      </c>
      <c r="BF195" s="233">
        <f>IF(N195="snížená",J195,0)</f>
        <v>0</v>
      </c>
      <c r="BG195" s="233">
        <f>IF(N195="zákl. přenesená",J195,0)</f>
        <v>0</v>
      </c>
      <c r="BH195" s="233">
        <f>IF(N195="sníž. přenesená",J195,0)</f>
        <v>0</v>
      </c>
      <c r="BI195" s="233">
        <f>IF(N195="nulová",J195,0)</f>
        <v>0</v>
      </c>
      <c r="BJ195" s="18" t="s">
        <v>82</v>
      </c>
      <c r="BK195" s="233">
        <f>ROUND(I195*H195,2)</f>
        <v>0</v>
      </c>
      <c r="BL195" s="18" t="s">
        <v>286</v>
      </c>
      <c r="BM195" s="232" t="s">
        <v>1420</v>
      </c>
    </row>
    <row r="196" s="13" customFormat="1">
      <c r="A196" s="13"/>
      <c r="B196" s="264"/>
      <c r="C196" s="265"/>
      <c r="D196" s="256" t="s">
        <v>727</v>
      </c>
      <c r="E196" s="266" t="s">
        <v>1</v>
      </c>
      <c r="F196" s="267" t="s">
        <v>1421</v>
      </c>
      <c r="G196" s="265"/>
      <c r="H196" s="268">
        <v>481</v>
      </c>
      <c r="I196" s="269"/>
      <c r="J196" s="265"/>
      <c r="K196" s="265"/>
      <c r="L196" s="270"/>
      <c r="M196" s="271"/>
      <c r="N196" s="272"/>
      <c r="O196" s="272"/>
      <c r="P196" s="272"/>
      <c r="Q196" s="272"/>
      <c r="R196" s="272"/>
      <c r="S196" s="272"/>
      <c r="T196" s="273"/>
      <c r="U196" s="13"/>
      <c r="V196" s="13"/>
      <c r="W196" s="13"/>
      <c r="X196" s="13"/>
      <c r="Y196" s="13"/>
      <c r="Z196" s="13"/>
      <c r="AA196" s="13"/>
      <c r="AB196" s="13"/>
      <c r="AC196" s="13"/>
      <c r="AD196" s="13"/>
      <c r="AE196" s="13"/>
      <c r="AT196" s="274" t="s">
        <v>727</v>
      </c>
      <c r="AU196" s="274" t="s">
        <v>84</v>
      </c>
      <c r="AV196" s="13" t="s">
        <v>84</v>
      </c>
      <c r="AW196" s="13" t="s">
        <v>32</v>
      </c>
      <c r="AX196" s="13" t="s">
        <v>82</v>
      </c>
      <c r="AY196" s="274" t="s">
        <v>287</v>
      </c>
    </row>
    <row r="197" s="11" customFormat="1" ht="22.8" customHeight="1">
      <c r="A197" s="11"/>
      <c r="B197" s="207"/>
      <c r="C197" s="208"/>
      <c r="D197" s="209" t="s">
        <v>74</v>
      </c>
      <c r="E197" s="254" t="s">
        <v>319</v>
      </c>
      <c r="F197" s="254" t="s">
        <v>872</v>
      </c>
      <c r="G197" s="208"/>
      <c r="H197" s="208"/>
      <c r="I197" s="211"/>
      <c r="J197" s="255">
        <f>BK197</f>
        <v>0</v>
      </c>
      <c r="K197" s="208"/>
      <c r="L197" s="213"/>
      <c r="M197" s="214"/>
      <c r="N197" s="215"/>
      <c r="O197" s="215"/>
      <c r="P197" s="216">
        <f>SUM(P198:P238)</f>
        <v>0</v>
      </c>
      <c r="Q197" s="215"/>
      <c r="R197" s="216">
        <f>SUM(R198:R238)</f>
        <v>5.3383025200000001</v>
      </c>
      <c r="S197" s="215"/>
      <c r="T197" s="217">
        <f>SUM(T198:T238)</f>
        <v>75.344400000000007</v>
      </c>
      <c r="U197" s="11"/>
      <c r="V197" s="11"/>
      <c r="W197" s="11"/>
      <c r="X197" s="11"/>
      <c r="Y197" s="11"/>
      <c r="Z197" s="11"/>
      <c r="AA197" s="11"/>
      <c r="AB197" s="11"/>
      <c r="AC197" s="11"/>
      <c r="AD197" s="11"/>
      <c r="AE197" s="11"/>
      <c r="AR197" s="218" t="s">
        <v>82</v>
      </c>
      <c r="AT197" s="219" t="s">
        <v>74</v>
      </c>
      <c r="AU197" s="219" t="s">
        <v>82</v>
      </c>
      <c r="AY197" s="218" t="s">
        <v>287</v>
      </c>
      <c r="BK197" s="220">
        <f>SUM(BK198:BK238)</f>
        <v>0</v>
      </c>
    </row>
    <row r="198" s="2" customFormat="1" ht="16.5" customHeight="1">
      <c r="A198" s="39"/>
      <c r="B198" s="40"/>
      <c r="C198" s="221" t="s">
        <v>370</v>
      </c>
      <c r="D198" s="221" t="s">
        <v>288</v>
      </c>
      <c r="E198" s="222" t="s">
        <v>1422</v>
      </c>
      <c r="F198" s="223" t="s">
        <v>1423</v>
      </c>
      <c r="G198" s="224" t="s">
        <v>431</v>
      </c>
      <c r="H198" s="225">
        <v>16.600000000000001</v>
      </c>
      <c r="I198" s="226"/>
      <c r="J198" s="227">
        <f>ROUND(I198*H198,2)</f>
        <v>0</v>
      </c>
      <c r="K198" s="223" t="s">
        <v>477</v>
      </c>
      <c r="L198" s="45"/>
      <c r="M198" s="228" t="s">
        <v>1</v>
      </c>
      <c r="N198" s="229" t="s">
        <v>40</v>
      </c>
      <c r="O198" s="92"/>
      <c r="P198" s="230">
        <f>O198*H198</f>
        <v>0</v>
      </c>
      <c r="Q198" s="230">
        <v>0.00117</v>
      </c>
      <c r="R198" s="230">
        <f>Q198*H198</f>
        <v>0.019422000000000002</v>
      </c>
      <c r="S198" s="230">
        <v>0</v>
      </c>
      <c r="T198" s="231">
        <f>S198*H198</f>
        <v>0</v>
      </c>
      <c r="U198" s="39"/>
      <c r="V198" s="39"/>
      <c r="W198" s="39"/>
      <c r="X198" s="39"/>
      <c r="Y198" s="39"/>
      <c r="Z198" s="39"/>
      <c r="AA198" s="39"/>
      <c r="AB198" s="39"/>
      <c r="AC198" s="39"/>
      <c r="AD198" s="39"/>
      <c r="AE198" s="39"/>
      <c r="AR198" s="232" t="s">
        <v>286</v>
      </c>
      <c r="AT198" s="232" t="s">
        <v>288</v>
      </c>
      <c r="AU198" s="232" t="s">
        <v>84</v>
      </c>
      <c r="AY198" s="18" t="s">
        <v>287</v>
      </c>
      <c r="BE198" s="233">
        <f>IF(N198="základní",J198,0)</f>
        <v>0</v>
      </c>
      <c r="BF198" s="233">
        <f>IF(N198="snížená",J198,0)</f>
        <v>0</v>
      </c>
      <c r="BG198" s="233">
        <f>IF(N198="zákl. přenesená",J198,0)</f>
        <v>0</v>
      </c>
      <c r="BH198" s="233">
        <f>IF(N198="sníž. přenesená",J198,0)</f>
        <v>0</v>
      </c>
      <c r="BI198" s="233">
        <f>IF(N198="nulová",J198,0)</f>
        <v>0</v>
      </c>
      <c r="BJ198" s="18" t="s">
        <v>82</v>
      </c>
      <c r="BK198" s="233">
        <f>ROUND(I198*H198,2)</f>
        <v>0</v>
      </c>
      <c r="BL198" s="18" t="s">
        <v>286</v>
      </c>
      <c r="BM198" s="232" t="s">
        <v>1424</v>
      </c>
    </row>
    <row r="199" s="13" customFormat="1">
      <c r="A199" s="13"/>
      <c r="B199" s="264"/>
      <c r="C199" s="265"/>
      <c r="D199" s="256" t="s">
        <v>727</v>
      </c>
      <c r="E199" s="266" t="s">
        <v>1</v>
      </c>
      <c r="F199" s="267" t="s">
        <v>1425</v>
      </c>
      <c r="G199" s="265"/>
      <c r="H199" s="268">
        <v>16.600000000000001</v>
      </c>
      <c r="I199" s="269"/>
      <c r="J199" s="265"/>
      <c r="K199" s="265"/>
      <c r="L199" s="270"/>
      <c r="M199" s="271"/>
      <c r="N199" s="272"/>
      <c r="O199" s="272"/>
      <c r="P199" s="272"/>
      <c r="Q199" s="272"/>
      <c r="R199" s="272"/>
      <c r="S199" s="272"/>
      <c r="T199" s="273"/>
      <c r="U199" s="13"/>
      <c r="V199" s="13"/>
      <c r="W199" s="13"/>
      <c r="X199" s="13"/>
      <c r="Y199" s="13"/>
      <c r="Z199" s="13"/>
      <c r="AA199" s="13"/>
      <c r="AB199" s="13"/>
      <c r="AC199" s="13"/>
      <c r="AD199" s="13"/>
      <c r="AE199" s="13"/>
      <c r="AT199" s="274" t="s">
        <v>727</v>
      </c>
      <c r="AU199" s="274" t="s">
        <v>84</v>
      </c>
      <c r="AV199" s="13" t="s">
        <v>84</v>
      </c>
      <c r="AW199" s="13" t="s">
        <v>32</v>
      </c>
      <c r="AX199" s="13" t="s">
        <v>82</v>
      </c>
      <c r="AY199" s="274" t="s">
        <v>287</v>
      </c>
    </row>
    <row r="200" s="2" customFormat="1" ht="16.5" customHeight="1">
      <c r="A200" s="39"/>
      <c r="B200" s="40"/>
      <c r="C200" s="221" t="s">
        <v>374</v>
      </c>
      <c r="D200" s="221" t="s">
        <v>288</v>
      </c>
      <c r="E200" s="222" t="s">
        <v>1426</v>
      </c>
      <c r="F200" s="223" t="s">
        <v>1427</v>
      </c>
      <c r="G200" s="224" t="s">
        <v>431</v>
      </c>
      <c r="H200" s="225">
        <v>16.600000000000001</v>
      </c>
      <c r="I200" s="226"/>
      <c r="J200" s="227">
        <f>ROUND(I200*H200,2)</f>
        <v>0</v>
      </c>
      <c r="K200" s="223" t="s">
        <v>477</v>
      </c>
      <c r="L200" s="45"/>
      <c r="M200" s="228" t="s">
        <v>1</v>
      </c>
      <c r="N200" s="229" t="s">
        <v>40</v>
      </c>
      <c r="O200" s="92"/>
      <c r="P200" s="230">
        <f>O200*H200</f>
        <v>0</v>
      </c>
      <c r="Q200" s="230">
        <v>0.00058049999999999996</v>
      </c>
      <c r="R200" s="230">
        <f>Q200*H200</f>
        <v>0.0096363000000000004</v>
      </c>
      <c r="S200" s="230">
        <v>0</v>
      </c>
      <c r="T200" s="231">
        <f>S200*H200</f>
        <v>0</v>
      </c>
      <c r="U200" s="39"/>
      <c r="V200" s="39"/>
      <c r="W200" s="39"/>
      <c r="X200" s="39"/>
      <c r="Y200" s="39"/>
      <c r="Z200" s="39"/>
      <c r="AA200" s="39"/>
      <c r="AB200" s="39"/>
      <c r="AC200" s="39"/>
      <c r="AD200" s="39"/>
      <c r="AE200" s="39"/>
      <c r="AR200" s="232" t="s">
        <v>286</v>
      </c>
      <c r="AT200" s="232" t="s">
        <v>288</v>
      </c>
      <c r="AU200" s="232" t="s">
        <v>84</v>
      </c>
      <c r="AY200" s="18" t="s">
        <v>287</v>
      </c>
      <c r="BE200" s="233">
        <f>IF(N200="základní",J200,0)</f>
        <v>0</v>
      </c>
      <c r="BF200" s="233">
        <f>IF(N200="snížená",J200,0)</f>
        <v>0</v>
      </c>
      <c r="BG200" s="233">
        <f>IF(N200="zákl. přenesená",J200,0)</f>
        <v>0</v>
      </c>
      <c r="BH200" s="233">
        <f>IF(N200="sníž. přenesená",J200,0)</f>
        <v>0</v>
      </c>
      <c r="BI200" s="233">
        <f>IF(N200="nulová",J200,0)</f>
        <v>0</v>
      </c>
      <c r="BJ200" s="18" t="s">
        <v>82</v>
      </c>
      <c r="BK200" s="233">
        <f>ROUND(I200*H200,2)</f>
        <v>0</v>
      </c>
      <c r="BL200" s="18" t="s">
        <v>286</v>
      </c>
      <c r="BM200" s="232" t="s">
        <v>1428</v>
      </c>
    </row>
    <row r="201" s="13" customFormat="1">
      <c r="A201" s="13"/>
      <c r="B201" s="264"/>
      <c r="C201" s="265"/>
      <c r="D201" s="256" t="s">
        <v>727</v>
      </c>
      <c r="E201" s="266" t="s">
        <v>1</v>
      </c>
      <c r="F201" s="267" t="s">
        <v>1425</v>
      </c>
      <c r="G201" s="265"/>
      <c r="H201" s="268">
        <v>16.600000000000001</v>
      </c>
      <c r="I201" s="269"/>
      <c r="J201" s="265"/>
      <c r="K201" s="265"/>
      <c r="L201" s="270"/>
      <c r="M201" s="271"/>
      <c r="N201" s="272"/>
      <c r="O201" s="272"/>
      <c r="P201" s="272"/>
      <c r="Q201" s="272"/>
      <c r="R201" s="272"/>
      <c r="S201" s="272"/>
      <c r="T201" s="273"/>
      <c r="U201" s="13"/>
      <c r="V201" s="13"/>
      <c r="W201" s="13"/>
      <c r="X201" s="13"/>
      <c r="Y201" s="13"/>
      <c r="Z201" s="13"/>
      <c r="AA201" s="13"/>
      <c r="AB201" s="13"/>
      <c r="AC201" s="13"/>
      <c r="AD201" s="13"/>
      <c r="AE201" s="13"/>
      <c r="AT201" s="274" t="s">
        <v>727</v>
      </c>
      <c r="AU201" s="274" t="s">
        <v>84</v>
      </c>
      <c r="AV201" s="13" t="s">
        <v>84</v>
      </c>
      <c r="AW201" s="13" t="s">
        <v>32</v>
      </c>
      <c r="AX201" s="13" t="s">
        <v>82</v>
      </c>
      <c r="AY201" s="274" t="s">
        <v>287</v>
      </c>
    </row>
    <row r="202" s="2" customFormat="1" ht="16.5" customHeight="1">
      <c r="A202" s="39"/>
      <c r="B202" s="40"/>
      <c r="C202" s="234" t="s">
        <v>378</v>
      </c>
      <c r="D202" s="234" t="s">
        <v>359</v>
      </c>
      <c r="E202" s="235" t="s">
        <v>1429</v>
      </c>
      <c r="F202" s="236" t="s">
        <v>1430</v>
      </c>
      <c r="G202" s="237" t="s">
        <v>410</v>
      </c>
      <c r="H202" s="238">
        <v>0.074999999999999997</v>
      </c>
      <c r="I202" s="239"/>
      <c r="J202" s="240">
        <f>ROUND(I202*H202,2)</f>
        <v>0</v>
      </c>
      <c r="K202" s="236" t="s">
        <v>477</v>
      </c>
      <c r="L202" s="241"/>
      <c r="M202" s="242" t="s">
        <v>1</v>
      </c>
      <c r="N202" s="243" t="s">
        <v>40</v>
      </c>
      <c r="O202" s="92"/>
      <c r="P202" s="230">
        <f>O202*H202</f>
        <v>0</v>
      </c>
      <c r="Q202" s="230">
        <v>1</v>
      </c>
      <c r="R202" s="230">
        <f>Q202*H202</f>
        <v>0.074999999999999997</v>
      </c>
      <c r="S202" s="230">
        <v>0</v>
      </c>
      <c r="T202" s="231">
        <f>S202*H202</f>
        <v>0</v>
      </c>
      <c r="U202" s="39"/>
      <c r="V202" s="39"/>
      <c r="W202" s="39"/>
      <c r="X202" s="39"/>
      <c r="Y202" s="39"/>
      <c r="Z202" s="39"/>
      <c r="AA202" s="39"/>
      <c r="AB202" s="39"/>
      <c r="AC202" s="39"/>
      <c r="AD202" s="39"/>
      <c r="AE202" s="39"/>
      <c r="AR202" s="232" t="s">
        <v>315</v>
      </c>
      <c r="AT202" s="232" t="s">
        <v>359</v>
      </c>
      <c r="AU202" s="232" t="s">
        <v>84</v>
      </c>
      <c r="AY202" s="18" t="s">
        <v>287</v>
      </c>
      <c r="BE202" s="233">
        <f>IF(N202="základní",J202,0)</f>
        <v>0</v>
      </c>
      <c r="BF202" s="233">
        <f>IF(N202="snížená",J202,0)</f>
        <v>0</v>
      </c>
      <c r="BG202" s="233">
        <f>IF(N202="zákl. přenesená",J202,0)</f>
        <v>0</v>
      </c>
      <c r="BH202" s="233">
        <f>IF(N202="sníž. přenesená",J202,0)</f>
        <v>0</v>
      </c>
      <c r="BI202" s="233">
        <f>IF(N202="nulová",J202,0)</f>
        <v>0</v>
      </c>
      <c r="BJ202" s="18" t="s">
        <v>82</v>
      </c>
      <c r="BK202" s="233">
        <f>ROUND(I202*H202,2)</f>
        <v>0</v>
      </c>
      <c r="BL202" s="18" t="s">
        <v>286</v>
      </c>
      <c r="BM202" s="232" t="s">
        <v>1431</v>
      </c>
    </row>
    <row r="203" s="13" customFormat="1">
      <c r="A203" s="13"/>
      <c r="B203" s="264"/>
      <c r="C203" s="265"/>
      <c r="D203" s="256" t="s">
        <v>727</v>
      </c>
      <c r="E203" s="266" t="s">
        <v>1</v>
      </c>
      <c r="F203" s="267" t="s">
        <v>1432</v>
      </c>
      <c r="G203" s="265"/>
      <c r="H203" s="268">
        <v>0.074999999999999997</v>
      </c>
      <c r="I203" s="269"/>
      <c r="J203" s="265"/>
      <c r="K203" s="265"/>
      <c r="L203" s="270"/>
      <c r="M203" s="271"/>
      <c r="N203" s="272"/>
      <c r="O203" s="272"/>
      <c r="P203" s="272"/>
      <c r="Q203" s="272"/>
      <c r="R203" s="272"/>
      <c r="S203" s="272"/>
      <c r="T203" s="273"/>
      <c r="U203" s="13"/>
      <c r="V203" s="13"/>
      <c r="W203" s="13"/>
      <c r="X203" s="13"/>
      <c r="Y203" s="13"/>
      <c r="Z203" s="13"/>
      <c r="AA203" s="13"/>
      <c r="AB203" s="13"/>
      <c r="AC203" s="13"/>
      <c r="AD203" s="13"/>
      <c r="AE203" s="13"/>
      <c r="AT203" s="274" t="s">
        <v>727</v>
      </c>
      <c r="AU203" s="274" t="s">
        <v>84</v>
      </c>
      <c r="AV203" s="13" t="s">
        <v>84</v>
      </c>
      <c r="AW203" s="13" t="s">
        <v>32</v>
      </c>
      <c r="AX203" s="13" t="s">
        <v>82</v>
      </c>
      <c r="AY203" s="274" t="s">
        <v>287</v>
      </c>
    </row>
    <row r="204" s="2" customFormat="1" ht="16.5" customHeight="1">
      <c r="A204" s="39"/>
      <c r="B204" s="40"/>
      <c r="C204" s="234" t="s">
        <v>382</v>
      </c>
      <c r="D204" s="234" t="s">
        <v>359</v>
      </c>
      <c r="E204" s="235" t="s">
        <v>1433</v>
      </c>
      <c r="F204" s="236" t="s">
        <v>1434</v>
      </c>
      <c r="G204" s="237" t="s">
        <v>410</v>
      </c>
      <c r="H204" s="238">
        <v>0.13100000000000001</v>
      </c>
      <c r="I204" s="239"/>
      <c r="J204" s="240">
        <f>ROUND(I204*H204,2)</f>
        <v>0</v>
      </c>
      <c r="K204" s="236" t="s">
        <v>477</v>
      </c>
      <c r="L204" s="241"/>
      <c r="M204" s="242" t="s">
        <v>1</v>
      </c>
      <c r="N204" s="243" t="s">
        <v>40</v>
      </c>
      <c r="O204" s="92"/>
      <c r="P204" s="230">
        <f>O204*H204</f>
        <v>0</v>
      </c>
      <c r="Q204" s="230">
        <v>1</v>
      </c>
      <c r="R204" s="230">
        <f>Q204*H204</f>
        <v>0.13100000000000001</v>
      </c>
      <c r="S204" s="230">
        <v>0</v>
      </c>
      <c r="T204" s="231">
        <f>S204*H204</f>
        <v>0</v>
      </c>
      <c r="U204" s="39"/>
      <c r="V204" s="39"/>
      <c r="W204" s="39"/>
      <c r="X204" s="39"/>
      <c r="Y204" s="39"/>
      <c r="Z204" s="39"/>
      <c r="AA204" s="39"/>
      <c r="AB204" s="39"/>
      <c r="AC204" s="39"/>
      <c r="AD204" s="39"/>
      <c r="AE204" s="39"/>
      <c r="AR204" s="232" t="s">
        <v>315</v>
      </c>
      <c r="AT204" s="232" t="s">
        <v>359</v>
      </c>
      <c r="AU204" s="232" t="s">
        <v>84</v>
      </c>
      <c r="AY204" s="18" t="s">
        <v>287</v>
      </c>
      <c r="BE204" s="233">
        <f>IF(N204="základní",J204,0)</f>
        <v>0</v>
      </c>
      <c r="BF204" s="233">
        <f>IF(N204="snížená",J204,0)</f>
        <v>0</v>
      </c>
      <c r="BG204" s="233">
        <f>IF(N204="zákl. přenesená",J204,0)</f>
        <v>0</v>
      </c>
      <c r="BH204" s="233">
        <f>IF(N204="sníž. přenesená",J204,0)</f>
        <v>0</v>
      </c>
      <c r="BI204" s="233">
        <f>IF(N204="nulová",J204,0)</f>
        <v>0</v>
      </c>
      <c r="BJ204" s="18" t="s">
        <v>82</v>
      </c>
      <c r="BK204" s="233">
        <f>ROUND(I204*H204,2)</f>
        <v>0</v>
      </c>
      <c r="BL204" s="18" t="s">
        <v>286</v>
      </c>
      <c r="BM204" s="232" t="s">
        <v>1435</v>
      </c>
    </row>
    <row r="205" s="13" customFormat="1">
      <c r="A205" s="13"/>
      <c r="B205" s="264"/>
      <c r="C205" s="265"/>
      <c r="D205" s="256" t="s">
        <v>727</v>
      </c>
      <c r="E205" s="266" t="s">
        <v>1</v>
      </c>
      <c r="F205" s="267" t="s">
        <v>1436</v>
      </c>
      <c r="G205" s="265"/>
      <c r="H205" s="268">
        <v>0.13100000000000001</v>
      </c>
      <c r="I205" s="269"/>
      <c r="J205" s="265"/>
      <c r="K205" s="265"/>
      <c r="L205" s="270"/>
      <c r="M205" s="271"/>
      <c r="N205" s="272"/>
      <c r="O205" s="272"/>
      <c r="P205" s="272"/>
      <c r="Q205" s="272"/>
      <c r="R205" s="272"/>
      <c r="S205" s="272"/>
      <c r="T205" s="273"/>
      <c r="U205" s="13"/>
      <c r="V205" s="13"/>
      <c r="W205" s="13"/>
      <c r="X205" s="13"/>
      <c r="Y205" s="13"/>
      <c r="Z205" s="13"/>
      <c r="AA205" s="13"/>
      <c r="AB205" s="13"/>
      <c r="AC205" s="13"/>
      <c r="AD205" s="13"/>
      <c r="AE205" s="13"/>
      <c r="AT205" s="274" t="s">
        <v>727</v>
      </c>
      <c r="AU205" s="274" t="s">
        <v>84</v>
      </c>
      <c r="AV205" s="13" t="s">
        <v>84</v>
      </c>
      <c r="AW205" s="13" t="s">
        <v>32</v>
      </c>
      <c r="AX205" s="13" t="s">
        <v>82</v>
      </c>
      <c r="AY205" s="274" t="s">
        <v>287</v>
      </c>
    </row>
    <row r="206" s="2" customFormat="1" ht="16.5" customHeight="1">
      <c r="A206" s="39"/>
      <c r="B206" s="40"/>
      <c r="C206" s="234" t="s">
        <v>386</v>
      </c>
      <c r="D206" s="234" t="s">
        <v>359</v>
      </c>
      <c r="E206" s="235" t="s">
        <v>1437</v>
      </c>
      <c r="F206" s="236" t="s">
        <v>1438</v>
      </c>
      <c r="G206" s="237" t="s">
        <v>410</v>
      </c>
      <c r="H206" s="238">
        <v>0.096000000000000002</v>
      </c>
      <c r="I206" s="239"/>
      <c r="J206" s="240">
        <f>ROUND(I206*H206,2)</f>
        <v>0</v>
      </c>
      <c r="K206" s="236" t="s">
        <v>477</v>
      </c>
      <c r="L206" s="241"/>
      <c r="M206" s="242" t="s">
        <v>1</v>
      </c>
      <c r="N206" s="243" t="s">
        <v>40</v>
      </c>
      <c r="O206" s="92"/>
      <c r="P206" s="230">
        <f>O206*H206</f>
        <v>0</v>
      </c>
      <c r="Q206" s="230">
        <v>1</v>
      </c>
      <c r="R206" s="230">
        <f>Q206*H206</f>
        <v>0.096000000000000002</v>
      </c>
      <c r="S206" s="230">
        <v>0</v>
      </c>
      <c r="T206" s="231">
        <f>S206*H206</f>
        <v>0</v>
      </c>
      <c r="U206" s="39"/>
      <c r="V206" s="39"/>
      <c r="W206" s="39"/>
      <c r="X206" s="39"/>
      <c r="Y206" s="39"/>
      <c r="Z206" s="39"/>
      <c r="AA206" s="39"/>
      <c r="AB206" s="39"/>
      <c r="AC206" s="39"/>
      <c r="AD206" s="39"/>
      <c r="AE206" s="39"/>
      <c r="AR206" s="232" t="s">
        <v>315</v>
      </c>
      <c r="AT206" s="232" t="s">
        <v>359</v>
      </c>
      <c r="AU206" s="232" t="s">
        <v>84</v>
      </c>
      <c r="AY206" s="18" t="s">
        <v>287</v>
      </c>
      <c r="BE206" s="233">
        <f>IF(N206="základní",J206,0)</f>
        <v>0</v>
      </c>
      <c r="BF206" s="233">
        <f>IF(N206="snížená",J206,0)</f>
        <v>0</v>
      </c>
      <c r="BG206" s="233">
        <f>IF(N206="zákl. přenesená",J206,0)</f>
        <v>0</v>
      </c>
      <c r="BH206" s="233">
        <f>IF(N206="sníž. přenesená",J206,0)</f>
        <v>0</v>
      </c>
      <c r="BI206" s="233">
        <f>IF(N206="nulová",J206,0)</f>
        <v>0</v>
      </c>
      <c r="BJ206" s="18" t="s">
        <v>82</v>
      </c>
      <c r="BK206" s="233">
        <f>ROUND(I206*H206,2)</f>
        <v>0</v>
      </c>
      <c r="BL206" s="18" t="s">
        <v>286</v>
      </c>
      <c r="BM206" s="232" t="s">
        <v>1439</v>
      </c>
    </row>
    <row r="207" s="13" customFormat="1">
      <c r="A207" s="13"/>
      <c r="B207" s="264"/>
      <c r="C207" s="265"/>
      <c r="D207" s="256" t="s">
        <v>727</v>
      </c>
      <c r="E207" s="266" t="s">
        <v>1</v>
      </c>
      <c r="F207" s="267" t="s">
        <v>1440</v>
      </c>
      <c r="G207" s="265"/>
      <c r="H207" s="268">
        <v>0.096000000000000002</v>
      </c>
      <c r="I207" s="269"/>
      <c r="J207" s="265"/>
      <c r="K207" s="265"/>
      <c r="L207" s="270"/>
      <c r="M207" s="271"/>
      <c r="N207" s="272"/>
      <c r="O207" s="272"/>
      <c r="P207" s="272"/>
      <c r="Q207" s="272"/>
      <c r="R207" s="272"/>
      <c r="S207" s="272"/>
      <c r="T207" s="273"/>
      <c r="U207" s="13"/>
      <c r="V207" s="13"/>
      <c r="W207" s="13"/>
      <c r="X207" s="13"/>
      <c r="Y207" s="13"/>
      <c r="Z207" s="13"/>
      <c r="AA207" s="13"/>
      <c r="AB207" s="13"/>
      <c r="AC207" s="13"/>
      <c r="AD207" s="13"/>
      <c r="AE207" s="13"/>
      <c r="AT207" s="274" t="s">
        <v>727</v>
      </c>
      <c r="AU207" s="274" t="s">
        <v>84</v>
      </c>
      <c r="AV207" s="13" t="s">
        <v>84</v>
      </c>
      <c r="AW207" s="13" t="s">
        <v>32</v>
      </c>
      <c r="AX207" s="13" t="s">
        <v>82</v>
      </c>
      <c r="AY207" s="274" t="s">
        <v>287</v>
      </c>
    </row>
    <row r="208" s="2" customFormat="1" ht="16.5" customHeight="1">
      <c r="A208" s="39"/>
      <c r="B208" s="40"/>
      <c r="C208" s="234" t="s">
        <v>390</v>
      </c>
      <c r="D208" s="234" t="s">
        <v>359</v>
      </c>
      <c r="E208" s="235" t="s">
        <v>1441</v>
      </c>
      <c r="F208" s="236" t="s">
        <v>1442</v>
      </c>
      <c r="G208" s="237" t="s">
        <v>410</v>
      </c>
      <c r="H208" s="238">
        <v>0.121</v>
      </c>
      <c r="I208" s="239"/>
      <c r="J208" s="240">
        <f>ROUND(I208*H208,2)</f>
        <v>0</v>
      </c>
      <c r="K208" s="236" t="s">
        <v>477</v>
      </c>
      <c r="L208" s="241"/>
      <c r="M208" s="242" t="s">
        <v>1</v>
      </c>
      <c r="N208" s="243" t="s">
        <v>40</v>
      </c>
      <c r="O208" s="92"/>
      <c r="P208" s="230">
        <f>O208*H208</f>
        <v>0</v>
      </c>
      <c r="Q208" s="230">
        <v>1</v>
      </c>
      <c r="R208" s="230">
        <f>Q208*H208</f>
        <v>0.121</v>
      </c>
      <c r="S208" s="230">
        <v>0</v>
      </c>
      <c r="T208" s="231">
        <f>S208*H208</f>
        <v>0</v>
      </c>
      <c r="U208" s="39"/>
      <c r="V208" s="39"/>
      <c r="W208" s="39"/>
      <c r="X208" s="39"/>
      <c r="Y208" s="39"/>
      <c r="Z208" s="39"/>
      <c r="AA208" s="39"/>
      <c r="AB208" s="39"/>
      <c r="AC208" s="39"/>
      <c r="AD208" s="39"/>
      <c r="AE208" s="39"/>
      <c r="AR208" s="232" t="s">
        <v>315</v>
      </c>
      <c r="AT208" s="232" t="s">
        <v>359</v>
      </c>
      <c r="AU208" s="232" t="s">
        <v>84</v>
      </c>
      <c r="AY208" s="18" t="s">
        <v>287</v>
      </c>
      <c r="BE208" s="233">
        <f>IF(N208="základní",J208,0)</f>
        <v>0</v>
      </c>
      <c r="BF208" s="233">
        <f>IF(N208="snížená",J208,0)</f>
        <v>0</v>
      </c>
      <c r="BG208" s="233">
        <f>IF(N208="zákl. přenesená",J208,0)</f>
        <v>0</v>
      </c>
      <c r="BH208" s="233">
        <f>IF(N208="sníž. přenesená",J208,0)</f>
        <v>0</v>
      </c>
      <c r="BI208" s="233">
        <f>IF(N208="nulová",J208,0)</f>
        <v>0</v>
      </c>
      <c r="BJ208" s="18" t="s">
        <v>82</v>
      </c>
      <c r="BK208" s="233">
        <f>ROUND(I208*H208,2)</f>
        <v>0</v>
      </c>
      <c r="BL208" s="18" t="s">
        <v>286</v>
      </c>
      <c r="BM208" s="232" t="s">
        <v>1443</v>
      </c>
    </row>
    <row r="209" s="13" customFormat="1">
      <c r="A209" s="13"/>
      <c r="B209" s="264"/>
      <c r="C209" s="265"/>
      <c r="D209" s="256" t="s">
        <v>727</v>
      </c>
      <c r="E209" s="266" t="s">
        <v>1</v>
      </c>
      <c r="F209" s="267" t="s">
        <v>1444</v>
      </c>
      <c r="G209" s="265"/>
      <c r="H209" s="268">
        <v>0.121</v>
      </c>
      <c r="I209" s="269"/>
      <c r="J209" s="265"/>
      <c r="K209" s="265"/>
      <c r="L209" s="270"/>
      <c r="M209" s="271"/>
      <c r="N209" s="272"/>
      <c r="O209" s="272"/>
      <c r="P209" s="272"/>
      <c r="Q209" s="272"/>
      <c r="R209" s="272"/>
      <c r="S209" s="272"/>
      <c r="T209" s="273"/>
      <c r="U209" s="13"/>
      <c r="V209" s="13"/>
      <c r="W209" s="13"/>
      <c r="X209" s="13"/>
      <c r="Y209" s="13"/>
      <c r="Z209" s="13"/>
      <c r="AA209" s="13"/>
      <c r="AB209" s="13"/>
      <c r="AC209" s="13"/>
      <c r="AD209" s="13"/>
      <c r="AE209" s="13"/>
      <c r="AT209" s="274" t="s">
        <v>727</v>
      </c>
      <c r="AU209" s="274" t="s">
        <v>84</v>
      </c>
      <c r="AV209" s="13" t="s">
        <v>84</v>
      </c>
      <c r="AW209" s="13" t="s">
        <v>32</v>
      </c>
      <c r="AX209" s="13" t="s">
        <v>82</v>
      </c>
      <c r="AY209" s="274" t="s">
        <v>287</v>
      </c>
    </row>
    <row r="210" s="2" customFormat="1" ht="16.5" customHeight="1">
      <c r="A210" s="39"/>
      <c r="B210" s="40"/>
      <c r="C210" s="221" t="s">
        <v>394</v>
      </c>
      <c r="D210" s="221" t="s">
        <v>288</v>
      </c>
      <c r="E210" s="222" t="s">
        <v>1445</v>
      </c>
      <c r="F210" s="223" t="s">
        <v>1446</v>
      </c>
      <c r="G210" s="224" t="s">
        <v>512</v>
      </c>
      <c r="H210" s="225">
        <v>1</v>
      </c>
      <c r="I210" s="226"/>
      <c r="J210" s="227">
        <f>ROUND(I210*H210,2)</f>
        <v>0</v>
      </c>
      <c r="K210" s="223" t="s">
        <v>477</v>
      </c>
      <c r="L210" s="45"/>
      <c r="M210" s="228" t="s">
        <v>1</v>
      </c>
      <c r="N210" s="229" t="s">
        <v>40</v>
      </c>
      <c r="O210" s="92"/>
      <c r="P210" s="230">
        <f>O210*H210</f>
        <v>0</v>
      </c>
      <c r="Q210" s="230">
        <v>0</v>
      </c>
      <c r="R210" s="230">
        <f>Q210*H210</f>
        <v>0</v>
      </c>
      <c r="S210" s="230">
        <v>0.001</v>
      </c>
      <c r="T210" s="231">
        <f>S210*H210</f>
        <v>0.001</v>
      </c>
      <c r="U210" s="39"/>
      <c r="V210" s="39"/>
      <c r="W210" s="39"/>
      <c r="X210" s="39"/>
      <c r="Y210" s="39"/>
      <c r="Z210" s="39"/>
      <c r="AA210" s="39"/>
      <c r="AB210" s="39"/>
      <c r="AC210" s="39"/>
      <c r="AD210" s="39"/>
      <c r="AE210" s="39"/>
      <c r="AR210" s="232" t="s">
        <v>286</v>
      </c>
      <c r="AT210" s="232" t="s">
        <v>288</v>
      </c>
      <c r="AU210" s="232" t="s">
        <v>84</v>
      </c>
      <c r="AY210" s="18" t="s">
        <v>287</v>
      </c>
      <c r="BE210" s="233">
        <f>IF(N210="základní",J210,0)</f>
        <v>0</v>
      </c>
      <c r="BF210" s="233">
        <f>IF(N210="snížená",J210,0)</f>
        <v>0</v>
      </c>
      <c r="BG210" s="233">
        <f>IF(N210="zákl. přenesená",J210,0)</f>
        <v>0</v>
      </c>
      <c r="BH210" s="233">
        <f>IF(N210="sníž. přenesená",J210,0)</f>
        <v>0</v>
      </c>
      <c r="BI210" s="233">
        <f>IF(N210="nulová",J210,0)</f>
        <v>0</v>
      </c>
      <c r="BJ210" s="18" t="s">
        <v>82</v>
      </c>
      <c r="BK210" s="233">
        <f>ROUND(I210*H210,2)</f>
        <v>0</v>
      </c>
      <c r="BL210" s="18" t="s">
        <v>286</v>
      </c>
      <c r="BM210" s="232" t="s">
        <v>1447</v>
      </c>
    </row>
    <row r="211" s="13" customFormat="1">
      <c r="A211" s="13"/>
      <c r="B211" s="264"/>
      <c r="C211" s="265"/>
      <c r="D211" s="256" t="s">
        <v>727</v>
      </c>
      <c r="E211" s="266" t="s">
        <v>1</v>
      </c>
      <c r="F211" s="267" t="s">
        <v>1448</v>
      </c>
      <c r="G211" s="265"/>
      <c r="H211" s="268">
        <v>1</v>
      </c>
      <c r="I211" s="269"/>
      <c r="J211" s="265"/>
      <c r="K211" s="265"/>
      <c r="L211" s="270"/>
      <c r="M211" s="271"/>
      <c r="N211" s="272"/>
      <c r="O211" s="272"/>
      <c r="P211" s="272"/>
      <c r="Q211" s="272"/>
      <c r="R211" s="272"/>
      <c r="S211" s="272"/>
      <c r="T211" s="273"/>
      <c r="U211" s="13"/>
      <c r="V211" s="13"/>
      <c r="W211" s="13"/>
      <c r="X211" s="13"/>
      <c r="Y211" s="13"/>
      <c r="Z211" s="13"/>
      <c r="AA211" s="13"/>
      <c r="AB211" s="13"/>
      <c r="AC211" s="13"/>
      <c r="AD211" s="13"/>
      <c r="AE211" s="13"/>
      <c r="AT211" s="274" t="s">
        <v>727</v>
      </c>
      <c r="AU211" s="274" t="s">
        <v>84</v>
      </c>
      <c r="AV211" s="13" t="s">
        <v>84</v>
      </c>
      <c r="AW211" s="13" t="s">
        <v>32</v>
      </c>
      <c r="AX211" s="13" t="s">
        <v>82</v>
      </c>
      <c r="AY211" s="274" t="s">
        <v>287</v>
      </c>
    </row>
    <row r="212" s="2" customFormat="1" ht="16.5" customHeight="1">
      <c r="A212" s="39"/>
      <c r="B212" s="40"/>
      <c r="C212" s="221" t="s">
        <v>398</v>
      </c>
      <c r="D212" s="221" t="s">
        <v>288</v>
      </c>
      <c r="E212" s="222" t="s">
        <v>1449</v>
      </c>
      <c r="F212" s="223" t="s">
        <v>1450</v>
      </c>
      <c r="G212" s="224" t="s">
        <v>512</v>
      </c>
      <c r="H212" s="225">
        <v>31.5</v>
      </c>
      <c r="I212" s="226"/>
      <c r="J212" s="227">
        <f>ROUND(I212*H212,2)</f>
        <v>0</v>
      </c>
      <c r="K212" s="223" t="s">
        <v>477</v>
      </c>
      <c r="L212" s="45"/>
      <c r="M212" s="228" t="s">
        <v>1</v>
      </c>
      <c r="N212" s="229" t="s">
        <v>40</v>
      </c>
      <c r="O212" s="92"/>
      <c r="P212" s="230">
        <f>O212*H212</f>
        <v>0</v>
      </c>
      <c r="Q212" s="230">
        <v>0.12</v>
      </c>
      <c r="R212" s="230">
        <f>Q212*H212</f>
        <v>3.7799999999999998</v>
      </c>
      <c r="S212" s="230">
        <v>2.2000000000000002</v>
      </c>
      <c r="T212" s="231">
        <f>S212*H212</f>
        <v>69.300000000000011</v>
      </c>
      <c r="U212" s="39"/>
      <c r="V212" s="39"/>
      <c r="W212" s="39"/>
      <c r="X212" s="39"/>
      <c r="Y212" s="39"/>
      <c r="Z212" s="39"/>
      <c r="AA212" s="39"/>
      <c r="AB212" s="39"/>
      <c r="AC212" s="39"/>
      <c r="AD212" s="39"/>
      <c r="AE212" s="39"/>
      <c r="AR212" s="232" t="s">
        <v>286</v>
      </c>
      <c r="AT212" s="232" t="s">
        <v>288</v>
      </c>
      <c r="AU212" s="232" t="s">
        <v>84</v>
      </c>
      <c r="AY212" s="18" t="s">
        <v>287</v>
      </c>
      <c r="BE212" s="233">
        <f>IF(N212="základní",J212,0)</f>
        <v>0</v>
      </c>
      <c r="BF212" s="233">
        <f>IF(N212="snížená",J212,0)</f>
        <v>0</v>
      </c>
      <c r="BG212" s="233">
        <f>IF(N212="zákl. přenesená",J212,0)</f>
        <v>0</v>
      </c>
      <c r="BH212" s="233">
        <f>IF(N212="sníž. přenesená",J212,0)</f>
        <v>0</v>
      </c>
      <c r="BI212" s="233">
        <f>IF(N212="nulová",J212,0)</f>
        <v>0</v>
      </c>
      <c r="BJ212" s="18" t="s">
        <v>82</v>
      </c>
      <c r="BK212" s="233">
        <f>ROUND(I212*H212,2)</f>
        <v>0</v>
      </c>
      <c r="BL212" s="18" t="s">
        <v>286</v>
      </c>
      <c r="BM212" s="232" t="s">
        <v>1451</v>
      </c>
    </row>
    <row r="213" s="13" customFormat="1">
      <c r="A213" s="13"/>
      <c r="B213" s="264"/>
      <c r="C213" s="265"/>
      <c r="D213" s="256" t="s">
        <v>727</v>
      </c>
      <c r="E213" s="266" t="s">
        <v>1</v>
      </c>
      <c r="F213" s="267" t="s">
        <v>1452</v>
      </c>
      <c r="G213" s="265"/>
      <c r="H213" s="268">
        <v>31.5</v>
      </c>
      <c r="I213" s="269"/>
      <c r="J213" s="265"/>
      <c r="K213" s="265"/>
      <c r="L213" s="270"/>
      <c r="M213" s="271"/>
      <c r="N213" s="272"/>
      <c r="O213" s="272"/>
      <c r="P213" s="272"/>
      <c r="Q213" s="272"/>
      <c r="R213" s="272"/>
      <c r="S213" s="272"/>
      <c r="T213" s="273"/>
      <c r="U213" s="13"/>
      <c r="V213" s="13"/>
      <c r="W213" s="13"/>
      <c r="X213" s="13"/>
      <c r="Y213" s="13"/>
      <c r="Z213" s="13"/>
      <c r="AA213" s="13"/>
      <c r="AB213" s="13"/>
      <c r="AC213" s="13"/>
      <c r="AD213" s="13"/>
      <c r="AE213" s="13"/>
      <c r="AT213" s="274" t="s">
        <v>727</v>
      </c>
      <c r="AU213" s="274" t="s">
        <v>84</v>
      </c>
      <c r="AV213" s="13" t="s">
        <v>84</v>
      </c>
      <c r="AW213" s="13" t="s">
        <v>32</v>
      </c>
      <c r="AX213" s="13" t="s">
        <v>82</v>
      </c>
      <c r="AY213" s="274" t="s">
        <v>287</v>
      </c>
    </row>
    <row r="214" s="2" customFormat="1" ht="16.5" customHeight="1">
      <c r="A214" s="39"/>
      <c r="B214" s="40"/>
      <c r="C214" s="221" t="s">
        <v>403</v>
      </c>
      <c r="D214" s="221" t="s">
        <v>288</v>
      </c>
      <c r="E214" s="222" t="s">
        <v>1453</v>
      </c>
      <c r="F214" s="223" t="s">
        <v>1454</v>
      </c>
      <c r="G214" s="224" t="s">
        <v>512</v>
      </c>
      <c r="H214" s="225">
        <v>1.901</v>
      </c>
      <c r="I214" s="226"/>
      <c r="J214" s="227">
        <f>ROUND(I214*H214,2)</f>
        <v>0</v>
      </c>
      <c r="K214" s="223" t="s">
        <v>477</v>
      </c>
      <c r="L214" s="45"/>
      <c r="M214" s="228" t="s">
        <v>1</v>
      </c>
      <c r="N214" s="229" t="s">
        <v>40</v>
      </c>
      <c r="O214" s="92"/>
      <c r="P214" s="230">
        <f>O214*H214</f>
        <v>0</v>
      </c>
      <c r="Q214" s="230">
        <v>0</v>
      </c>
      <c r="R214" s="230">
        <f>Q214*H214</f>
        <v>0</v>
      </c>
      <c r="S214" s="230">
        <v>2.2000000000000002</v>
      </c>
      <c r="T214" s="231">
        <f>S214*H214</f>
        <v>4.1822000000000008</v>
      </c>
      <c r="U214" s="39"/>
      <c r="V214" s="39"/>
      <c r="W214" s="39"/>
      <c r="X214" s="39"/>
      <c r="Y214" s="39"/>
      <c r="Z214" s="39"/>
      <c r="AA214" s="39"/>
      <c r="AB214" s="39"/>
      <c r="AC214" s="39"/>
      <c r="AD214" s="39"/>
      <c r="AE214" s="39"/>
      <c r="AR214" s="232" t="s">
        <v>286</v>
      </c>
      <c r="AT214" s="232" t="s">
        <v>288</v>
      </c>
      <c r="AU214" s="232" t="s">
        <v>84</v>
      </c>
      <c r="AY214" s="18" t="s">
        <v>287</v>
      </c>
      <c r="BE214" s="233">
        <f>IF(N214="základní",J214,0)</f>
        <v>0</v>
      </c>
      <c r="BF214" s="233">
        <f>IF(N214="snížená",J214,0)</f>
        <v>0</v>
      </c>
      <c r="BG214" s="233">
        <f>IF(N214="zákl. přenesená",J214,0)</f>
        <v>0</v>
      </c>
      <c r="BH214" s="233">
        <f>IF(N214="sníž. přenesená",J214,0)</f>
        <v>0</v>
      </c>
      <c r="BI214" s="233">
        <f>IF(N214="nulová",J214,0)</f>
        <v>0</v>
      </c>
      <c r="BJ214" s="18" t="s">
        <v>82</v>
      </c>
      <c r="BK214" s="233">
        <f>ROUND(I214*H214,2)</f>
        <v>0</v>
      </c>
      <c r="BL214" s="18" t="s">
        <v>286</v>
      </c>
      <c r="BM214" s="232" t="s">
        <v>1455</v>
      </c>
    </row>
    <row r="215" s="13" customFormat="1">
      <c r="A215" s="13"/>
      <c r="B215" s="264"/>
      <c r="C215" s="265"/>
      <c r="D215" s="256" t="s">
        <v>727</v>
      </c>
      <c r="E215" s="266" t="s">
        <v>1</v>
      </c>
      <c r="F215" s="267" t="s">
        <v>1456</v>
      </c>
      <c r="G215" s="265"/>
      <c r="H215" s="268">
        <v>1.901</v>
      </c>
      <c r="I215" s="269"/>
      <c r="J215" s="265"/>
      <c r="K215" s="265"/>
      <c r="L215" s="270"/>
      <c r="M215" s="271"/>
      <c r="N215" s="272"/>
      <c r="O215" s="272"/>
      <c r="P215" s="272"/>
      <c r="Q215" s="272"/>
      <c r="R215" s="272"/>
      <c r="S215" s="272"/>
      <c r="T215" s="273"/>
      <c r="U215" s="13"/>
      <c r="V215" s="13"/>
      <c r="W215" s="13"/>
      <c r="X215" s="13"/>
      <c r="Y215" s="13"/>
      <c r="Z215" s="13"/>
      <c r="AA215" s="13"/>
      <c r="AB215" s="13"/>
      <c r="AC215" s="13"/>
      <c r="AD215" s="13"/>
      <c r="AE215" s="13"/>
      <c r="AT215" s="274" t="s">
        <v>727</v>
      </c>
      <c r="AU215" s="274" t="s">
        <v>84</v>
      </c>
      <c r="AV215" s="13" t="s">
        <v>84</v>
      </c>
      <c r="AW215" s="13" t="s">
        <v>32</v>
      </c>
      <c r="AX215" s="13" t="s">
        <v>82</v>
      </c>
      <c r="AY215" s="274" t="s">
        <v>287</v>
      </c>
    </row>
    <row r="216" s="2" customFormat="1" ht="16.5" customHeight="1">
      <c r="A216" s="39"/>
      <c r="B216" s="40"/>
      <c r="C216" s="221" t="s">
        <v>407</v>
      </c>
      <c r="D216" s="221" t="s">
        <v>288</v>
      </c>
      <c r="E216" s="222" t="s">
        <v>1457</v>
      </c>
      <c r="F216" s="223" t="s">
        <v>1458</v>
      </c>
      <c r="G216" s="224" t="s">
        <v>431</v>
      </c>
      <c r="H216" s="225">
        <v>16.600000000000001</v>
      </c>
      <c r="I216" s="226"/>
      <c r="J216" s="227">
        <f>ROUND(I216*H216,2)</f>
        <v>0</v>
      </c>
      <c r="K216" s="223" t="s">
        <v>477</v>
      </c>
      <c r="L216" s="45"/>
      <c r="M216" s="228" t="s">
        <v>1</v>
      </c>
      <c r="N216" s="229" t="s">
        <v>40</v>
      </c>
      <c r="O216" s="92"/>
      <c r="P216" s="230">
        <f>O216*H216</f>
        <v>0</v>
      </c>
      <c r="Q216" s="230">
        <v>8.3599999999999999E-05</v>
      </c>
      <c r="R216" s="230">
        <f>Q216*H216</f>
        <v>0.00138776</v>
      </c>
      <c r="S216" s="230">
        <v>0.017999999999999999</v>
      </c>
      <c r="T216" s="231">
        <f>S216*H216</f>
        <v>0.29880000000000001</v>
      </c>
      <c r="U216" s="39"/>
      <c r="V216" s="39"/>
      <c r="W216" s="39"/>
      <c r="X216" s="39"/>
      <c r="Y216" s="39"/>
      <c r="Z216" s="39"/>
      <c r="AA216" s="39"/>
      <c r="AB216" s="39"/>
      <c r="AC216" s="39"/>
      <c r="AD216" s="39"/>
      <c r="AE216" s="39"/>
      <c r="AR216" s="232" t="s">
        <v>286</v>
      </c>
      <c r="AT216" s="232" t="s">
        <v>288</v>
      </c>
      <c r="AU216" s="232" t="s">
        <v>84</v>
      </c>
      <c r="AY216" s="18" t="s">
        <v>287</v>
      </c>
      <c r="BE216" s="233">
        <f>IF(N216="základní",J216,0)</f>
        <v>0</v>
      </c>
      <c r="BF216" s="233">
        <f>IF(N216="snížená",J216,0)</f>
        <v>0</v>
      </c>
      <c r="BG216" s="233">
        <f>IF(N216="zákl. přenesená",J216,0)</f>
        <v>0</v>
      </c>
      <c r="BH216" s="233">
        <f>IF(N216="sníž. přenesená",J216,0)</f>
        <v>0</v>
      </c>
      <c r="BI216" s="233">
        <f>IF(N216="nulová",J216,0)</f>
        <v>0</v>
      </c>
      <c r="BJ216" s="18" t="s">
        <v>82</v>
      </c>
      <c r="BK216" s="233">
        <f>ROUND(I216*H216,2)</f>
        <v>0</v>
      </c>
      <c r="BL216" s="18" t="s">
        <v>286</v>
      </c>
      <c r="BM216" s="232" t="s">
        <v>1459</v>
      </c>
    </row>
    <row r="217" s="13" customFormat="1">
      <c r="A217" s="13"/>
      <c r="B217" s="264"/>
      <c r="C217" s="265"/>
      <c r="D217" s="256" t="s">
        <v>727</v>
      </c>
      <c r="E217" s="266" t="s">
        <v>1</v>
      </c>
      <c r="F217" s="267" t="s">
        <v>1460</v>
      </c>
      <c r="G217" s="265"/>
      <c r="H217" s="268">
        <v>16.600000000000001</v>
      </c>
      <c r="I217" s="269"/>
      <c r="J217" s="265"/>
      <c r="K217" s="265"/>
      <c r="L217" s="270"/>
      <c r="M217" s="271"/>
      <c r="N217" s="272"/>
      <c r="O217" s="272"/>
      <c r="P217" s="272"/>
      <c r="Q217" s="272"/>
      <c r="R217" s="272"/>
      <c r="S217" s="272"/>
      <c r="T217" s="273"/>
      <c r="U217" s="13"/>
      <c r="V217" s="13"/>
      <c r="W217" s="13"/>
      <c r="X217" s="13"/>
      <c r="Y217" s="13"/>
      <c r="Z217" s="13"/>
      <c r="AA217" s="13"/>
      <c r="AB217" s="13"/>
      <c r="AC217" s="13"/>
      <c r="AD217" s="13"/>
      <c r="AE217" s="13"/>
      <c r="AT217" s="274" t="s">
        <v>727</v>
      </c>
      <c r="AU217" s="274" t="s">
        <v>84</v>
      </c>
      <c r="AV217" s="13" t="s">
        <v>84</v>
      </c>
      <c r="AW217" s="13" t="s">
        <v>32</v>
      </c>
      <c r="AX217" s="13" t="s">
        <v>82</v>
      </c>
      <c r="AY217" s="274" t="s">
        <v>287</v>
      </c>
    </row>
    <row r="218" s="2" customFormat="1" ht="16.5" customHeight="1">
      <c r="A218" s="39"/>
      <c r="B218" s="40"/>
      <c r="C218" s="221" t="s">
        <v>412</v>
      </c>
      <c r="D218" s="221" t="s">
        <v>288</v>
      </c>
      <c r="E218" s="222" t="s">
        <v>1461</v>
      </c>
      <c r="F218" s="223" t="s">
        <v>1462</v>
      </c>
      <c r="G218" s="224" t="s">
        <v>485</v>
      </c>
      <c r="H218" s="225">
        <v>21.120000000000001</v>
      </c>
      <c r="I218" s="226"/>
      <c r="J218" s="227">
        <f>ROUND(I218*H218,2)</f>
        <v>0</v>
      </c>
      <c r="K218" s="223" t="s">
        <v>477</v>
      </c>
      <c r="L218" s="45"/>
      <c r="M218" s="228" t="s">
        <v>1</v>
      </c>
      <c r="N218" s="229" t="s">
        <v>40</v>
      </c>
      <c r="O218" s="92"/>
      <c r="P218" s="230">
        <f>O218*H218</f>
        <v>0</v>
      </c>
      <c r="Q218" s="230">
        <v>0</v>
      </c>
      <c r="R218" s="230">
        <f>Q218*H218</f>
        <v>0</v>
      </c>
      <c r="S218" s="230">
        <v>0.070000000000000007</v>
      </c>
      <c r="T218" s="231">
        <f>S218*H218</f>
        <v>1.4784000000000002</v>
      </c>
      <c r="U218" s="39"/>
      <c r="V218" s="39"/>
      <c r="W218" s="39"/>
      <c r="X218" s="39"/>
      <c r="Y218" s="39"/>
      <c r="Z218" s="39"/>
      <c r="AA218" s="39"/>
      <c r="AB218" s="39"/>
      <c r="AC218" s="39"/>
      <c r="AD218" s="39"/>
      <c r="AE218" s="39"/>
      <c r="AR218" s="232" t="s">
        <v>286</v>
      </c>
      <c r="AT218" s="232" t="s">
        <v>288</v>
      </c>
      <c r="AU218" s="232" t="s">
        <v>84</v>
      </c>
      <c r="AY218" s="18" t="s">
        <v>287</v>
      </c>
      <c r="BE218" s="233">
        <f>IF(N218="základní",J218,0)</f>
        <v>0</v>
      </c>
      <c r="BF218" s="233">
        <f>IF(N218="snížená",J218,0)</f>
        <v>0</v>
      </c>
      <c r="BG218" s="233">
        <f>IF(N218="zákl. přenesená",J218,0)</f>
        <v>0</v>
      </c>
      <c r="BH218" s="233">
        <f>IF(N218="sníž. přenesená",J218,0)</f>
        <v>0</v>
      </c>
      <c r="BI218" s="233">
        <f>IF(N218="nulová",J218,0)</f>
        <v>0</v>
      </c>
      <c r="BJ218" s="18" t="s">
        <v>82</v>
      </c>
      <c r="BK218" s="233">
        <f>ROUND(I218*H218,2)</f>
        <v>0</v>
      </c>
      <c r="BL218" s="18" t="s">
        <v>286</v>
      </c>
      <c r="BM218" s="232" t="s">
        <v>1463</v>
      </c>
    </row>
    <row r="219" s="13" customFormat="1">
      <c r="A219" s="13"/>
      <c r="B219" s="264"/>
      <c r="C219" s="265"/>
      <c r="D219" s="256" t="s">
        <v>727</v>
      </c>
      <c r="E219" s="266" t="s">
        <v>1</v>
      </c>
      <c r="F219" s="267" t="s">
        <v>1464</v>
      </c>
      <c r="G219" s="265"/>
      <c r="H219" s="268">
        <v>5</v>
      </c>
      <c r="I219" s="269"/>
      <c r="J219" s="265"/>
      <c r="K219" s="265"/>
      <c r="L219" s="270"/>
      <c r="M219" s="271"/>
      <c r="N219" s="272"/>
      <c r="O219" s="272"/>
      <c r="P219" s="272"/>
      <c r="Q219" s="272"/>
      <c r="R219" s="272"/>
      <c r="S219" s="272"/>
      <c r="T219" s="273"/>
      <c r="U219" s="13"/>
      <c r="V219" s="13"/>
      <c r="W219" s="13"/>
      <c r="X219" s="13"/>
      <c r="Y219" s="13"/>
      <c r="Z219" s="13"/>
      <c r="AA219" s="13"/>
      <c r="AB219" s="13"/>
      <c r="AC219" s="13"/>
      <c r="AD219" s="13"/>
      <c r="AE219" s="13"/>
      <c r="AT219" s="274" t="s">
        <v>727</v>
      </c>
      <c r="AU219" s="274" t="s">
        <v>84</v>
      </c>
      <c r="AV219" s="13" t="s">
        <v>84</v>
      </c>
      <c r="AW219" s="13" t="s">
        <v>32</v>
      </c>
      <c r="AX219" s="13" t="s">
        <v>75</v>
      </c>
      <c r="AY219" s="274" t="s">
        <v>287</v>
      </c>
    </row>
    <row r="220" s="13" customFormat="1">
      <c r="A220" s="13"/>
      <c r="B220" s="264"/>
      <c r="C220" s="265"/>
      <c r="D220" s="256" t="s">
        <v>727</v>
      </c>
      <c r="E220" s="266" t="s">
        <v>1</v>
      </c>
      <c r="F220" s="267" t="s">
        <v>1465</v>
      </c>
      <c r="G220" s="265"/>
      <c r="H220" s="268">
        <v>16.120000000000001</v>
      </c>
      <c r="I220" s="269"/>
      <c r="J220" s="265"/>
      <c r="K220" s="265"/>
      <c r="L220" s="270"/>
      <c r="M220" s="271"/>
      <c r="N220" s="272"/>
      <c r="O220" s="272"/>
      <c r="P220" s="272"/>
      <c r="Q220" s="272"/>
      <c r="R220" s="272"/>
      <c r="S220" s="272"/>
      <c r="T220" s="273"/>
      <c r="U220" s="13"/>
      <c r="V220" s="13"/>
      <c r="W220" s="13"/>
      <c r="X220" s="13"/>
      <c r="Y220" s="13"/>
      <c r="Z220" s="13"/>
      <c r="AA220" s="13"/>
      <c r="AB220" s="13"/>
      <c r="AC220" s="13"/>
      <c r="AD220" s="13"/>
      <c r="AE220" s="13"/>
      <c r="AT220" s="274" t="s">
        <v>727</v>
      </c>
      <c r="AU220" s="274" t="s">
        <v>84</v>
      </c>
      <c r="AV220" s="13" t="s">
        <v>84</v>
      </c>
      <c r="AW220" s="13" t="s">
        <v>32</v>
      </c>
      <c r="AX220" s="13" t="s">
        <v>75</v>
      </c>
      <c r="AY220" s="274" t="s">
        <v>287</v>
      </c>
    </row>
    <row r="221" s="14" customFormat="1">
      <c r="A221" s="14"/>
      <c r="B221" s="275"/>
      <c r="C221" s="276"/>
      <c r="D221" s="256" t="s">
        <v>727</v>
      </c>
      <c r="E221" s="277" t="s">
        <v>1</v>
      </c>
      <c r="F221" s="278" t="s">
        <v>730</v>
      </c>
      <c r="G221" s="276"/>
      <c r="H221" s="279">
        <v>21.120000000000001</v>
      </c>
      <c r="I221" s="280"/>
      <c r="J221" s="276"/>
      <c r="K221" s="276"/>
      <c r="L221" s="281"/>
      <c r="M221" s="282"/>
      <c r="N221" s="283"/>
      <c r="O221" s="283"/>
      <c r="P221" s="283"/>
      <c r="Q221" s="283"/>
      <c r="R221" s="283"/>
      <c r="S221" s="283"/>
      <c r="T221" s="284"/>
      <c r="U221" s="14"/>
      <c r="V221" s="14"/>
      <c r="W221" s="14"/>
      <c r="X221" s="14"/>
      <c r="Y221" s="14"/>
      <c r="Z221" s="14"/>
      <c r="AA221" s="14"/>
      <c r="AB221" s="14"/>
      <c r="AC221" s="14"/>
      <c r="AD221" s="14"/>
      <c r="AE221" s="14"/>
      <c r="AT221" s="285" t="s">
        <v>727</v>
      </c>
      <c r="AU221" s="285" t="s">
        <v>84</v>
      </c>
      <c r="AV221" s="14" t="s">
        <v>286</v>
      </c>
      <c r="AW221" s="14" t="s">
        <v>32</v>
      </c>
      <c r="AX221" s="14" t="s">
        <v>82</v>
      </c>
      <c r="AY221" s="285" t="s">
        <v>287</v>
      </c>
    </row>
    <row r="222" s="2" customFormat="1" ht="16.5" customHeight="1">
      <c r="A222" s="39"/>
      <c r="B222" s="40"/>
      <c r="C222" s="221" t="s">
        <v>416</v>
      </c>
      <c r="D222" s="221" t="s">
        <v>288</v>
      </c>
      <c r="E222" s="222" t="s">
        <v>1466</v>
      </c>
      <c r="F222" s="223" t="s">
        <v>1467</v>
      </c>
      <c r="G222" s="224" t="s">
        <v>485</v>
      </c>
      <c r="H222" s="225">
        <v>21.120000000000001</v>
      </c>
      <c r="I222" s="226"/>
      <c r="J222" s="227">
        <f>ROUND(I222*H222,2)</f>
        <v>0</v>
      </c>
      <c r="K222" s="223" t="s">
        <v>477</v>
      </c>
      <c r="L222" s="45"/>
      <c r="M222" s="228" t="s">
        <v>1</v>
      </c>
      <c r="N222" s="229" t="s">
        <v>40</v>
      </c>
      <c r="O222" s="92"/>
      <c r="P222" s="230">
        <f>O222*H222</f>
        <v>0</v>
      </c>
      <c r="Q222" s="230">
        <v>0.038850000000000003</v>
      </c>
      <c r="R222" s="230">
        <f>Q222*H222</f>
        <v>0.82051200000000013</v>
      </c>
      <c r="S222" s="230">
        <v>0</v>
      </c>
      <c r="T222" s="231">
        <f>S222*H222</f>
        <v>0</v>
      </c>
      <c r="U222" s="39"/>
      <c r="V222" s="39"/>
      <c r="W222" s="39"/>
      <c r="X222" s="39"/>
      <c r="Y222" s="39"/>
      <c r="Z222" s="39"/>
      <c r="AA222" s="39"/>
      <c r="AB222" s="39"/>
      <c r="AC222" s="39"/>
      <c r="AD222" s="39"/>
      <c r="AE222" s="39"/>
      <c r="AR222" s="232" t="s">
        <v>286</v>
      </c>
      <c r="AT222" s="232" t="s">
        <v>288</v>
      </c>
      <c r="AU222" s="232" t="s">
        <v>84</v>
      </c>
      <c r="AY222" s="18" t="s">
        <v>287</v>
      </c>
      <c r="BE222" s="233">
        <f>IF(N222="základní",J222,0)</f>
        <v>0</v>
      </c>
      <c r="BF222" s="233">
        <f>IF(N222="snížená",J222,0)</f>
        <v>0</v>
      </c>
      <c r="BG222" s="233">
        <f>IF(N222="zákl. přenesená",J222,0)</f>
        <v>0</v>
      </c>
      <c r="BH222" s="233">
        <f>IF(N222="sníž. přenesená",J222,0)</f>
        <v>0</v>
      </c>
      <c r="BI222" s="233">
        <f>IF(N222="nulová",J222,0)</f>
        <v>0</v>
      </c>
      <c r="BJ222" s="18" t="s">
        <v>82</v>
      </c>
      <c r="BK222" s="233">
        <f>ROUND(I222*H222,2)</f>
        <v>0</v>
      </c>
      <c r="BL222" s="18" t="s">
        <v>286</v>
      </c>
      <c r="BM222" s="232" t="s">
        <v>1468</v>
      </c>
    </row>
    <row r="223" s="13" customFormat="1">
      <c r="A223" s="13"/>
      <c r="B223" s="264"/>
      <c r="C223" s="265"/>
      <c r="D223" s="256" t="s">
        <v>727</v>
      </c>
      <c r="E223" s="266" t="s">
        <v>1</v>
      </c>
      <c r="F223" s="267" t="s">
        <v>1464</v>
      </c>
      <c r="G223" s="265"/>
      <c r="H223" s="268">
        <v>5</v>
      </c>
      <c r="I223" s="269"/>
      <c r="J223" s="265"/>
      <c r="K223" s="265"/>
      <c r="L223" s="270"/>
      <c r="M223" s="271"/>
      <c r="N223" s="272"/>
      <c r="O223" s="272"/>
      <c r="P223" s="272"/>
      <c r="Q223" s="272"/>
      <c r="R223" s="272"/>
      <c r="S223" s="272"/>
      <c r="T223" s="273"/>
      <c r="U223" s="13"/>
      <c r="V223" s="13"/>
      <c r="W223" s="13"/>
      <c r="X223" s="13"/>
      <c r="Y223" s="13"/>
      <c r="Z223" s="13"/>
      <c r="AA223" s="13"/>
      <c r="AB223" s="13"/>
      <c r="AC223" s="13"/>
      <c r="AD223" s="13"/>
      <c r="AE223" s="13"/>
      <c r="AT223" s="274" t="s">
        <v>727</v>
      </c>
      <c r="AU223" s="274" t="s">
        <v>84</v>
      </c>
      <c r="AV223" s="13" t="s">
        <v>84</v>
      </c>
      <c r="AW223" s="13" t="s">
        <v>32</v>
      </c>
      <c r="AX223" s="13" t="s">
        <v>75</v>
      </c>
      <c r="AY223" s="274" t="s">
        <v>287</v>
      </c>
    </row>
    <row r="224" s="13" customFormat="1">
      <c r="A224" s="13"/>
      <c r="B224" s="264"/>
      <c r="C224" s="265"/>
      <c r="D224" s="256" t="s">
        <v>727</v>
      </c>
      <c r="E224" s="266" t="s">
        <v>1</v>
      </c>
      <c r="F224" s="267" t="s">
        <v>1465</v>
      </c>
      <c r="G224" s="265"/>
      <c r="H224" s="268">
        <v>16.120000000000001</v>
      </c>
      <c r="I224" s="269"/>
      <c r="J224" s="265"/>
      <c r="K224" s="265"/>
      <c r="L224" s="270"/>
      <c r="M224" s="271"/>
      <c r="N224" s="272"/>
      <c r="O224" s="272"/>
      <c r="P224" s="272"/>
      <c r="Q224" s="272"/>
      <c r="R224" s="272"/>
      <c r="S224" s="272"/>
      <c r="T224" s="273"/>
      <c r="U224" s="13"/>
      <c r="V224" s="13"/>
      <c r="W224" s="13"/>
      <c r="X224" s="13"/>
      <c r="Y224" s="13"/>
      <c r="Z224" s="13"/>
      <c r="AA224" s="13"/>
      <c r="AB224" s="13"/>
      <c r="AC224" s="13"/>
      <c r="AD224" s="13"/>
      <c r="AE224" s="13"/>
      <c r="AT224" s="274" t="s">
        <v>727</v>
      </c>
      <c r="AU224" s="274" t="s">
        <v>84</v>
      </c>
      <c r="AV224" s="13" t="s">
        <v>84</v>
      </c>
      <c r="AW224" s="13" t="s">
        <v>32</v>
      </c>
      <c r="AX224" s="13" t="s">
        <v>75</v>
      </c>
      <c r="AY224" s="274" t="s">
        <v>287</v>
      </c>
    </row>
    <row r="225" s="14" customFormat="1">
      <c r="A225" s="14"/>
      <c r="B225" s="275"/>
      <c r="C225" s="276"/>
      <c r="D225" s="256" t="s">
        <v>727</v>
      </c>
      <c r="E225" s="277" t="s">
        <v>1</v>
      </c>
      <c r="F225" s="278" t="s">
        <v>730</v>
      </c>
      <c r="G225" s="276"/>
      <c r="H225" s="279">
        <v>21.120000000000001</v>
      </c>
      <c r="I225" s="280"/>
      <c r="J225" s="276"/>
      <c r="K225" s="276"/>
      <c r="L225" s="281"/>
      <c r="M225" s="282"/>
      <c r="N225" s="283"/>
      <c r="O225" s="283"/>
      <c r="P225" s="283"/>
      <c r="Q225" s="283"/>
      <c r="R225" s="283"/>
      <c r="S225" s="283"/>
      <c r="T225" s="284"/>
      <c r="U225" s="14"/>
      <c r="V225" s="14"/>
      <c r="W225" s="14"/>
      <c r="X225" s="14"/>
      <c r="Y225" s="14"/>
      <c r="Z225" s="14"/>
      <c r="AA225" s="14"/>
      <c r="AB225" s="14"/>
      <c r="AC225" s="14"/>
      <c r="AD225" s="14"/>
      <c r="AE225" s="14"/>
      <c r="AT225" s="285" t="s">
        <v>727</v>
      </c>
      <c r="AU225" s="285" t="s">
        <v>84</v>
      </c>
      <c r="AV225" s="14" t="s">
        <v>286</v>
      </c>
      <c r="AW225" s="14" t="s">
        <v>32</v>
      </c>
      <c r="AX225" s="14" t="s">
        <v>82</v>
      </c>
      <c r="AY225" s="285" t="s">
        <v>287</v>
      </c>
    </row>
    <row r="226" s="2" customFormat="1" ht="16.5" customHeight="1">
      <c r="A226" s="39"/>
      <c r="B226" s="40"/>
      <c r="C226" s="221" t="s">
        <v>420</v>
      </c>
      <c r="D226" s="221" t="s">
        <v>288</v>
      </c>
      <c r="E226" s="222" t="s">
        <v>1469</v>
      </c>
      <c r="F226" s="223" t="s">
        <v>1470</v>
      </c>
      <c r="G226" s="224" t="s">
        <v>485</v>
      </c>
      <c r="H226" s="225">
        <v>0.75</v>
      </c>
      <c r="I226" s="226"/>
      <c r="J226" s="227">
        <f>ROUND(I226*H226,2)</f>
        <v>0</v>
      </c>
      <c r="K226" s="223" t="s">
        <v>477</v>
      </c>
      <c r="L226" s="45"/>
      <c r="M226" s="228" t="s">
        <v>1</v>
      </c>
      <c r="N226" s="229" t="s">
        <v>40</v>
      </c>
      <c r="O226" s="92"/>
      <c r="P226" s="230">
        <f>O226*H226</f>
        <v>0</v>
      </c>
      <c r="Q226" s="230">
        <v>0.10007000000000001</v>
      </c>
      <c r="R226" s="230">
        <f>Q226*H226</f>
        <v>0.075052500000000008</v>
      </c>
      <c r="S226" s="230">
        <v>0</v>
      </c>
      <c r="T226" s="231">
        <f>S226*H226</f>
        <v>0</v>
      </c>
      <c r="U226" s="39"/>
      <c r="V226" s="39"/>
      <c r="W226" s="39"/>
      <c r="X226" s="39"/>
      <c r="Y226" s="39"/>
      <c r="Z226" s="39"/>
      <c r="AA226" s="39"/>
      <c r="AB226" s="39"/>
      <c r="AC226" s="39"/>
      <c r="AD226" s="39"/>
      <c r="AE226" s="39"/>
      <c r="AR226" s="232" t="s">
        <v>286</v>
      </c>
      <c r="AT226" s="232" t="s">
        <v>288</v>
      </c>
      <c r="AU226" s="232" t="s">
        <v>84</v>
      </c>
      <c r="AY226" s="18" t="s">
        <v>287</v>
      </c>
      <c r="BE226" s="233">
        <f>IF(N226="základní",J226,0)</f>
        <v>0</v>
      </c>
      <c r="BF226" s="233">
        <f>IF(N226="snížená",J226,0)</f>
        <v>0</v>
      </c>
      <c r="BG226" s="233">
        <f>IF(N226="zákl. přenesená",J226,0)</f>
        <v>0</v>
      </c>
      <c r="BH226" s="233">
        <f>IF(N226="sníž. přenesená",J226,0)</f>
        <v>0</v>
      </c>
      <c r="BI226" s="233">
        <f>IF(N226="nulová",J226,0)</f>
        <v>0</v>
      </c>
      <c r="BJ226" s="18" t="s">
        <v>82</v>
      </c>
      <c r="BK226" s="233">
        <f>ROUND(I226*H226,2)</f>
        <v>0</v>
      </c>
      <c r="BL226" s="18" t="s">
        <v>286</v>
      </c>
      <c r="BM226" s="232" t="s">
        <v>1471</v>
      </c>
    </row>
    <row r="227" s="13" customFormat="1">
      <c r="A227" s="13"/>
      <c r="B227" s="264"/>
      <c r="C227" s="265"/>
      <c r="D227" s="256" t="s">
        <v>727</v>
      </c>
      <c r="E227" s="266" t="s">
        <v>1</v>
      </c>
      <c r="F227" s="267" t="s">
        <v>1472</v>
      </c>
      <c r="G227" s="265"/>
      <c r="H227" s="268">
        <v>0.75</v>
      </c>
      <c r="I227" s="269"/>
      <c r="J227" s="265"/>
      <c r="K227" s="265"/>
      <c r="L227" s="270"/>
      <c r="M227" s="271"/>
      <c r="N227" s="272"/>
      <c r="O227" s="272"/>
      <c r="P227" s="272"/>
      <c r="Q227" s="272"/>
      <c r="R227" s="272"/>
      <c r="S227" s="272"/>
      <c r="T227" s="273"/>
      <c r="U227" s="13"/>
      <c r="V227" s="13"/>
      <c r="W227" s="13"/>
      <c r="X227" s="13"/>
      <c r="Y227" s="13"/>
      <c r="Z227" s="13"/>
      <c r="AA227" s="13"/>
      <c r="AB227" s="13"/>
      <c r="AC227" s="13"/>
      <c r="AD227" s="13"/>
      <c r="AE227" s="13"/>
      <c r="AT227" s="274" t="s">
        <v>727</v>
      </c>
      <c r="AU227" s="274" t="s">
        <v>84</v>
      </c>
      <c r="AV227" s="13" t="s">
        <v>84</v>
      </c>
      <c r="AW227" s="13" t="s">
        <v>32</v>
      </c>
      <c r="AX227" s="13" t="s">
        <v>75</v>
      </c>
      <c r="AY227" s="274" t="s">
        <v>287</v>
      </c>
    </row>
    <row r="228" s="14" customFormat="1">
      <c r="A228" s="14"/>
      <c r="B228" s="275"/>
      <c r="C228" s="276"/>
      <c r="D228" s="256" t="s">
        <v>727</v>
      </c>
      <c r="E228" s="277" t="s">
        <v>1</v>
      </c>
      <c r="F228" s="278" t="s">
        <v>730</v>
      </c>
      <c r="G228" s="276"/>
      <c r="H228" s="279">
        <v>0.75</v>
      </c>
      <c r="I228" s="280"/>
      <c r="J228" s="276"/>
      <c r="K228" s="276"/>
      <c r="L228" s="281"/>
      <c r="M228" s="282"/>
      <c r="N228" s="283"/>
      <c r="O228" s="283"/>
      <c r="P228" s="283"/>
      <c r="Q228" s="283"/>
      <c r="R228" s="283"/>
      <c r="S228" s="283"/>
      <c r="T228" s="284"/>
      <c r="U228" s="14"/>
      <c r="V228" s="14"/>
      <c r="W228" s="14"/>
      <c r="X228" s="14"/>
      <c r="Y228" s="14"/>
      <c r="Z228" s="14"/>
      <c r="AA228" s="14"/>
      <c r="AB228" s="14"/>
      <c r="AC228" s="14"/>
      <c r="AD228" s="14"/>
      <c r="AE228" s="14"/>
      <c r="AT228" s="285" t="s">
        <v>727</v>
      </c>
      <c r="AU228" s="285" t="s">
        <v>84</v>
      </c>
      <c r="AV228" s="14" t="s">
        <v>286</v>
      </c>
      <c r="AW228" s="14" t="s">
        <v>32</v>
      </c>
      <c r="AX228" s="14" t="s">
        <v>82</v>
      </c>
      <c r="AY228" s="285" t="s">
        <v>287</v>
      </c>
    </row>
    <row r="229" s="2" customFormat="1" ht="16.5" customHeight="1">
      <c r="A229" s="39"/>
      <c r="B229" s="40"/>
      <c r="C229" s="221" t="s">
        <v>424</v>
      </c>
      <c r="D229" s="221" t="s">
        <v>288</v>
      </c>
      <c r="E229" s="222" t="s">
        <v>1473</v>
      </c>
      <c r="F229" s="223" t="s">
        <v>1474</v>
      </c>
      <c r="G229" s="224" t="s">
        <v>485</v>
      </c>
      <c r="H229" s="225">
        <v>21.120000000000001</v>
      </c>
      <c r="I229" s="226"/>
      <c r="J229" s="227">
        <f>ROUND(I229*H229,2)</f>
        <v>0</v>
      </c>
      <c r="K229" s="223" t="s">
        <v>477</v>
      </c>
      <c r="L229" s="45"/>
      <c r="M229" s="228" t="s">
        <v>1</v>
      </c>
      <c r="N229" s="229" t="s">
        <v>40</v>
      </c>
      <c r="O229" s="92"/>
      <c r="P229" s="230">
        <f>O229*H229</f>
        <v>0</v>
      </c>
      <c r="Q229" s="230">
        <v>0.0041000000000000003</v>
      </c>
      <c r="R229" s="230">
        <f>Q229*H229</f>
        <v>0.086592000000000016</v>
      </c>
      <c r="S229" s="230">
        <v>0</v>
      </c>
      <c r="T229" s="231">
        <f>S229*H229</f>
        <v>0</v>
      </c>
      <c r="U229" s="39"/>
      <c r="V229" s="39"/>
      <c r="W229" s="39"/>
      <c r="X229" s="39"/>
      <c r="Y229" s="39"/>
      <c r="Z229" s="39"/>
      <c r="AA229" s="39"/>
      <c r="AB229" s="39"/>
      <c r="AC229" s="39"/>
      <c r="AD229" s="39"/>
      <c r="AE229" s="39"/>
      <c r="AR229" s="232" t="s">
        <v>286</v>
      </c>
      <c r="AT229" s="232" t="s">
        <v>288</v>
      </c>
      <c r="AU229" s="232" t="s">
        <v>84</v>
      </c>
      <c r="AY229" s="18" t="s">
        <v>287</v>
      </c>
      <c r="BE229" s="233">
        <f>IF(N229="základní",J229,0)</f>
        <v>0</v>
      </c>
      <c r="BF229" s="233">
        <f>IF(N229="snížená",J229,0)</f>
        <v>0</v>
      </c>
      <c r="BG229" s="233">
        <f>IF(N229="zákl. přenesená",J229,0)</f>
        <v>0</v>
      </c>
      <c r="BH229" s="233">
        <f>IF(N229="sníž. přenesená",J229,0)</f>
        <v>0</v>
      </c>
      <c r="BI229" s="233">
        <f>IF(N229="nulová",J229,0)</f>
        <v>0</v>
      </c>
      <c r="BJ229" s="18" t="s">
        <v>82</v>
      </c>
      <c r="BK229" s="233">
        <f>ROUND(I229*H229,2)</f>
        <v>0</v>
      </c>
      <c r="BL229" s="18" t="s">
        <v>286</v>
      </c>
      <c r="BM229" s="232" t="s">
        <v>1475</v>
      </c>
    </row>
    <row r="230" s="13" customFormat="1">
      <c r="A230" s="13"/>
      <c r="B230" s="264"/>
      <c r="C230" s="265"/>
      <c r="D230" s="256" t="s">
        <v>727</v>
      </c>
      <c r="E230" s="266" t="s">
        <v>1</v>
      </c>
      <c r="F230" s="267" t="s">
        <v>1464</v>
      </c>
      <c r="G230" s="265"/>
      <c r="H230" s="268">
        <v>5</v>
      </c>
      <c r="I230" s="269"/>
      <c r="J230" s="265"/>
      <c r="K230" s="265"/>
      <c r="L230" s="270"/>
      <c r="M230" s="271"/>
      <c r="N230" s="272"/>
      <c r="O230" s="272"/>
      <c r="P230" s="272"/>
      <c r="Q230" s="272"/>
      <c r="R230" s="272"/>
      <c r="S230" s="272"/>
      <c r="T230" s="273"/>
      <c r="U230" s="13"/>
      <c r="V230" s="13"/>
      <c r="W230" s="13"/>
      <c r="X230" s="13"/>
      <c r="Y230" s="13"/>
      <c r="Z230" s="13"/>
      <c r="AA230" s="13"/>
      <c r="AB230" s="13"/>
      <c r="AC230" s="13"/>
      <c r="AD230" s="13"/>
      <c r="AE230" s="13"/>
      <c r="AT230" s="274" t="s">
        <v>727</v>
      </c>
      <c r="AU230" s="274" t="s">
        <v>84</v>
      </c>
      <c r="AV230" s="13" t="s">
        <v>84</v>
      </c>
      <c r="AW230" s="13" t="s">
        <v>32</v>
      </c>
      <c r="AX230" s="13" t="s">
        <v>75</v>
      </c>
      <c r="AY230" s="274" t="s">
        <v>287</v>
      </c>
    </row>
    <row r="231" s="13" customFormat="1">
      <c r="A231" s="13"/>
      <c r="B231" s="264"/>
      <c r="C231" s="265"/>
      <c r="D231" s="256" t="s">
        <v>727</v>
      </c>
      <c r="E231" s="266" t="s">
        <v>1</v>
      </c>
      <c r="F231" s="267" t="s">
        <v>1465</v>
      </c>
      <c r="G231" s="265"/>
      <c r="H231" s="268">
        <v>16.120000000000001</v>
      </c>
      <c r="I231" s="269"/>
      <c r="J231" s="265"/>
      <c r="K231" s="265"/>
      <c r="L231" s="270"/>
      <c r="M231" s="271"/>
      <c r="N231" s="272"/>
      <c r="O231" s="272"/>
      <c r="P231" s="272"/>
      <c r="Q231" s="272"/>
      <c r="R231" s="272"/>
      <c r="S231" s="272"/>
      <c r="T231" s="273"/>
      <c r="U231" s="13"/>
      <c r="V231" s="13"/>
      <c r="W231" s="13"/>
      <c r="X231" s="13"/>
      <c r="Y231" s="13"/>
      <c r="Z231" s="13"/>
      <c r="AA231" s="13"/>
      <c r="AB231" s="13"/>
      <c r="AC231" s="13"/>
      <c r="AD231" s="13"/>
      <c r="AE231" s="13"/>
      <c r="AT231" s="274" t="s">
        <v>727</v>
      </c>
      <c r="AU231" s="274" t="s">
        <v>84</v>
      </c>
      <c r="AV231" s="13" t="s">
        <v>84</v>
      </c>
      <c r="AW231" s="13" t="s">
        <v>32</v>
      </c>
      <c r="AX231" s="13" t="s">
        <v>75</v>
      </c>
      <c r="AY231" s="274" t="s">
        <v>287</v>
      </c>
    </row>
    <row r="232" s="14" customFormat="1">
      <c r="A232" s="14"/>
      <c r="B232" s="275"/>
      <c r="C232" s="276"/>
      <c r="D232" s="256" t="s">
        <v>727</v>
      </c>
      <c r="E232" s="277" t="s">
        <v>1</v>
      </c>
      <c r="F232" s="278" t="s">
        <v>730</v>
      </c>
      <c r="G232" s="276"/>
      <c r="H232" s="279">
        <v>21.120000000000001</v>
      </c>
      <c r="I232" s="280"/>
      <c r="J232" s="276"/>
      <c r="K232" s="276"/>
      <c r="L232" s="281"/>
      <c r="M232" s="282"/>
      <c r="N232" s="283"/>
      <c r="O232" s="283"/>
      <c r="P232" s="283"/>
      <c r="Q232" s="283"/>
      <c r="R232" s="283"/>
      <c r="S232" s="283"/>
      <c r="T232" s="284"/>
      <c r="U232" s="14"/>
      <c r="V232" s="14"/>
      <c r="W232" s="14"/>
      <c r="X232" s="14"/>
      <c r="Y232" s="14"/>
      <c r="Z232" s="14"/>
      <c r="AA232" s="14"/>
      <c r="AB232" s="14"/>
      <c r="AC232" s="14"/>
      <c r="AD232" s="14"/>
      <c r="AE232" s="14"/>
      <c r="AT232" s="285" t="s">
        <v>727</v>
      </c>
      <c r="AU232" s="285" t="s">
        <v>84</v>
      </c>
      <c r="AV232" s="14" t="s">
        <v>286</v>
      </c>
      <c r="AW232" s="14" t="s">
        <v>32</v>
      </c>
      <c r="AX232" s="14" t="s">
        <v>82</v>
      </c>
      <c r="AY232" s="285" t="s">
        <v>287</v>
      </c>
    </row>
    <row r="233" s="2" customFormat="1" ht="16.5" customHeight="1">
      <c r="A233" s="39"/>
      <c r="B233" s="40"/>
      <c r="C233" s="221" t="s">
        <v>709</v>
      </c>
      <c r="D233" s="221" t="s">
        <v>288</v>
      </c>
      <c r="E233" s="222" t="s">
        <v>1476</v>
      </c>
      <c r="F233" s="223" t="s">
        <v>1477</v>
      </c>
      <c r="G233" s="224" t="s">
        <v>431</v>
      </c>
      <c r="H233" s="225">
        <v>42</v>
      </c>
      <c r="I233" s="226"/>
      <c r="J233" s="227">
        <f>ROUND(I233*H233,2)</f>
        <v>0</v>
      </c>
      <c r="K233" s="223" t="s">
        <v>477</v>
      </c>
      <c r="L233" s="45"/>
      <c r="M233" s="228" t="s">
        <v>1</v>
      </c>
      <c r="N233" s="229" t="s">
        <v>40</v>
      </c>
      <c r="O233" s="92"/>
      <c r="P233" s="230">
        <f>O233*H233</f>
        <v>0</v>
      </c>
      <c r="Q233" s="230">
        <v>0.00065118999999999995</v>
      </c>
      <c r="R233" s="230">
        <f>Q233*H233</f>
        <v>0.027349979999999999</v>
      </c>
      <c r="S233" s="230">
        <v>0.001</v>
      </c>
      <c r="T233" s="231">
        <f>S233*H233</f>
        <v>0.042000000000000003</v>
      </c>
      <c r="U233" s="39"/>
      <c r="V233" s="39"/>
      <c r="W233" s="39"/>
      <c r="X233" s="39"/>
      <c r="Y233" s="39"/>
      <c r="Z233" s="39"/>
      <c r="AA233" s="39"/>
      <c r="AB233" s="39"/>
      <c r="AC233" s="39"/>
      <c r="AD233" s="39"/>
      <c r="AE233" s="39"/>
      <c r="AR233" s="232" t="s">
        <v>286</v>
      </c>
      <c r="AT233" s="232" t="s">
        <v>288</v>
      </c>
      <c r="AU233" s="232" t="s">
        <v>84</v>
      </c>
      <c r="AY233" s="18" t="s">
        <v>287</v>
      </c>
      <c r="BE233" s="233">
        <f>IF(N233="základní",J233,0)</f>
        <v>0</v>
      </c>
      <c r="BF233" s="233">
        <f>IF(N233="snížená",J233,0)</f>
        <v>0</v>
      </c>
      <c r="BG233" s="233">
        <f>IF(N233="zákl. přenesená",J233,0)</f>
        <v>0</v>
      </c>
      <c r="BH233" s="233">
        <f>IF(N233="sníž. přenesená",J233,0)</f>
        <v>0</v>
      </c>
      <c r="BI233" s="233">
        <f>IF(N233="nulová",J233,0)</f>
        <v>0</v>
      </c>
      <c r="BJ233" s="18" t="s">
        <v>82</v>
      </c>
      <c r="BK233" s="233">
        <f>ROUND(I233*H233,2)</f>
        <v>0</v>
      </c>
      <c r="BL233" s="18" t="s">
        <v>286</v>
      </c>
      <c r="BM233" s="232" t="s">
        <v>1478</v>
      </c>
    </row>
    <row r="234" s="13" customFormat="1">
      <c r="A234" s="13"/>
      <c r="B234" s="264"/>
      <c r="C234" s="265"/>
      <c r="D234" s="256" t="s">
        <v>727</v>
      </c>
      <c r="E234" s="266" t="s">
        <v>1</v>
      </c>
      <c r="F234" s="267" t="s">
        <v>1479</v>
      </c>
      <c r="G234" s="265"/>
      <c r="H234" s="268">
        <v>42</v>
      </c>
      <c r="I234" s="269"/>
      <c r="J234" s="265"/>
      <c r="K234" s="265"/>
      <c r="L234" s="270"/>
      <c r="M234" s="271"/>
      <c r="N234" s="272"/>
      <c r="O234" s="272"/>
      <c r="P234" s="272"/>
      <c r="Q234" s="272"/>
      <c r="R234" s="272"/>
      <c r="S234" s="272"/>
      <c r="T234" s="273"/>
      <c r="U234" s="13"/>
      <c r="V234" s="13"/>
      <c r="W234" s="13"/>
      <c r="X234" s="13"/>
      <c r="Y234" s="13"/>
      <c r="Z234" s="13"/>
      <c r="AA234" s="13"/>
      <c r="AB234" s="13"/>
      <c r="AC234" s="13"/>
      <c r="AD234" s="13"/>
      <c r="AE234" s="13"/>
      <c r="AT234" s="274" t="s">
        <v>727</v>
      </c>
      <c r="AU234" s="274" t="s">
        <v>84</v>
      </c>
      <c r="AV234" s="13" t="s">
        <v>84</v>
      </c>
      <c r="AW234" s="13" t="s">
        <v>32</v>
      </c>
      <c r="AX234" s="13" t="s">
        <v>82</v>
      </c>
      <c r="AY234" s="274" t="s">
        <v>287</v>
      </c>
    </row>
    <row r="235" s="2" customFormat="1" ht="16.5" customHeight="1">
      <c r="A235" s="39"/>
      <c r="B235" s="40"/>
      <c r="C235" s="221" t="s">
        <v>711</v>
      </c>
      <c r="D235" s="221" t="s">
        <v>288</v>
      </c>
      <c r="E235" s="222" t="s">
        <v>1476</v>
      </c>
      <c r="F235" s="223" t="s">
        <v>1477</v>
      </c>
      <c r="G235" s="224" t="s">
        <v>431</v>
      </c>
      <c r="H235" s="225">
        <v>42</v>
      </c>
      <c r="I235" s="226"/>
      <c r="J235" s="227">
        <f>ROUND(I235*H235,2)</f>
        <v>0</v>
      </c>
      <c r="K235" s="223" t="s">
        <v>477</v>
      </c>
      <c r="L235" s="45"/>
      <c r="M235" s="228" t="s">
        <v>1</v>
      </c>
      <c r="N235" s="229" t="s">
        <v>40</v>
      </c>
      <c r="O235" s="92"/>
      <c r="P235" s="230">
        <f>O235*H235</f>
        <v>0</v>
      </c>
      <c r="Q235" s="230">
        <v>0.00065118999999999995</v>
      </c>
      <c r="R235" s="230">
        <f>Q235*H235</f>
        <v>0.027349979999999999</v>
      </c>
      <c r="S235" s="230">
        <v>0.001</v>
      </c>
      <c r="T235" s="231">
        <f>S235*H235</f>
        <v>0.042000000000000003</v>
      </c>
      <c r="U235" s="39"/>
      <c r="V235" s="39"/>
      <c r="W235" s="39"/>
      <c r="X235" s="39"/>
      <c r="Y235" s="39"/>
      <c r="Z235" s="39"/>
      <c r="AA235" s="39"/>
      <c r="AB235" s="39"/>
      <c r="AC235" s="39"/>
      <c r="AD235" s="39"/>
      <c r="AE235" s="39"/>
      <c r="AR235" s="232" t="s">
        <v>286</v>
      </c>
      <c r="AT235" s="232" t="s">
        <v>288</v>
      </c>
      <c r="AU235" s="232" t="s">
        <v>84</v>
      </c>
      <c r="AY235" s="18" t="s">
        <v>287</v>
      </c>
      <c r="BE235" s="233">
        <f>IF(N235="základní",J235,0)</f>
        <v>0</v>
      </c>
      <c r="BF235" s="233">
        <f>IF(N235="snížená",J235,0)</f>
        <v>0</v>
      </c>
      <c r="BG235" s="233">
        <f>IF(N235="zákl. přenesená",J235,0)</f>
        <v>0</v>
      </c>
      <c r="BH235" s="233">
        <f>IF(N235="sníž. přenesená",J235,0)</f>
        <v>0</v>
      </c>
      <c r="BI235" s="233">
        <f>IF(N235="nulová",J235,0)</f>
        <v>0</v>
      </c>
      <c r="BJ235" s="18" t="s">
        <v>82</v>
      </c>
      <c r="BK235" s="233">
        <f>ROUND(I235*H235,2)</f>
        <v>0</v>
      </c>
      <c r="BL235" s="18" t="s">
        <v>286</v>
      </c>
      <c r="BM235" s="232" t="s">
        <v>1480</v>
      </c>
    </row>
    <row r="236" s="13" customFormat="1">
      <c r="A236" s="13"/>
      <c r="B236" s="264"/>
      <c r="C236" s="265"/>
      <c r="D236" s="256" t="s">
        <v>727</v>
      </c>
      <c r="E236" s="266" t="s">
        <v>1</v>
      </c>
      <c r="F236" s="267" t="s">
        <v>1479</v>
      </c>
      <c r="G236" s="265"/>
      <c r="H236" s="268">
        <v>42</v>
      </c>
      <c r="I236" s="269"/>
      <c r="J236" s="265"/>
      <c r="K236" s="265"/>
      <c r="L236" s="270"/>
      <c r="M236" s="271"/>
      <c r="N236" s="272"/>
      <c r="O236" s="272"/>
      <c r="P236" s="272"/>
      <c r="Q236" s="272"/>
      <c r="R236" s="272"/>
      <c r="S236" s="272"/>
      <c r="T236" s="273"/>
      <c r="U236" s="13"/>
      <c r="V236" s="13"/>
      <c r="W236" s="13"/>
      <c r="X236" s="13"/>
      <c r="Y236" s="13"/>
      <c r="Z236" s="13"/>
      <c r="AA236" s="13"/>
      <c r="AB236" s="13"/>
      <c r="AC236" s="13"/>
      <c r="AD236" s="13"/>
      <c r="AE236" s="13"/>
      <c r="AT236" s="274" t="s">
        <v>727</v>
      </c>
      <c r="AU236" s="274" t="s">
        <v>84</v>
      </c>
      <c r="AV236" s="13" t="s">
        <v>84</v>
      </c>
      <c r="AW236" s="13" t="s">
        <v>32</v>
      </c>
      <c r="AX236" s="13" t="s">
        <v>82</v>
      </c>
      <c r="AY236" s="274" t="s">
        <v>287</v>
      </c>
    </row>
    <row r="237" s="2" customFormat="1" ht="16.5" customHeight="1">
      <c r="A237" s="39"/>
      <c r="B237" s="40"/>
      <c r="C237" s="234" t="s">
        <v>1116</v>
      </c>
      <c r="D237" s="234" t="s">
        <v>359</v>
      </c>
      <c r="E237" s="235" t="s">
        <v>1481</v>
      </c>
      <c r="F237" s="236" t="s">
        <v>1482</v>
      </c>
      <c r="G237" s="237" t="s">
        <v>410</v>
      </c>
      <c r="H237" s="238">
        <v>0.068000000000000005</v>
      </c>
      <c r="I237" s="239"/>
      <c r="J237" s="240">
        <f>ROUND(I237*H237,2)</f>
        <v>0</v>
      </c>
      <c r="K237" s="236" t="s">
        <v>477</v>
      </c>
      <c r="L237" s="241"/>
      <c r="M237" s="242" t="s">
        <v>1</v>
      </c>
      <c r="N237" s="243" t="s">
        <v>40</v>
      </c>
      <c r="O237" s="92"/>
      <c r="P237" s="230">
        <f>O237*H237</f>
        <v>0</v>
      </c>
      <c r="Q237" s="230">
        <v>1</v>
      </c>
      <c r="R237" s="230">
        <f>Q237*H237</f>
        <v>0.068000000000000005</v>
      </c>
      <c r="S237" s="230">
        <v>0</v>
      </c>
      <c r="T237" s="231">
        <f>S237*H237</f>
        <v>0</v>
      </c>
      <c r="U237" s="39"/>
      <c r="V237" s="39"/>
      <c r="W237" s="39"/>
      <c r="X237" s="39"/>
      <c r="Y237" s="39"/>
      <c r="Z237" s="39"/>
      <c r="AA237" s="39"/>
      <c r="AB237" s="39"/>
      <c r="AC237" s="39"/>
      <c r="AD237" s="39"/>
      <c r="AE237" s="39"/>
      <c r="AR237" s="232" t="s">
        <v>315</v>
      </c>
      <c r="AT237" s="232" t="s">
        <v>359</v>
      </c>
      <c r="AU237" s="232" t="s">
        <v>84</v>
      </c>
      <c r="AY237" s="18" t="s">
        <v>287</v>
      </c>
      <c r="BE237" s="233">
        <f>IF(N237="základní",J237,0)</f>
        <v>0</v>
      </c>
      <c r="BF237" s="233">
        <f>IF(N237="snížená",J237,0)</f>
        <v>0</v>
      </c>
      <c r="BG237" s="233">
        <f>IF(N237="zákl. přenesená",J237,0)</f>
        <v>0</v>
      </c>
      <c r="BH237" s="233">
        <f>IF(N237="sníž. přenesená",J237,0)</f>
        <v>0</v>
      </c>
      <c r="BI237" s="233">
        <f>IF(N237="nulová",J237,0)</f>
        <v>0</v>
      </c>
      <c r="BJ237" s="18" t="s">
        <v>82</v>
      </c>
      <c r="BK237" s="233">
        <f>ROUND(I237*H237,2)</f>
        <v>0</v>
      </c>
      <c r="BL237" s="18" t="s">
        <v>286</v>
      </c>
      <c r="BM237" s="232" t="s">
        <v>1483</v>
      </c>
    </row>
    <row r="238" s="13" customFormat="1">
      <c r="A238" s="13"/>
      <c r="B238" s="264"/>
      <c r="C238" s="265"/>
      <c r="D238" s="256" t="s">
        <v>727</v>
      </c>
      <c r="E238" s="265"/>
      <c r="F238" s="267" t="s">
        <v>1484</v>
      </c>
      <c r="G238" s="265"/>
      <c r="H238" s="268">
        <v>0.068000000000000005</v>
      </c>
      <c r="I238" s="269"/>
      <c r="J238" s="265"/>
      <c r="K238" s="265"/>
      <c r="L238" s="270"/>
      <c r="M238" s="271"/>
      <c r="N238" s="272"/>
      <c r="O238" s="272"/>
      <c r="P238" s="272"/>
      <c r="Q238" s="272"/>
      <c r="R238" s="272"/>
      <c r="S238" s="272"/>
      <c r="T238" s="273"/>
      <c r="U238" s="13"/>
      <c r="V238" s="13"/>
      <c r="W238" s="13"/>
      <c r="X238" s="13"/>
      <c r="Y238" s="13"/>
      <c r="Z238" s="13"/>
      <c r="AA238" s="13"/>
      <c r="AB238" s="13"/>
      <c r="AC238" s="13"/>
      <c r="AD238" s="13"/>
      <c r="AE238" s="13"/>
      <c r="AT238" s="274" t="s">
        <v>727</v>
      </c>
      <c r="AU238" s="274" t="s">
        <v>84</v>
      </c>
      <c r="AV238" s="13" t="s">
        <v>84</v>
      </c>
      <c r="AW238" s="13" t="s">
        <v>4</v>
      </c>
      <c r="AX238" s="13" t="s">
        <v>82</v>
      </c>
      <c r="AY238" s="274" t="s">
        <v>287</v>
      </c>
    </row>
    <row r="239" s="11" customFormat="1" ht="22.8" customHeight="1">
      <c r="A239" s="11"/>
      <c r="B239" s="207"/>
      <c r="C239" s="208"/>
      <c r="D239" s="209" t="s">
        <v>74</v>
      </c>
      <c r="E239" s="254" t="s">
        <v>976</v>
      </c>
      <c r="F239" s="254" t="s">
        <v>1485</v>
      </c>
      <c r="G239" s="208"/>
      <c r="H239" s="208"/>
      <c r="I239" s="211"/>
      <c r="J239" s="255">
        <f>BK239</f>
        <v>0</v>
      </c>
      <c r="K239" s="208"/>
      <c r="L239" s="213"/>
      <c r="M239" s="214"/>
      <c r="N239" s="215"/>
      <c r="O239" s="215"/>
      <c r="P239" s="216">
        <f>SUM(P240:P247)</f>
        <v>0</v>
      </c>
      <c r="Q239" s="215"/>
      <c r="R239" s="216">
        <f>SUM(R240:R247)</f>
        <v>0</v>
      </c>
      <c r="S239" s="215"/>
      <c r="T239" s="217">
        <f>SUM(T240:T247)</f>
        <v>0</v>
      </c>
      <c r="U239" s="11"/>
      <c r="V239" s="11"/>
      <c r="W239" s="11"/>
      <c r="X239" s="11"/>
      <c r="Y239" s="11"/>
      <c r="Z239" s="11"/>
      <c r="AA239" s="11"/>
      <c r="AB239" s="11"/>
      <c r="AC239" s="11"/>
      <c r="AD239" s="11"/>
      <c r="AE239" s="11"/>
      <c r="AR239" s="218" t="s">
        <v>82</v>
      </c>
      <c r="AT239" s="219" t="s">
        <v>74</v>
      </c>
      <c r="AU239" s="219" t="s">
        <v>82</v>
      </c>
      <c r="AY239" s="218" t="s">
        <v>287</v>
      </c>
      <c r="BK239" s="220">
        <f>SUM(BK240:BK247)</f>
        <v>0</v>
      </c>
    </row>
    <row r="240" s="2" customFormat="1" ht="16.5" customHeight="1">
      <c r="A240" s="39"/>
      <c r="B240" s="40"/>
      <c r="C240" s="221" t="s">
        <v>1121</v>
      </c>
      <c r="D240" s="221" t="s">
        <v>288</v>
      </c>
      <c r="E240" s="222" t="s">
        <v>1486</v>
      </c>
      <c r="F240" s="223" t="s">
        <v>1487</v>
      </c>
      <c r="G240" s="224" t="s">
        <v>410</v>
      </c>
      <c r="H240" s="225">
        <v>2.6779999999999999</v>
      </c>
      <c r="I240" s="226"/>
      <c r="J240" s="227">
        <f>ROUND(I240*H240,2)</f>
        <v>0</v>
      </c>
      <c r="K240" s="223" t="s">
        <v>477</v>
      </c>
      <c r="L240" s="45"/>
      <c r="M240" s="228" t="s">
        <v>1</v>
      </c>
      <c r="N240" s="229" t="s">
        <v>40</v>
      </c>
      <c r="O240" s="92"/>
      <c r="P240" s="230">
        <f>O240*H240</f>
        <v>0</v>
      </c>
      <c r="Q240" s="230">
        <v>0</v>
      </c>
      <c r="R240" s="230">
        <f>Q240*H240</f>
        <v>0</v>
      </c>
      <c r="S240" s="230">
        <v>0</v>
      </c>
      <c r="T240" s="231">
        <f>S240*H240</f>
        <v>0</v>
      </c>
      <c r="U240" s="39"/>
      <c r="V240" s="39"/>
      <c r="W240" s="39"/>
      <c r="X240" s="39"/>
      <c r="Y240" s="39"/>
      <c r="Z240" s="39"/>
      <c r="AA240" s="39"/>
      <c r="AB240" s="39"/>
      <c r="AC240" s="39"/>
      <c r="AD240" s="39"/>
      <c r="AE240" s="39"/>
      <c r="AR240" s="232" t="s">
        <v>286</v>
      </c>
      <c r="AT240" s="232" t="s">
        <v>288</v>
      </c>
      <c r="AU240" s="232" t="s">
        <v>84</v>
      </c>
      <c r="AY240" s="18" t="s">
        <v>287</v>
      </c>
      <c r="BE240" s="233">
        <f>IF(N240="základní",J240,0)</f>
        <v>0</v>
      </c>
      <c r="BF240" s="233">
        <f>IF(N240="snížená",J240,0)</f>
        <v>0</v>
      </c>
      <c r="BG240" s="233">
        <f>IF(N240="zákl. přenesená",J240,0)</f>
        <v>0</v>
      </c>
      <c r="BH240" s="233">
        <f>IF(N240="sníž. přenesená",J240,0)</f>
        <v>0</v>
      </c>
      <c r="BI240" s="233">
        <f>IF(N240="nulová",J240,0)</f>
        <v>0</v>
      </c>
      <c r="BJ240" s="18" t="s">
        <v>82</v>
      </c>
      <c r="BK240" s="233">
        <f>ROUND(I240*H240,2)</f>
        <v>0</v>
      </c>
      <c r="BL240" s="18" t="s">
        <v>286</v>
      </c>
      <c r="BM240" s="232" t="s">
        <v>1488</v>
      </c>
    </row>
    <row r="241" s="13" customFormat="1">
      <c r="A241" s="13"/>
      <c r="B241" s="264"/>
      <c r="C241" s="265"/>
      <c r="D241" s="256" t="s">
        <v>727</v>
      </c>
      <c r="E241" s="266" t="s">
        <v>1</v>
      </c>
      <c r="F241" s="267" t="s">
        <v>1489</v>
      </c>
      <c r="G241" s="265"/>
      <c r="H241" s="268">
        <v>2.6779999999999999</v>
      </c>
      <c r="I241" s="269"/>
      <c r="J241" s="265"/>
      <c r="K241" s="265"/>
      <c r="L241" s="270"/>
      <c r="M241" s="271"/>
      <c r="N241" s="272"/>
      <c r="O241" s="272"/>
      <c r="P241" s="272"/>
      <c r="Q241" s="272"/>
      <c r="R241" s="272"/>
      <c r="S241" s="272"/>
      <c r="T241" s="273"/>
      <c r="U241" s="13"/>
      <c r="V241" s="13"/>
      <c r="W241" s="13"/>
      <c r="X241" s="13"/>
      <c r="Y241" s="13"/>
      <c r="Z241" s="13"/>
      <c r="AA241" s="13"/>
      <c r="AB241" s="13"/>
      <c r="AC241" s="13"/>
      <c r="AD241" s="13"/>
      <c r="AE241" s="13"/>
      <c r="AT241" s="274" t="s">
        <v>727</v>
      </c>
      <c r="AU241" s="274" t="s">
        <v>84</v>
      </c>
      <c r="AV241" s="13" t="s">
        <v>84</v>
      </c>
      <c r="AW241" s="13" t="s">
        <v>32</v>
      </c>
      <c r="AX241" s="13" t="s">
        <v>82</v>
      </c>
      <c r="AY241" s="274" t="s">
        <v>287</v>
      </c>
    </row>
    <row r="242" s="2" customFormat="1" ht="16.5" customHeight="1">
      <c r="A242" s="39"/>
      <c r="B242" s="40"/>
      <c r="C242" s="221" t="s">
        <v>1127</v>
      </c>
      <c r="D242" s="221" t="s">
        <v>288</v>
      </c>
      <c r="E242" s="222" t="s">
        <v>1490</v>
      </c>
      <c r="F242" s="223" t="s">
        <v>1491</v>
      </c>
      <c r="G242" s="224" t="s">
        <v>410</v>
      </c>
      <c r="H242" s="225">
        <v>13.388</v>
      </c>
      <c r="I242" s="226"/>
      <c r="J242" s="227">
        <f>ROUND(I242*H242,2)</f>
        <v>0</v>
      </c>
      <c r="K242" s="223" t="s">
        <v>477</v>
      </c>
      <c r="L242" s="45"/>
      <c r="M242" s="228" t="s">
        <v>1</v>
      </c>
      <c r="N242" s="229" t="s">
        <v>40</v>
      </c>
      <c r="O242" s="92"/>
      <c r="P242" s="230">
        <f>O242*H242</f>
        <v>0</v>
      </c>
      <c r="Q242" s="230">
        <v>0</v>
      </c>
      <c r="R242" s="230">
        <f>Q242*H242</f>
        <v>0</v>
      </c>
      <c r="S242" s="230">
        <v>0</v>
      </c>
      <c r="T242" s="231">
        <f>S242*H242</f>
        <v>0</v>
      </c>
      <c r="U242" s="39"/>
      <c r="V242" s="39"/>
      <c r="W242" s="39"/>
      <c r="X242" s="39"/>
      <c r="Y242" s="39"/>
      <c r="Z242" s="39"/>
      <c r="AA242" s="39"/>
      <c r="AB242" s="39"/>
      <c r="AC242" s="39"/>
      <c r="AD242" s="39"/>
      <c r="AE242" s="39"/>
      <c r="AR242" s="232" t="s">
        <v>286</v>
      </c>
      <c r="AT242" s="232" t="s">
        <v>288</v>
      </c>
      <c r="AU242" s="232" t="s">
        <v>84</v>
      </c>
      <c r="AY242" s="18" t="s">
        <v>287</v>
      </c>
      <c r="BE242" s="233">
        <f>IF(N242="základní",J242,0)</f>
        <v>0</v>
      </c>
      <c r="BF242" s="233">
        <f>IF(N242="snížená",J242,0)</f>
        <v>0</v>
      </c>
      <c r="BG242" s="233">
        <f>IF(N242="zákl. přenesená",J242,0)</f>
        <v>0</v>
      </c>
      <c r="BH242" s="233">
        <f>IF(N242="sníž. přenesená",J242,0)</f>
        <v>0</v>
      </c>
      <c r="BI242" s="233">
        <f>IF(N242="nulová",J242,0)</f>
        <v>0</v>
      </c>
      <c r="BJ242" s="18" t="s">
        <v>82</v>
      </c>
      <c r="BK242" s="233">
        <f>ROUND(I242*H242,2)</f>
        <v>0</v>
      </c>
      <c r="BL242" s="18" t="s">
        <v>286</v>
      </c>
      <c r="BM242" s="232" t="s">
        <v>1492</v>
      </c>
    </row>
    <row r="243" s="13" customFormat="1">
      <c r="A243" s="13"/>
      <c r="B243" s="264"/>
      <c r="C243" s="265"/>
      <c r="D243" s="256" t="s">
        <v>727</v>
      </c>
      <c r="E243" s="266" t="s">
        <v>1</v>
      </c>
      <c r="F243" s="267" t="s">
        <v>1493</v>
      </c>
      <c r="G243" s="265"/>
      <c r="H243" s="268">
        <v>13.388</v>
      </c>
      <c r="I243" s="269"/>
      <c r="J243" s="265"/>
      <c r="K243" s="265"/>
      <c r="L243" s="270"/>
      <c r="M243" s="271"/>
      <c r="N243" s="272"/>
      <c r="O243" s="272"/>
      <c r="P243" s="272"/>
      <c r="Q243" s="272"/>
      <c r="R243" s="272"/>
      <c r="S243" s="272"/>
      <c r="T243" s="273"/>
      <c r="U243" s="13"/>
      <c r="V243" s="13"/>
      <c r="W243" s="13"/>
      <c r="X243" s="13"/>
      <c r="Y243" s="13"/>
      <c r="Z243" s="13"/>
      <c r="AA243" s="13"/>
      <c r="AB243" s="13"/>
      <c r="AC243" s="13"/>
      <c r="AD243" s="13"/>
      <c r="AE243" s="13"/>
      <c r="AT243" s="274" t="s">
        <v>727</v>
      </c>
      <c r="AU243" s="274" t="s">
        <v>84</v>
      </c>
      <c r="AV243" s="13" t="s">
        <v>84</v>
      </c>
      <c r="AW243" s="13" t="s">
        <v>32</v>
      </c>
      <c r="AX243" s="13" t="s">
        <v>82</v>
      </c>
      <c r="AY243" s="274" t="s">
        <v>287</v>
      </c>
    </row>
    <row r="244" s="2" customFormat="1" ht="21.75" customHeight="1">
      <c r="A244" s="39"/>
      <c r="B244" s="40"/>
      <c r="C244" s="221" t="s">
        <v>1136</v>
      </c>
      <c r="D244" s="221" t="s">
        <v>288</v>
      </c>
      <c r="E244" s="222" t="s">
        <v>1494</v>
      </c>
      <c r="F244" s="223" t="s">
        <v>1495</v>
      </c>
      <c r="G244" s="224" t="s">
        <v>410</v>
      </c>
      <c r="H244" s="225">
        <v>2.6779999999999999</v>
      </c>
      <c r="I244" s="226"/>
      <c r="J244" s="227">
        <f>ROUND(I244*H244,2)</f>
        <v>0</v>
      </c>
      <c r="K244" s="223" t="s">
        <v>477</v>
      </c>
      <c r="L244" s="45"/>
      <c r="M244" s="228" t="s">
        <v>1</v>
      </c>
      <c r="N244" s="229" t="s">
        <v>40</v>
      </c>
      <c r="O244" s="92"/>
      <c r="P244" s="230">
        <f>O244*H244</f>
        <v>0</v>
      </c>
      <c r="Q244" s="230">
        <v>0</v>
      </c>
      <c r="R244" s="230">
        <f>Q244*H244</f>
        <v>0</v>
      </c>
      <c r="S244" s="230">
        <v>0</v>
      </c>
      <c r="T244" s="231">
        <f>S244*H244</f>
        <v>0</v>
      </c>
      <c r="U244" s="39"/>
      <c r="V244" s="39"/>
      <c r="W244" s="39"/>
      <c r="X244" s="39"/>
      <c r="Y244" s="39"/>
      <c r="Z244" s="39"/>
      <c r="AA244" s="39"/>
      <c r="AB244" s="39"/>
      <c r="AC244" s="39"/>
      <c r="AD244" s="39"/>
      <c r="AE244" s="39"/>
      <c r="AR244" s="232" t="s">
        <v>286</v>
      </c>
      <c r="AT244" s="232" t="s">
        <v>288</v>
      </c>
      <c r="AU244" s="232" t="s">
        <v>84</v>
      </c>
      <c r="AY244" s="18" t="s">
        <v>287</v>
      </c>
      <c r="BE244" s="233">
        <f>IF(N244="základní",J244,0)</f>
        <v>0</v>
      </c>
      <c r="BF244" s="233">
        <f>IF(N244="snížená",J244,0)</f>
        <v>0</v>
      </c>
      <c r="BG244" s="233">
        <f>IF(N244="zákl. přenesená",J244,0)</f>
        <v>0</v>
      </c>
      <c r="BH244" s="233">
        <f>IF(N244="sníž. přenesená",J244,0)</f>
        <v>0</v>
      </c>
      <c r="BI244" s="233">
        <f>IF(N244="nulová",J244,0)</f>
        <v>0</v>
      </c>
      <c r="BJ244" s="18" t="s">
        <v>82</v>
      </c>
      <c r="BK244" s="233">
        <f>ROUND(I244*H244,2)</f>
        <v>0</v>
      </c>
      <c r="BL244" s="18" t="s">
        <v>286</v>
      </c>
      <c r="BM244" s="232" t="s">
        <v>1496</v>
      </c>
    </row>
    <row r="245" s="13" customFormat="1">
      <c r="A245" s="13"/>
      <c r="B245" s="264"/>
      <c r="C245" s="265"/>
      <c r="D245" s="256" t="s">
        <v>727</v>
      </c>
      <c r="E245" s="266" t="s">
        <v>1</v>
      </c>
      <c r="F245" s="267" t="s">
        <v>1489</v>
      </c>
      <c r="G245" s="265"/>
      <c r="H245" s="268">
        <v>2.6779999999999999</v>
      </c>
      <c r="I245" s="269"/>
      <c r="J245" s="265"/>
      <c r="K245" s="265"/>
      <c r="L245" s="270"/>
      <c r="M245" s="271"/>
      <c r="N245" s="272"/>
      <c r="O245" s="272"/>
      <c r="P245" s="272"/>
      <c r="Q245" s="272"/>
      <c r="R245" s="272"/>
      <c r="S245" s="272"/>
      <c r="T245" s="273"/>
      <c r="U245" s="13"/>
      <c r="V245" s="13"/>
      <c r="W245" s="13"/>
      <c r="X245" s="13"/>
      <c r="Y245" s="13"/>
      <c r="Z245" s="13"/>
      <c r="AA245" s="13"/>
      <c r="AB245" s="13"/>
      <c r="AC245" s="13"/>
      <c r="AD245" s="13"/>
      <c r="AE245" s="13"/>
      <c r="AT245" s="274" t="s">
        <v>727</v>
      </c>
      <c r="AU245" s="274" t="s">
        <v>84</v>
      </c>
      <c r="AV245" s="13" t="s">
        <v>84</v>
      </c>
      <c r="AW245" s="13" t="s">
        <v>32</v>
      </c>
      <c r="AX245" s="13" t="s">
        <v>82</v>
      </c>
      <c r="AY245" s="274" t="s">
        <v>287</v>
      </c>
    </row>
    <row r="246" s="2" customFormat="1" ht="16.5" customHeight="1">
      <c r="A246" s="39"/>
      <c r="B246" s="40"/>
      <c r="C246" s="221" t="s">
        <v>1140</v>
      </c>
      <c r="D246" s="221" t="s">
        <v>288</v>
      </c>
      <c r="E246" s="222" t="s">
        <v>1497</v>
      </c>
      <c r="F246" s="223" t="s">
        <v>1498</v>
      </c>
      <c r="G246" s="224" t="s">
        <v>410</v>
      </c>
      <c r="H246" s="225">
        <v>0.20000000000000001</v>
      </c>
      <c r="I246" s="226"/>
      <c r="J246" s="227">
        <f>ROUND(I246*H246,2)</f>
        <v>0</v>
      </c>
      <c r="K246" s="223" t="s">
        <v>477</v>
      </c>
      <c r="L246" s="45"/>
      <c r="M246" s="228" t="s">
        <v>1</v>
      </c>
      <c r="N246" s="229" t="s">
        <v>40</v>
      </c>
      <c r="O246" s="92"/>
      <c r="P246" s="230">
        <f>O246*H246</f>
        <v>0</v>
      </c>
      <c r="Q246" s="230">
        <v>0</v>
      </c>
      <c r="R246" s="230">
        <f>Q246*H246</f>
        <v>0</v>
      </c>
      <c r="S246" s="230">
        <v>0</v>
      </c>
      <c r="T246" s="231">
        <f>S246*H246</f>
        <v>0</v>
      </c>
      <c r="U246" s="39"/>
      <c r="V246" s="39"/>
      <c r="W246" s="39"/>
      <c r="X246" s="39"/>
      <c r="Y246" s="39"/>
      <c r="Z246" s="39"/>
      <c r="AA246" s="39"/>
      <c r="AB246" s="39"/>
      <c r="AC246" s="39"/>
      <c r="AD246" s="39"/>
      <c r="AE246" s="39"/>
      <c r="AR246" s="232" t="s">
        <v>286</v>
      </c>
      <c r="AT246" s="232" t="s">
        <v>288</v>
      </c>
      <c r="AU246" s="232" t="s">
        <v>84</v>
      </c>
      <c r="AY246" s="18" t="s">
        <v>287</v>
      </c>
      <c r="BE246" s="233">
        <f>IF(N246="základní",J246,0)</f>
        <v>0</v>
      </c>
      <c r="BF246" s="233">
        <f>IF(N246="snížená",J246,0)</f>
        <v>0</v>
      </c>
      <c r="BG246" s="233">
        <f>IF(N246="zákl. přenesená",J246,0)</f>
        <v>0</v>
      </c>
      <c r="BH246" s="233">
        <f>IF(N246="sníž. přenesená",J246,0)</f>
        <v>0</v>
      </c>
      <c r="BI246" s="233">
        <f>IF(N246="nulová",J246,0)</f>
        <v>0</v>
      </c>
      <c r="BJ246" s="18" t="s">
        <v>82</v>
      </c>
      <c r="BK246" s="233">
        <f>ROUND(I246*H246,2)</f>
        <v>0</v>
      </c>
      <c r="BL246" s="18" t="s">
        <v>286</v>
      </c>
      <c r="BM246" s="232" t="s">
        <v>1499</v>
      </c>
    </row>
    <row r="247" s="13" customFormat="1">
      <c r="A247" s="13"/>
      <c r="B247" s="264"/>
      <c r="C247" s="265"/>
      <c r="D247" s="256" t="s">
        <v>727</v>
      </c>
      <c r="E247" s="266" t="s">
        <v>1</v>
      </c>
      <c r="F247" s="267" t="s">
        <v>1500</v>
      </c>
      <c r="G247" s="265"/>
      <c r="H247" s="268">
        <v>0.20000000000000001</v>
      </c>
      <c r="I247" s="269"/>
      <c r="J247" s="265"/>
      <c r="K247" s="265"/>
      <c r="L247" s="270"/>
      <c r="M247" s="271"/>
      <c r="N247" s="272"/>
      <c r="O247" s="272"/>
      <c r="P247" s="272"/>
      <c r="Q247" s="272"/>
      <c r="R247" s="272"/>
      <c r="S247" s="272"/>
      <c r="T247" s="273"/>
      <c r="U247" s="13"/>
      <c r="V247" s="13"/>
      <c r="W247" s="13"/>
      <c r="X247" s="13"/>
      <c r="Y247" s="13"/>
      <c r="Z247" s="13"/>
      <c r="AA247" s="13"/>
      <c r="AB247" s="13"/>
      <c r="AC247" s="13"/>
      <c r="AD247" s="13"/>
      <c r="AE247" s="13"/>
      <c r="AT247" s="274" t="s">
        <v>727</v>
      </c>
      <c r="AU247" s="274" t="s">
        <v>84</v>
      </c>
      <c r="AV247" s="13" t="s">
        <v>84</v>
      </c>
      <c r="AW247" s="13" t="s">
        <v>32</v>
      </c>
      <c r="AX247" s="13" t="s">
        <v>82</v>
      </c>
      <c r="AY247" s="274" t="s">
        <v>287</v>
      </c>
    </row>
    <row r="248" s="11" customFormat="1" ht="25.92" customHeight="1">
      <c r="A248" s="11"/>
      <c r="B248" s="207"/>
      <c r="C248" s="208"/>
      <c r="D248" s="209" t="s">
        <v>74</v>
      </c>
      <c r="E248" s="210" t="s">
        <v>1501</v>
      </c>
      <c r="F248" s="210" t="s">
        <v>1502</v>
      </c>
      <c r="G248" s="208"/>
      <c r="H248" s="208"/>
      <c r="I248" s="211"/>
      <c r="J248" s="212">
        <f>BK248</f>
        <v>0</v>
      </c>
      <c r="K248" s="208"/>
      <c r="L248" s="213"/>
      <c r="M248" s="214"/>
      <c r="N248" s="215"/>
      <c r="O248" s="215"/>
      <c r="P248" s="216">
        <f>P249</f>
        <v>0</v>
      </c>
      <c r="Q248" s="215"/>
      <c r="R248" s="216">
        <f>R249</f>
        <v>0.027</v>
      </c>
      <c r="S248" s="215"/>
      <c r="T248" s="217">
        <f>T249</f>
        <v>0</v>
      </c>
      <c r="U248" s="11"/>
      <c r="V248" s="11"/>
      <c r="W248" s="11"/>
      <c r="X248" s="11"/>
      <c r="Y248" s="11"/>
      <c r="Z248" s="11"/>
      <c r="AA248" s="11"/>
      <c r="AB248" s="11"/>
      <c r="AC248" s="11"/>
      <c r="AD248" s="11"/>
      <c r="AE248" s="11"/>
      <c r="AR248" s="218" t="s">
        <v>82</v>
      </c>
      <c r="AT248" s="219" t="s">
        <v>74</v>
      </c>
      <c r="AU248" s="219" t="s">
        <v>75</v>
      </c>
      <c r="AY248" s="218" t="s">
        <v>287</v>
      </c>
      <c r="BK248" s="220">
        <f>BK249</f>
        <v>0</v>
      </c>
    </row>
    <row r="249" s="11" customFormat="1" ht="22.8" customHeight="1">
      <c r="A249" s="11"/>
      <c r="B249" s="207"/>
      <c r="C249" s="208"/>
      <c r="D249" s="209" t="s">
        <v>74</v>
      </c>
      <c r="E249" s="254" t="s">
        <v>1503</v>
      </c>
      <c r="F249" s="254" t="s">
        <v>1504</v>
      </c>
      <c r="G249" s="208"/>
      <c r="H249" s="208"/>
      <c r="I249" s="211"/>
      <c r="J249" s="255">
        <f>BK249</f>
        <v>0</v>
      </c>
      <c r="K249" s="208"/>
      <c r="L249" s="213"/>
      <c r="M249" s="214"/>
      <c r="N249" s="215"/>
      <c r="O249" s="215"/>
      <c r="P249" s="216">
        <f>SUM(P250:P270)</f>
        <v>0</v>
      </c>
      <c r="Q249" s="215"/>
      <c r="R249" s="216">
        <f>SUM(R250:R270)</f>
        <v>0.027</v>
      </c>
      <c r="S249" s="215"/>
      <c r="T249" s="217">
        <f>SUM(T250:T270)</f>
        <v>0</v>
      </c>
      <c r="U249" s="11"/>
      <c r="V249" s="11"/>
      <c r="W249" s="11"/>
      <c r="X249" s="11"/>
      <c r="Y249" s="11"/>
      <c r="Z249" s="11"/>
      <c r="AA249" s="11"/>
      <c r="AB249" s="11"/>
      <c r="AC249" s="11"/>
      <c r="AD249" s="11"/>
      <c r="AE249" s="11"/>
      <c r="AR249" s="218" t="s">
        <v>82</v>
      </c>
      <c r="AT249" s="219" t="s">
        <v>74</v>
      </c>
      <c r="AU249" s="219" t="s">
        <v>82</v>
      </c>
      <c r="AY249" s="218" t="s">
        <v>287</v>
      </c>
      <c r="BK249" s="220">
        <f>SUM(BK250:BK270)</f>
        <v>0</v>
      </c>
    </row>
    <row r="250" s="2" customFormat="1" ht="16.5" customHeight="1">
      <c r="A250" s="39"/>
      <c r="B250" s="40"/>
      <c r="C250" s="234" t="s">
        <v>1149</v>
      </c>
      <c r="D250" s="234" t="s">
        <v>359</v>
      </c>
      <c r="E250" s="235" t="s">
        <v>1505</v>
      </c>
      <c r="F250" s="236" t="s">
        <v>1506</v>
      </c>
      <c r="G250" s="237" t="s">
        <v>410</v>
      </c>
      <c r="H250" s="238">
        <v>0.27600000000000002</v>
      </c>
      <c r="I250" s="239"/>
      <c r="J250" s="240">
        <f>ROUND(I250*H250,2)</f>
        <v>0</v>
      </c>
      <c r="K250" s="236" t="s">
        <v>1</v>
      </c>
      <c r="L250" s="241"/>
      <c r="M250" s="242" t="s">
        <v>1</v>
      </c>
      <c r="N250" s="243" t="s">
        <v>40</v>
      </c>
      <c r="O250" s="92"/>
      <c r="P250" s="230">
        <f>O250*H250</f>
        <v>0</v>
      </c>
      <c r="Q250" s="230">
        <v>0</v>
      </c>
      <c r="R250" s="230">
        <f>Q250*H250</f>
        <v>0</v>
      </c>
      <c r="S250" s="230">
        <v>0</v>
      </c>
      <c r="T250" s="231">
        <f>S250*H250</f>
        <v>0</v>
      </c>
      <c r="U250" s="39"/>
      <c r="V250" s="39"/>
      <c r="W250" s="39"/>
      <c r="X250" s="39"/>
      <c r="Y250" s="39"/>
      <c r="Z250" s="39"/>
      <c r="AA250" s="39"/>
      <c r="AB250" s="39"/>
      <c r="AC250" s="39"/>
      <c r="AD250" s="39"/>
      <c r="AE250" s="39"/>
      <c r="AR250" s="232" t="s">
        <v>315</v>
      </c>
      <c r="AT250" s="232" t="s">
        <v>359</v>
      </c>
      <c r="AU250" s="232" t="s">
        <v>84</v>
      </c>
      <c r="AY250" s="18" t="s">
        <v>287</v>
      </c>
      <c r="BE250" s="233">
        <f>IF(N250="základní",J250,0)</f>
        <v>0</v>
      </c>
      <c r="BF250" s="233">
        <f>IF(N250="snížená",J250,0)</f>
        <v>0</v>
      </c>
      <c r="BG250" s="233">
        <f>IF(N250="zákl. přenesená",J250,0)</f>
        <v>0</v>
      </c>
      <c r="BH250" s="233">
        <f>IF(N250="sníž. přenesená",J250,0)</f>
        <v>0</v>
      </c>
      <c r="BI250" s="233">
        <f>IF(N250="nulová",J250,0)</f>
        <v>0</v>
      </c>
      <c r="BJ250" s="18" t="s">
        <v>82</v>
      </c>
      <c r="BK250" s="233">
        <f>ROUND(I250*H250,2)</f>
        <v>0</v>
      </c>
      <c r="BL250" s="18" t="s">
        <v>286</v>
      </c>
      <c r="BM250" s="232" t="s">
        <v>1507</v>
      </c>
    </row>
    <row r="251" s="13" customFormat="1">
      <c r="A251" s="13"/>
      <c r="B251" s="264"/>
      <c r="C251" s="265"/>
      <c r="D251" s="256" t="s">
        <v>727</v>
      </c>
      <c r="E251" s="266" t="s">
        <v>1</v>
      </c>
      <c r="F251" s="267" t="s">
        <v>1508</v>
      </c>
      <c r="G251" s="265"/>
      <c r="H251" s="268">
        <v>3.8180000000000001</v>
      </c>
      <c r="I251" s="269"/>
      <c r="J251" s="265"/>
      <c r="K251" s="265"/>
      <c r="L251" s="270"/>
      <c r="M251" s="271"/>
      <c r="N251" s="272"/>
      <c r="O251" s="272"/>
      <c r="P251" s="272"/>
      <c r="Q251" s="272"/>
      <c r="R251" s="272"/>
      <c r="S251" s="272"/>
      <c r="T251" s="273"/>
      <c r="U251" s="13"/>
      <c r="V251" s="13"/>
      <c r="W251" s="13"/>
      <c r="X251" s="13"/>
      <c r="Y251" s="13"/>
      <c r="Z251" s="13"/>
      <c r="AA251" s="13"/>
      <c r="AB251" s="13"/>
      <c r="AC251" s="13"/>
      <c r="AD251" s="13"/>
      <c r="AE251" s="13"/>
      <c r="AT251" s="274" t="s">
        <v>727</v>
      </c>
      <c r="AU251" s="274" t="s">
        <v>84</v>
      </c>
      <c r="AV251" s="13" t="s">
        <v>84</v>
      </c>
      <c r="AW251" s="13" t="s">
        <v>32</v>
      </c>
      <c r="AX251" s="13" t="s">
        <v>75</v>
      </c>
      <c r="AY251" s="274" t="s">
        <v>287</v>
      </c>
    </row>
    <row r="252" s="13" customFormat="1">
      <c r="A252" s="13"/>
      <c r="B252" s="264"/>
      <c r="C252" s="265"/>
      <c r="D252" s="256" t="s">
        <v>727</v>
      </c>
      <c r="E252" s="266" t="s">
        <v>1</v>
      </c>
      <c r="F252" s="267" t="s">
        <v>1509</v>
      </c>
      <c r="G252" s="265"/>
      <c r="H252" s="268">
        <v>6.3079999999999998</v>
      </c>
      <c r="I252" s="269"/>
      <c r="J252" s="265"/>
      <c r="K252" s="265"/>
      <c r="L252" s="270"/>
      <c r="M252" s="271"/>
      <c r="N252" s="272"/>
      <c r="O252" s="272"/>
      <c r="P252" s="272"/>
      <c r="Q252" s="272"/>
      <c r="R252" s="272"/>
      <c r="S252" s="272"/>
      <c r="T252" s="273"/>
      <c r="U252" s="13"/>
      <c r="V252" s="13"/>
      <c r="W252" s="13"/>
      <c r="X252" s="13"/>
      <c r="Y252" s="13"/>
      <c r="Z252" s="13"/>
      <c r="AA252" s="13"/>
      <c r="AB252" s="13"/>
      <c r="AC252" s="13"/>
      <c r="AD252" s="13"/>
      <c r="AE252" s="13"/>
      <c r="AT252" s="274" t="s">
        <v>727</v>
      </c>
      <c r="AU252" s="274" t="s">
        <v>84</v>
      </c>
      <c r="AV252" s="13" t="s">
        <v>84</v>
      </c>
      <c r="AW252" s="13" t="s">
        <v>32</v>
      </c>
      <c r="AX252" s="13" t="s">
        <v>75</v>
      </c>
      <c r="AY252" s="274" t="s">
        <v>287</v>
      </c>
    </row>
    <row r="253" s="13" customFormat="1">
      <c r="A253" s="13"/>
      <c r="B253" s="264"/>
      <c r="C253" s="265"/>
      <c r="D253" s="256" t="s">
        <v>727</v>
      </c>
      <c r="E253" s="266" t="s">
        <v>1</v>
      </c>
      <c r="F253" s="267" t="s">
        <v>1510</v>
      </c>
      <c r="G253" s="265"/>
      <c r="H253" s="268">
        <v>4.2119999999999997</v>
      </c>
      <c r="I253" s="269"/>
      <c r="J253" s="265"/>
      <c r="K253" s="265"/>
      <c r="L253" s="270"/>
      <c r="M253" s="271"/>
      <c r="N253" s="272"/>
      <c r="O253" s="272"/>
      <c r="P253" s="272"/>
      <c r="Q253" s="272"/>
      <c r="R253" s="272"/>
      <c r="S253" s="272"/>
      <c r="T253" s="273"/>
      <c r="U253" s="13"/>
      <c r="V253" s="13"/>
      <c r="W253" s="13"/>
      <c r="X253" s="13"/>
      <c r="Y253" s="13"/>
      <c r="Z253" s="13"/>
      <c r="AA253" s="13"/>
      <c r="AB253" s="13"/>
      <c r="AC253" s="13"/>
      <c r="AD253" s="13"/>
      <c r="AE253" s="13"/>
      <c r="AT253" s="274" t="s">
        <v>727</v>
      </c>
      <c r="AU253" s="274" t="s">
        <v>84</v>
      </c>
      <c r="AV253" s="13" t="s">
        <v>84</v>
      </c>
      <c r="AW253" s="13" t="s">
        <v>32</v>
      </c>
      <c r="AX253" s="13" t="s">
        <v>75</v>
      </c>
      <c r="AY253" s="274" t="s">
        <v>287</v>
      </c>
    </row>
    <row r="254" s="13" customFormat="1">
      <c r="A254" s="13"/>
      <c r="B254" s="264"/>
      <c r="C254" s="265"/>
      <c r="D254" s="256" t="s">
        <v>727</v>
      </c>
      <c r="E254" s="266" t="s">
        <v>1</v>
      </c>
      <c r="F254" s="267" t="s">
        <v>1511</v>
      </c>
      <c r="G254" s="265"/>
      <c r="H254" s="268">
        <v>0.98999999999999999</v>
      </c>
      <c r="I254" s="269"/>
      <c r="J254" s="265"/>
      <c r="K254" s="265"/>
      <c r="L254" s="270"/>
      <c r="M254" s="271"/>
      <c r="N254" s="272"/>
      <c r="O254" s="272"/>
      <c r="P254" s="272"/>
      <c r="Q254" s="272"/>
      <c r="R254" s="272"/>
      <c r="S254" s="272"/>
      <c r="T254" s="273"/>
      <c r="U254" s="13"/>
      <c r="V254" s="13"/>
      <c r="W254" s="13"/>
      <c r="X254" s="13"/>
      <c r="Y254" s="13"/>
      <c r="Z254" s="13"/>
      <c r="AA254" s="13"/>
      <c r="AB254" s="13"/>
      <c r="AC254" s="13"/>
      <c r="AD254" s="13"/>
      <c r="AE254" s="13"/>
      <c r="AT254" s="274" t="s">
        <v>727</v>
      </c>
      <c r="AU254" s="274" t="s">
        <v>84</v>
      </c>
      <c r="AV254" s="13" t="s">
        <v>84</v>
      </c>
      <c r="AW254" s="13" t="s">
        <v>32</v>
      </c>
      <c r="AX254" s="13" t="s">
        <v>75</v>
      </c>
      <c r="AY254" s="274" t="s">
        <v>287</v>
      </c>
    </row>
    <row r="255" s="13" customFormat="1">
      <c r="A255" s="13"/>
      <c r="B255" s="264"/>
      <c r="C255" s="265"/>
      <c r="D255" s="256" t="s">
        <v>727</v>
      </c>
      <c r="E255" s="266" t="s">
        <v>1</v>
      </c>
      <c r="F255" s="267" t="s">
        <v>1512</v>
      </c>
      <c r="G255" s="265"/>
      <c r="H255" s="268">
        <v>1.992</v>
      </c>
      <c r="I255" s="269"/>
      <c r="J255" s="265"/>
      <c r="K255" s="265"/>
      <c r="L255" s="270"/>
      <c r="M255" s="271"/>
      <c r="N255" s="272"/>
      <c r="O255" s="272"/>
      <c r="P255" s="272"/>
      <c r="Q255" s="272"/>
      <c r="R255" s="272"/>
      <c r="S255" s="272"/>
      <c r="T255" s="273"/>
      <c r="U255" s="13"/>
      <c r="V255" s="13"/>
      <c r="W255" s="13"/>
      <c r="X255" s="13"/>
      <c r="Y255" s="13"/>
      <c r="Z255" s="13"/>
      <c r="AA255" s="13"/>
      <c r="AB255" s="13"/>
      <c r="AC255" s="13"/>
      <c r="AD255" s="13"/>
      <c r="AE255" s="13"/>
      <c r="AT255" s="274" t="s">
        <v>727</v>
      </c>
      <c r="AU255" s="274" t="s">
        <v>84</v>
      </c>
      <c r="AV255" s="13" t="s">
        <v>84</v>
      </c>
      <c r="AW255" s="13" t="s">
        <v>32</v>
      </c>
      <c r="AX255" s="13" t="s">
        <v>75</v>
      </c>
      <c r="AY255" s="274" t="s">
        <v>287</v>
      </c>
    </row>
    <row r="256" s="13" customFormat="1">
      <c r="A256" s="13"/>
      <c r="B256" s="264"/>
      <c r="C256" s="265"/>
      <c r="D256" s="256" t="s">
        <v>727</v>
      </c>
      <c r="E256" s="266" t="s">
        <v>1</v>
      </c>
      <c r="F256" s="267" t="s">
        <v>1513</v>
      </c>
      <c r="G256" s="265"/>
      <c r="H256" s="268">
        <v>1.1519999999999999</v>
      </c>
      <c r="I256" s="269"/>
      <c r="J256" s="265"/>
      <c r="K256" s="265"/>
      <c r="L256" s="270"/>
      <c r="M256" s="271"/>
      <c r="N256" s="272"/>
      <c r="O256" s="272"/>
      <c r="P256" s="272"/>
      <c r="Q256" s="272"/>
      <c r="R256" s="272"/>
      <c r="S256" s="272"/>
      <c r="T256" s="273"/>
      <c r="U256" s="13"/>
      <c r="V256" s="13"/>
      <c r="W256" s="13"/>
      <c r="X256" s="13"/>
      <c r="Y256" s="13"/>
      <c r="Z256" s="13"/>
      <c r="AA256" s="13"/>
      <c r="AB256" s="13"/>
      <c r="AC256" s="13"/>
      <c r="AD256" s="13"/>
      <c r="AE256" s="13"/>
      <c r="AT256" s="274" t="s">
        <v>727</v>
      </c>
      <c r="AU256" s="274" t="s">
        <v>84</v>
      </c>
      <c r="AV256" s="13" t="s">
        <v>84</v>
      </c>
      <c r="AW256" s="13" t="s">
        <v>32</v>
      </c>
      <c r="AX256" s="13" t="s">
        <v>75</v>
      </c>
      <c r="AY256" s="274" t="s">
        <v>287</v>
      </c>
    </row>
    <row r="257" s="15" customFormat="1">
      <c r="A257" s="15"/>
      <c r="B257" s="293"/>
      <c r="C257" s="294"/>
      <c r="D257" s="256" t="s">
        <v>727</v>
      </c>
      <c r="E257" s="295" t="s">
        <v>1</v>
      </c>
      <c r="F257" s="296" t="s">
        <v>1514</v>
      </c>
      <c r="G257" s="294"/>
      <c r="H257" s="297">
        <v>18.472000000000001</v>
      </c>
      <c r="I257" s="298"/>
      <c r="J257" s="294"/>
      <c r="K257" s="294"/>
      <c r="L257" s="299"/>
      <c r="M257" s="300"/>
      <c r="N257" s="301"/>
      <c r="O257" s="301"/>
      <c r="P257" s="301"/>
      <c r="Q257" s="301"/>
      <c r="R257" s="301"/>
      <c r="S257" s="301"/>
      <c r="T257" s="302"/>
      <c r="U257" s="15"/>
      <c r="V257" s="15"/>
      <c r="W257" s="15"/>
      <c r="X257" s="15"/>
      <c r="Y257" s="15"/>
      <c r="Z257" s="15"/>
      <c r="AA257" s="15"/>
      <c r="AB257" s="15"/>
      <c r="AC257" s="15"/>
      <c r="AD257" s="15"/>
      <c r="AE257" s="15"/>
      <c r="AT257" s="303" t="s">
        <v>727</v>
      </c>
      <c r="AU257" s="303" t="s">
        <v>84</v>
      </c>
      <c r="AV257" s="15" t="s">
        <v>135</v>
      </c>
      <c r="AW257" s="15" t="s">
        <v>32</v>
      </c>
      <c r="AX257" s="15" t="s">
        <v>75</v>
      </c>
      <c r="AY257" s="303" t="s">
        <v>287</v>
      </c>
    </row>
    <row r="258" s="13" customFormat="1">
      <c r="A258" s="13"/>
      <c r="B258" s="264"/>
      <c r="C258" s="265"/>
      <c r="D258" s="256" t="s">
        <v>727</v>
      </c>
      <c r="E258" s="266" t="s">
        <v>1</v>
      </c>
      <c r="F258" s="267" t="s">
        <v>1515</v>
      </c>
      <c r="G258" s="265"/>
      <c r="H258" s="268">
        <v>0.27600000000000002</v>
      </c>
      <c r="I258" s="269"/>
      <c r="J258" s="265"/>
      <c r="K258" s="265"/>
      <c r="L258" s="270"/>
      <c r="M258" s="271"/>
      <c r="N258" s="272"/>
      <c r="O258" s="272"/>
      <c r="P258" s="272"/>
      <c r="Q258" s="272"/>
      <c r="R258" s="272"/>
      <c r="S258" s="272"/>
      <c r="T258" s="273"/>
      <c r="U258" s="13"/>
      <c r="V258" s="13"/>
      <c r="W258" s="13"/>
      <c r="X258" s="13"/>
      <c r="Y258" s="13"/>
      <c r="Z258" s="13"/>
      <c r="AA258" s="13"/>
      <c r="AB258" s="13"/>
      <c r="AC258" s="13"/>
      <c r="AD258" s="13"/>
      <c r="AE258" s="13"/>
      <c r="AT258" s="274" t="s">
        <v>727</v>
      </c>
      <c r="AU258" s="274" t="s">
        <v>84</v>
      </c>
      <c r="AV258" s="13" t="s">
        <v>84</v>
      </c>
      <c r="AW258" s="13" t="s">
        <v>32</v>
      </c>
      <c r="AX258" s="13" t="s">
        <v>82</v>
      </c>
      <c r="AY258" s="274" t="s">
        <v>287</v>
      </c>
    </row>
    <row r="259" s="2" customFormat="1" ht="16.5" customHeight="1">
      <c r="A259" s="39"/>
      <c r="B259" s="40"/>
      <c r="C259" s="234" t="s">
        <v>1152</v>
      </c>
      <c r="D259" s="234" t="s">
        <v>359</v>
      </c>
      <c r="E259" s="235" t="s">
        <v>1516</v>
      </c>
      <c r="F259" s="236" t="s">
        <v>1517</v>
      </c>
      <c r="G259" s="237" t="s">
        <v>851</v>
      </c>
      <c r="H259" s="238">
        <v>25.797999999999998</v>
      </c>
      <c r="I259" s="239"/>
      <c r="J259" s="240">
        <f>ROUND(I259*H259,2)</f>
        <v>0</v>
      </c>
      <c r="K259" s="236" t="s">
        <v>1</v>
      </c>
      <c r="L259" s="241"/>
      <c r="M259" s="242" t="s">
        <v>1</v>
      </c>
      <c r="N259" s="243" t="s">
        <v>40</v>
      </c>
      <c r="O259" s="92"/>
      <c r="P259" s="230">
        <f>O259*H259</f>
        <v>0</v>
      </c>
      <c r="Q259" s="230">
        <v>0</v>
      </c>
      <c r="R259" s="230">
        <f>Q259*H259</f>
        <v>0</v>
      </c>
      <c r="S259" s="230">
        <v>0</v>
      </c>
      <c r="T259" s="231">
        <f>S259*H259</f>
        <v>0</v>
      </c>
      <c r="U259" s="39"/>
      <c r="V259" s="39"/>
      <c r="W259" s="39"/>
      <c r="X259" s="39"/>
      <c r="Y259" s="39"/>
      <c r="Z259" s="39"/>
      <c r="AA259" s="39"/>
      <c r="AB259" s="39"/>
      <c r="AC259" s="39"/>
      <c r="AD259" s="39"/>
      <c r="AE259" s="39"/>
      <c r="AR259" s="232" t="s">
        <v>315</v>
      </c>
      <c r="AT259" s="232" t="s">
        <v>359</v>
      </c>
      <c r="AU259" s="232" t="s">
        <v>84</v>
      </c>
      <c r="AY259" s="18" t="s">
        <v>287</v>
      </c>
      <c r="BE259" s="233">
        <f>IF(N259="základní",J259,0)</f>
        <v>0</v>
      </c>
      <c r="BF259" s="233">
        <f>IF(N259="snížená",J259,0)</f>
        <v>0</v>
      </c>
      <c r="BG259" s="233">
        <f>IF(N259="zákl. přenesená",J259,0)</f>
        <v>0</v>
      </c>
      <c r="BH259" s="233">
        <f>IF(N259="sníž. přenesená",J259,0)</f>
        <v>0</v>
      </c>
      <c r="BI259" s="233">
        <f>IF(N259="nulová",J259,0)</f>
        <v>0</v>
      </c>
      <c r="BJ259" s="18" t="s">
        <v>82</v>
      </c>
      <c r="BK259" s="233">
        <f>ROUND(I259*H259,2)</f>
        <v>0</v>
      </c>
      <c r="BL259" s="18" t="s">
        <v>286</v>
      </c>
      <c r="BM259" s="232" t="s">
        <v>1518</v>
      </c>
    </row>
    <row r="260" s="13" customFormat="1">
      <c r="A260" s="13"/>
      <c r="B260" s="264"/>
      <c r="C260" s="265"/>
      <c r="D260" s="256" t="s">
        <v>727</v>
      </c>
      <c r="E260" s="266" t="s">
        <v>1</v>
      </c>
      <c r="F260" s="267" t="s">
        <v>1519</v>
      </c>
      <c r="G260" s="265"/>
      <c r="H260" s="268">
        <v>11.855</v>
      </c>
      <c r="I260" s="269"/>
      <c r="J260" s="265"/>
      <c r="K260" s="265"/>
      <c r="L260" s="270"/>
      <c r="M260" s="271"/>
      <c r="N260" s="272"/>
      <c r="O260" s="272"/>
      <c r="P260" s="272"/>
      <c r="Q260" s="272"/>
      <c r="R260" s="272"/>
      <c r="S260" s="272"/>
      <c r="T260" s="273"/>
      <c r="U260" s="13"/>
      <c r="V260" s="13"/>
      <c r="W260" s="13"/>
      <c r="X260" s="13"/>
      <c r="Y260" s="13"/>
      <c r="Z260" s="13"/>
      <c r="AA260" s="13"/>
      <c r="AB260" s="13"/>
      <c r="AC260" s="13"/>
      <c r="AD260" s="13"/>
      <c r="AE260" s="13"/>
      <c r="AT260" s="274" t="s">
        <v>727</v>
      </c>
      <c r="AU260" s="274" t="s">
        <v>84</v>
      </c>
      <c r="AV260" s="13" t="s">
        <v>84</v>
      </c>
      <c r="AW260" s="13" t="s">
        <v>32</v>
      </c>
      <c r="AX260" s="13" t="s">
        <v>75</v>
      </c>
      <c r="AY260" s="274" t="s">
        <v>287</v>
      </c>
    </row>
    <row r="261" s="13" customFormat="1">
      <c r="A261" s="13"/>
      <c r="B261" s="264"/>
      <c r="C261" s="265"/>
      <c r="D261" s="256" t="s">
        <v>727</v>
      </c>
      <c r="E261" s="266" t="s">
        <v>1</v>
      </c>
      <c r="F261" s="267" t="s">
        <v>1508</v>
      </c>
      <c r="G261" s="265"/>
      <c r="H261" s="268">
        <v>3.8180000000000001</v>
      </c>
      <c r="I261" s="269"/>
      <c r="J261" s="265"/>
      <c r="K261" s="265"/>
      <c r="L261" s="270"/>
      <c r="M261" s="271"/>
      <c r="N261" s="272"/>
      <c r="O261" s="272"/>
      <c r="P261" s="272"/>
      <c r="Q261" s="272"/>
      <c r="R261" s="272"/>
      <c r="S261" s="272"/>
      <c r="T261" s="273"/>
      <c r="U261" s="13"/>
      <c r="V261" s="13"/>
      <c r="W261" s="13"/>
      <c r="X261" s="13"/>
      <c r="Y261" s="13"/>
      <c r="Z261" s="13"/>
      <c r="AA261" s="13"/>
      <c r="AB261" s="13"/>
      <c r="AC261" s="13"/>
      <c r="AD261" s="13"/>
      <c r="AE261" s="13"/>
      <c r="AT261" s="274" t="s">
        <v>727</v>
      </c>
      <c r="AU261" s="274" t="s">
        <v>84</v>
      </c>
      <c r="AV261" s="13" t="s">
        <v>84</v>
      </c>
      <c r="AW261" s="13" t="s">
        <v>32</v>
      </c>
      <c r="AX261" s="13" t="s">
        <v>75</v>
      </c>
      <c r="AY261" s="274" t="s">
        <v>287</v>
      </c>
    </row>
    <row r="262" s="13" customFormat="1">
      <c r="A262" s="13"/>
      <c r="B262" s="264"/>
      <c r="C262" s="265"/>
      <c r="D262" s="256" t="s">
        <v>727</v>
      </c>
      <c r="E262" s="266" t="s">
        <v>1</v>
      </c>
      <c r="F262" s="267" t="s">
        <v>1509</v>
      </c>
      <c r="G262" s="265"/>
      <c r="H262" s="268">
        <v>6.3079999999999998</v>
      </c>
      <c r="I262" s="269"/>
      <c r="J262" s="265"/>
      <c r="K262" s="265"/>
      <c r="L262" s="270"/>
      <c r="M262" s="271"/>
      <c r="N262" s="272"/>
      <c r="O262" s="272"/>
      <c r="P262" s="272"/>
      <c r="Q262" s="272"/>
      <c r="R262" s="272"/>
      <c r="S262" s="272"/>
      <c r="T262" s="273"/>
      <c r="U262" s="13"/>
      <c r="V262" s="13"/>
      <c r="W262" s="13"/>
      <c r="X262" s="13"/>
      <c r="Y262" s="13"/>
      <c r="Z262" s="13"/>
      <c r="AA262" s="13"/>
      <c r="AB262" s="13"/>
      <c r="AC262" s="13"/>
      <c r="AD262" s="13"/>
      <c r="AE262" s="13"/>
      <c r="AT262" s="274" t="s">
        <v>727</v>
      </c>
      <c r="AU262" s="274" t="s">
        <v>84</v>
      </c>
      <c r="AV262" s="13" t="s">
        <v>84</v>
      </c>
      <c r="AW262" s="13" t="s">
        <v>32</v>
      </c>
      <c r="AX262" s="13" t="s">
        <v>75</v>
      </c>
      <c r="AY262" s="274" t="s">
        <v>287</v>
      </c>
    </row>
    <row r="263" s="13" customFormat="1">
      <c r="A263" s="13"/>
      <c r="B263" s="264"/>
      <c r="C263" s="265"/>
      <c r="D263" s="256" t="s">
        <v>727</v>
      </c>
      <c r="E263" s="266" t="s">
        <v>1</v>
      </c>
      <c r="F263" s="267" t="s">
        <v>1510</v>
      </c>
      <c r="G263" s="265"/>
      <c r="H263" s="268">
        <v>4.2119999999999997</v>
      </c>
      <c r="I263" s="269"/>
      <c r="J263" s="265"/>
      <c r="K263" s="265"/>
      <c r="L263" s="270"/>
      <c r="M263" s="271"/>
      <c r="N263" s="272"/>
      <c r="O263" s="272"/>
      <c r="P263" s="272"/>
      <c r="Q263" s="272"/>
      <c r="R263" s="272"/>
      <c r="S263" s="272"/>
      <c r="T263" s="273"/>
      <c r="U263" s="13"/>
      <c r="V263" s="13"/>
      <c r="W263" s="13"/>
      <c r="X263" s="13"/>
      <c r="Y263" s="13"/>
      <c r="Z263" s="13"/>
      <c r="AA263" s="13"/>
      <c r="AB263" s="13"/>
      <c r="AC263" s="13"/>
      <c r="AD263" s="13"/>
      <c r="AE263" s="13"/>
      <c r="AT263" s="274" t="s">
        <v>727</v>
      </c>
      <c r="AU263" s="274" t="s">
        <v>84</v>
      </c>
      <c r="AV263" s="13" t="s">
        <v>84</v>
      </c>
      <c r="AW263" s="13" t="s">
        <v>32</v>
      </c>
      <c r="AX263" s="13" t="s">
        <v>75</v>
      </c>
      <c r="AY263" s="274" t="s">
        <v>287</v>
      </c>
    </row>
    <row r="264" s="13" customFormat="1">
      <c r="A264" s="13"/>
      <c r="B264" s="264"/>
      <c r="C264" s="265"/>
      <c r="D264" s="256" t="s">
        <v>727</v>
      </c>
      <c r="E264" s="266" t="s">
        <v>1</v>
      </c>
      <c r="F264" s="267" t="s">
        <v>1511</v>
      </c>
      <c r="G264" s="265"/>
      <c r="H264" s="268">
        <v>0.98999999999999999</v>
      </c>
      <c r="I264" s="269"/>
      <c r="J264" s="265"/>
      <c r="K264" s="265"/>
      <c r="L264" s="270"/>
      <c r="M264" s="271"/>
      <c r="N264" s="272"/>
      <c r="O264" s="272"/>
      <c r="P264" s="272"/>
      <c r="Q264" s="272"/>
      <c r="R264" s="272"/>
      <c r="S264" s="272"/>
      <c r="T264" s="273"/>
      <c r="U264" s="13"/>
      <c r="V264" s="13"/>
      <c r="W264" s="13"/>
      <c r="X264" s="13"/>
      <c r="Y264" s="13"/>
      <c r="Z264" s="13"/>
      <c r="AA264" s="13"/>
      <c r="AB264" s="13"/>
      <c r="AC264" s="13"/>
      <c r="AD264" s="13"/>
      <c r="AE264" s="13"/>
      <c r="AT264" s="274" t="s">
        <v>727</v>
      </c>
      <c r="AU264" s="274" t="s">
        <v>84</v>
      </c>
      <c r="AV264" s="13" t="s">
        <v>84</v>
      </c>
      <c r="AW264" s="13" t="s">
        <v>32</v>
      </c>
      <c r="AX264" s="13" t="s">
        <v>75</v>
      </c>
      <c r="AY264" s="274" t="s">
        <v>287</v>
      </c>
    </row>
    <row r="265" s="13" customFormat="1">
      <c r="A265" s="13"/>
      <c r="B265" s="264"/>
      <c r="C265" s="265"/>
      <c r="D265" s="256" t="s">
        <v>727</v>
      </c>
      <c r="E265" s="266" t="s">
        <v>1</v>
      </c>
      <c r="F265" s="267" t="s">
        <v>1512</v>
      </c>
      <c r="G265" s="265"/>
      <c r="H265" s="268">
        <v>1.992</v>
      </c>
      <c r="I265" s="269"/>
      <c r="J265" s="265"/>
      <c r="K265" s="265"/>
      <c r="L265" s="270"/>
      <c r="M265" s="271"/>
      <c r="N265" s="272"/>
      <c r="O265" s="272"/>
      <c r="P265" s="272"/>
      <c r="Q265" s="272"/>
      <c r="R265" s="272"/>
      <c r="S265" s="272"/>
      <c r="T265" s="273"/>
      <c r="U265" s="13"/>
      <c r="V265" s="13"/>
      <c r="W265" s="13"/>
      <c r="X265" s="13"/>
      <c r="Y265" s="13"/>
      <c r="Z265" s="13"/>
      <c r="AA265" s="13"/>
      <c r="AB265" s="13"/>
      <c r="AC265" s="13"/>
      <c r="AD265" s="13"/>
      <c r="AE265" s="13"/>
      <c r="AT265" s="274" t="s">
        <v>727</v>
      </c>
      <c r="AU265" s="274" t="s">
        <v>84</v>
      </c>
      <c r="AV265" s="13" t="s">
        <v>84</v>
      </c>
      <c r="AW265" s="13" t="s">
        <v>32</v>
      </c>
      <c r="AX265" s="13" t="s">
        <v>75</v>
      </c>
      <c r="AY265" s="274" t="s">
        <v>287</v>
      </c>
    </row>
    <row r="266" s="13" customFormat="1">
      <c r="A266" s="13"/>
      <c r="B266" s="264"/>
      <c r="C266" s="265"/>
      <c r="D266" s="256" t="s">
        <v>727</v>
      </c>
      <c r="E266" s="266" t="s">
        <v>1</v>
      </c>
      <c r="F266" s="267" t="s">
        <v>1513</v>
      </c>
      <c r="G266" s="265"/>
      <c r="H266" s="268">
        <v>1.1519999999999999</v>
      </c>
      <c r="I266" s="269"/>
      <c r="J266" s="265"/>
      <c r="K266" s="265"/>
      <c r="L266" s="270"/>
      <c r="M266" s="271"/>
      <c r="N266" s="272"/>
      <c r="O266" s="272"/>
      <c r="P266" s="272"/>
      <c r="Q266" s="272"/>
      <c r="R266" s="272"/>
      <c r="S266" s="272"/>
      <c r="T266" s="273"/>
      <c r="U266" s="13"/>
      <c r="V266" s="13"/>
      <c r="W266" s="13"/>
      <c r="X266" s="13"/>
      <c r="Y266" s="13"/>
      <c r="Z266" s="13"/>
      <c r="AA266" s="13"/>
      <c r="AB266" s="13"/>
      <c r="AC266" s="13"/>
      <c r="AD266" s="13"/>
      <c r="AE266" s="13"/>
      <c r="AT266" s="274" t="s">
        <v>727</v>
      </c>
      <c r="AU266" s="274" t="s">
        <v>84</v>
      </c>
      <c r="AV266" s="13" t="s">
        <v>84</v>
      </c>
      <c r="AW266" s="13" t="s">
        <v>32</v>
      </c>
      <c r="AX266" s="13" t="s">
        <v>75</v>
      </c>
      <c r="AY266" s="274" t="s">
        <v>287</v>
      </c>
    </row>
    <row r="267" s="15" customFormat="1">
      <c r="A267" s="15"/>
      <c r="B267" s="293"/>
      <c r="C267" s="294"/>
      <c r="D267" s="256" t="s">
        <v>727</v>
      </c>
      <c r="E267" s="295" t="s">
        <v>1</v>
      </c>
      <c r="F267" s="296" t="s">
        <v>1514</v>
      </c>
      <c r="G267" s="294"/>
      <c r="H267" s="297">
        <v>30.327000000000002</v>
      </c>
      <c r="I267" s="298"/>
      <c r="J267" s="294"/>
      <c r="K267" s="294"/>
      <c r="L267" s="299"/>
      <c r="M267" s="300"/>
      <c r="N267" s="301"/>
      <c r="O267" s="301"/>
      <c r="P267" s="301"/>
      <c r="Q267" s="301"/>
      <c r="R267" s="301"/>
      <c r="S267" s="301"/>
      <c r="T267" s="302"/>
      <c r="U267" s="15"/>
      <c r="V267" s="15"/>
      <c r="W267" s="15"/>
      <c r="X267" s="15"/>
      <c r="Y267" s="15"/>
      <c r="Z267" s="15"/>
      <c r="AA267" s="15"/>
      <c r="AB267" s="15"/>
      <c r="AC267" s="15"/>
      <c r="AD267" s="15"/>
      <c r="AE267" s="15"/>
      <c r="AT267" s="303" t="s">
        <v>727</v>
      </c>
      <c r="AU267" s="303" t="s">
        <v>84</v>
      </c>
      <c r="AV267" s="15" t="s">
        <v>135</v>
      </c>
      <c r="AW267" s="15" t="s">
        <v>32</v>
      </c>
      <c r="AX267" s="15" t="s">
        <v>75</v>
      </c>
      <c r="AY267" s="303" t="s">
        <v>287</v>
      </c>
    </row>
    <row r="268" s="13" customFormat="1">
      <c r="A268" s="13"/>
      <c r="B268" s="264"/>
      <c r="C268" s="265"/>
      <c r="D268" s="256" t="s">
        <v>727</v>
      </c>
      <c r="E268" s="266" t="s">
        <v>1</v>
      </c>
      <c r="F268" s="267" t="s">
        <v>1520</v>
      </c>
      <c r="G268" s="265"/>
      <c r="H268" s="268">
        <v>25.797999999999998</v>
      </c>
      <c r="I268" s="269"/>
      <c r="J268" s="265"/>
      <c r="K268" s="265"/>
      <c r="L268" s="270"/>
      <c r="M268" s="271"/>
      <c r="N268" s="272"/>
      <c r="O268" s="272"/>
      <c r="P268" s="272"/>
      <c r="Q268" s="272"/>
      <c r="R268" s="272"/>
      <c r="S268" s="272"/>
      <c r="T268" s="273"/>
      <c r="U268" s="13"/>
      <c r="V268" s="13"/>
      <c r="W268" s="13"/>
      <c r="X268" s="13"/>
      <c r="Y268" s="13"/>
      <c r="Z268" s="13"/>
      <c r="AA268" s="13"/>
      <c r="AB268" s="13"/>
      <c r="AC268" s="13"/>
      <c r="AD268" s="13"/>
      <c r="AE268" s="13"/>
      <c r="AT268" s="274" t="s">
        <v>727</v>
      </c>
      <c r="AU268" s="274" t="s">
        <v>84</v>
      </c>
      <c r="AV268" s="13" t="s">
        <v>84</v>
      </c>
      <c r="AW268" s="13" t="s">
        <v>32</v>
      </c>
      <c r="AX268" s="13" t="s">
        <v>82</v>
      </c>
      <c r="AY268" s="274" t="s">
        <v>287</v>
      </c>
    </row>
    <row r="269" s="2" customFormat="1" ht="16.5" customHeight="1">
      <c r="A269" s="39"/>
      <c r="B269" s="40"/>
      <c r="C269" s="234" t="s">
        <v>1155</v>
      </c>
      <c r="D269" s="234" t="s">
        <v>359</v>
      </c>
      <c r="E269" s="235" t="s">
        <v>1521</v>
      </c>
      <c r="F269" s="236" t="s">
        <v>1522</v>
      </c>
      <c r="G269" s="237" t="s">
        <v>410</v>
      </c>
      <c r="H269" s="238">
        <v>0.027</v>
      </c>
      <c r="I269" s="239"/>
      <c r="J269" s="240">
        <f>ROUND(I269*H269,2)</f>
        <v>0</v>
      </c>
      <c r="K269" s="236" t="s">
        <v>477</v>
      </c>
      <c r="L269" s="241"/>
      <c r="M269" s="242" t="s">
        <v>1</v>
      </c>
      <c r="N269" s="243" t="s">
        <v>40</v>
      </c>
      <c r="O269" s="92"/>
      <c r="P269" s="230">
        <f>O269*H269</f>
        <v>0</v>
      </c>
      <c r="Q269" s="230">
        <v>1</v>
      </c>
      <c r="R269" s="230">
        <f>Q269*H269</f>
        <v>0.027</v>
      </c>
      <c r="S269" s="230">
        <v>0</v>
      </c>
      <c r="T269" s="231">
        <f>S269*H269</f>
        <v>0</v>
      </c>
      <c r="U269" s="39"/>
      <c r="V269" s="39"/>
      <c r="W269" s="39"/>
      <c r="X269" s="39"/>
      <c r="Y269" s="39"/>
      <c r="Z269" s="39"/>
      <c r="AA269" s="39"/>
      <c r="AB269" s="39"/>
      <c r="AC269" s="39"/>
      <c r="AD269" s="39"/>
      <c r="AE269" s="39"/>
      <c r="AR269" s="232" t="s">
        <v>315</v>
      </c>
      <c r="AT269" s="232" t="s">
        <v>359</v>
      </c>
      <c r="AU269" s="232" t="s">
        <v>84</v>
      </c>
      <c r="AY269" s="18" t="s">
        <v>287</v>
      </c>
      <c r="BE269" s="233">
        <f>IF(N269="základní",J269,0)</f>
        <v>0</v>
      </c>
      <c r="BF269" s="233">
        <f>IF(N269="snížená",J269,0)</f>
        <v>0</v>
      </c>
      <c r="BG269" s="233">
        <f>IF(N269="zákl. přenesená",J269,0)</f>
        <v>0</v>
      </c>
      <c r="BH269" s="233">
        <f>IF(N269="sníž. přenesená",J269,0)</f>
        <v>0</v>
      </c>
      <c r="BI269" s="233">
        <f>IF(N269="nulová",J269,0)</f>
        <v>0</v>
      </c>
      <c r="BJ269" s="18" t="s">
        <v>82</v>
      </c>
      <c r="BK269" s="233">
        <f>ROUND(I269*H269,2)</f>
        <v>0</v>
      </c>
      <c r="BL269" s="18" t="s">
        <v>286</v>
      </c>
      <c r="BM269" s="232" t="s">
        <v>1523</v>
      </c>
    </row>
    <row r="270" s="13" customFormat="1">
      <c r="A270" s="13"/>
      <c r="B270" s="264"/>
      <c r="C270" s="265"/>
      <c r="D270" s="256" t="s">
        <v>727</v>
      </c>
      <c r="E270" s="266" t="s">
        <v>1</v>
      </c>
      <c r="F270" s="267" t="s">
        <v>1524</v>
      </c>
      <c r="G270" s="265"/>
      <c r="H270" s="268">
        <v>0.027</v>
      </c>
      <c r="I270" s="269"/>
      <c r="J270" s="265"/>
      <c r="K270" s="265"/>
      <c r="L270" s="270"/>
      <c r="M270" s="271"/>
      <c r="N270" s="272"/>
      <c r="O270" s="272"/>
      <c r="P270" s="272"/>
      <c r="Q270" s="272"/>
      <c r="R270" s="272"/>
      <c r="S270" s="272"/>
      <c r="T270" s="273"/>
      <c r="U270" s="13"/>
      <c r="V270" s="13"/>
      <c r="W270" s="13"/>
      <c r="X270" s="13"/>
      <c r="Y270" s="13"/>
      <c r="Z270" s="13"/>
      <c r="AA270" s="13"/>
      <c r="AB270" s="13"/>
      <c r="AC270" s="13"/>
      <c r="AD270" s="13"/>
      <c r="AE270" s="13"/>
      <c r="AT270" s="274" t="s">
        <v>727</v>
      </c>
      <c r="AU270" s="274" t="s">
        <v>84</v>
      </c>
      <c r="AV270" s="13" t="s">
        <v>84</v>
      </c>
      <c r="AW270" s="13" t="s">
        <v>32</v>
      </c>
      <c r="AX270" s="13" t="s">
        <v>82</v>
      </c>
      <c r="AY270" s="274" t="s">
        <v>287</v>
      </c>
    </row>
    <row r="271" s="11" customFormat="1" ht="25.92" customHeight="1">
      <c r="A271" s="11"/>
      <c r="B271" s="207"/>
      <c r="C271" s="208"/>
      <c r="D271" s="209" t="s">
        <v>74</v>
      </c>
      <c r="E271" s="210" t="s">
        <v>1525</v>
      </c>
      <c r="F271" s="210" t="s">
        <v>1526</v>
      </c>
      <c r="G271" s="208"/>
      <c r="H271" s="208"/>
      <c r="I271" s="211"/>
      <c r="J271" s="212">
        <f>BK271</f>
        <v>0</v>
      </c>
      <c r="K271" s="208"/>
      <c r="L271" s="213"/>
      <c r="M271" s="214"/>
      <c r="N271" s="215"/>
      <c r="O271" s="215"/>
      <c r="P271" s="216">
        <f>P272+P296+P302</f>
        <v>0</v>
      </c>
      <c r="Q271" s="215"/>
      <c r="R271" s="216">
        <f>R272+R296+R302</f>
        <v>0.5171367375</v>
      </c>
      <c r="S271" s="215"/>
      <c r="T271" s="217">
        <f>T272+T296+T302</f>
        <v>0.37124999999999997</v>
      </c>
      <c r="U271" s="11"/>
      <c r="V271" s="11"/>
      <c r="W271" s="11"/>
      <c r="X271" s="11"/>
      <c r="Y271" s="11"/>
      <c r="Z271" s="11"/>
      <c r="AA271" s="11"/>
      <c r="AB271" s="11"/>
      <c r="AC271" s="11"/>
      <c r="AD271" s="11"/>
      <c r="AE271" s="11"/>
      <c r="AR271" s="218" t="s">
        <v>84</v>
      </c>
      <c r="AT271" s="219" t="s">
        <v>74</v>
      </c>
      <c r="AU271" s="219" t="s">
        <v>75</v>
      </c>
      <c r="AY271" s="218" t="s">
        <v>287</v>
      </c>
      <c r="BK271" s="220">
        <f>BK272+BK296+BK302</f>
        <v>0</v>
      </c>
    </row>
    <row r="272" s="11" customFormat="1" ht="22.8" customHeight="1">
      <c r="A272" s="11"/>
      <c r="B272" s="207"/>
      <c r="C272" s="208"/>
      <c r="D272" s="209" t="s">
        <v>74</v>
      </c>
      <c r="E272" s="254" t="s">
        <v>1527</v>
      </c>
      <c r="F272" s="254" t="s">
        <v>1528</v>
      </c>
      <c r="G272" s="208"/>
      <c r="H272" s="208"/>
      <c r="I272" s="211"/>
      <c r="J272" s="255">
        <f>BK272</f>
        <v>0</v>
      </c>
      <c r="K272" s="208"/>
      <c r="L272" s="213"/>
      <c r="M272" s="214"/>
      <c r="N272" s="215"/>
      <c r="O272" s="215"/>
      <c r="P272" s="216">
        <f>SUM(P273:P295)</f>
        <v>0</v>
      </c>
      <c r="Q272" s="215"/>
      <c r="R272" s="216">
        <f>SUM(R273:R295)</f>
        <v>0.43417073750000001</v>
      </c>
      <c r="S272" s="215"/>
      <c r="T272" s="217">
        <f>SUM(T273:T295)</f>
        <v>0.37124999999999997</v>
      </c>
      <c r="U272" s="11"/>
      <c r="V272" s="11"/>
      <c r="W272" s="11"/>
      <c r="X272" s="11"/>
      <c r="Y272" s="11"/>
      <c r="Z272" s="11"/>
      <c r="AA272" s="11"/>
      <c r="AB272" s="11"/>
      <c r="AC272" s="11"/>
      <c r="AD272" s="11"/>
      <c r="AE272" s="11"/>
      <c r="AR272" s="218" t="s">
        <v>84</v>
      </c>
      <c r="AT272" s="219" t="s">
        <v>74</v>
      </c>
      <c r="AU272" s="219" t="s">
        <v>82</v>
      </c>
      <c r="AY272" s="218" t="s">
        <v>287</v>
      </c>
      <c r="BK272" s="220">
        <f>SUM(BK273:BK295)</f>
        <v>0</v>
      </c>
    </row>
    <row r="273" s="2" customFormat="1" ht="16.5" customHeight="1">
      <c r="A273" s="39"/>
      <c r="B273" s="40"/>
      <c r="C273" s="234" t="s">
        <v>1158</v>
      </c>
      <c r="D273" s="234" t="s">
        <v>359</v>
      </c>
      <c r="E273" s="235" t="s">
        <v>1529</v>
      </c>
      <c r="F273" s="236" t="s">
        <v>1530</v>
      </c>
      <c r="G273" s="237" t="s">
        <v>291</v>
      </c>
      <c r="H273" s="238">
        <v>28</v>
      </c>
      <c r="I273" s="239"/>
      <c r="J273" s="240">
        <f>ROUND(I273*H273,2)</f>
        <v>0</v>
      </c>
      <c r="K273" s="236" t="s">
        <v>1</v>
      </c>
      <c r="L273" s="241"/>
      <c r="M273" s="242" t="s">
        <v>1</v>
      </c>
      <c r="N273" s="243" t="s">
        <v>40</v>
      </c>
      <c r="O273" s="92"/>
      <c r="P273" s="230">
        <f>O273*H273</f>
        <v>0</v>
      </c>
      <c r="Q273" s="230">
        <v>0</v>
      </c>
      <c r="R273" s="230">
        <f>Q273*H273</f>
        <v>0</v>
      </c>
      <c r="S273" s="230">
        <v>0</v>
      </c>
      <c r="T273" s="231">
        <f>S273*H273</f>
        <v>0</v>
      </c>
      <c r="U273" s="39"/>
      <c r="V273" s="39"/>
      <c r="W273" s="39"/>
      <c r="X273" s="39"/>
      <c r="Y273" s="39"/>
      <c r="Z273" s="39"/>
      <c r="AA273" s="39"/>
      <c r="AB273" s="39"/>
      <c r="AC273" s="39"/>
      <c r="AD273" s="39"/>
      <c r="AE273" s="39"/>
      <c r="AR273" s="232" t="s">
        <v>412</v>
      </c>
      <c r="AT273" s="232" t="s">
        <v>359</v>
      </c>
      <c r="AU273" s="232" t="s">
        <v>84</v>
      </c>
      <c r="AY273" s="18" t="s">
        <v>287</v>
      </c>
      <c r="BE273" s="233">
        <f>IF(N273="základní",J273,0)</f>
        <v>0</v>
      </c>
      <c r="BF273" s="233">
        <f>IF(N273="snížená",J273,0)</f>
        <v>0</v>
      </c>
      <c r="BG273" s="233">
        <f>IF(N273="zákl. přenesená",J273,0)</f>
        <v>0</v>
      </c>
      <c r="BH273" s="233">
        <f>IF(N273="sníž. přenesená",J273,0)</f>
        <v>0</v>
      </c>
      <c r="BI273" s="233">
        <f>IF(N273="nulová",J273,0)</f>
        <v>0</v>
      </c>
      <c r="BJ273" s="18" t="s">
        <v>82</v>
      </c>
      <c r="BK273" s="233">
        <f>ROUND(I273*H273,2)</f>
        <v>0</v>
      </c>
      <c r="BL273" s="18" t="s">
        <v>346</v>
      </c>
      <c r="BM273" s="232" t="s">
        <v>1531</v>
      </c>
    </row>
    <row r="274" s="13" customFormat="1">
      <c r="A274" s="13"/>
      <c r="B274" s="264"/>
      <c r="C274" s="265"/>
      <c r="D274" s="256" t="s">
        <v>727</v>
      </c>
      <c r="E274" s="266" t="s">
        <v>1</v>
      </c>
      <c r="F274" s="267" t="s">
        <v>1532</v>
      </c>
      <c r="G274" s="265"/>
      <c r="H274" s="268">
        <v>28</v>
      </c>
      <c r="I274" s="269"/>
      <c r="J274" s="265"/>
      <c r="K274" s="265"/>
      <c r="L274" s="270"/>
      <c r="M274" s="271"/>
      <c r="N274" s="272"/>
      <c r="O274" s="272"/>
      <c r="P274" s="272"/>
      <c r="Q274" s="272"/>
      <c r="R274" s="272"/>
      <c r="S274" s="272"/>
      <c r="T274" s="273"/>
      <c r="U274" s="13"/>
      <c r="V274" s="13"/>
      <c r="W274" s="13"/>
      <c r="X274" s="13"/>
      <c r="Y274" s="13"/>
      <c r="Z274" s="13"/>
      <c r="AA274" s="13"/>
      <c r="AB274" s="13"/>
      <c r="AC274" s="13"/>
      <c r="AD274" s="13"/>
      <c r="AE274" s="13"/>
      <c r="AT274" s="274" t="s">
        <v>727</v>
      </c>
      <c r="AU274" s="274" t="s">
        <v>84</v>
      </c>
      <c r="AV274" s="13" t="s">
        <v>84</v>
      </c>
      <c r="AW274" s="13" t="s">
        <v>32</v>
      </c>
      <c r="AX274" s="13" t="s">
        <v>82</v>
      </c>
      <c r="AY274" s="274" t="s">
        <v>287</v>
      </c>
    </row>
    <row r="275" s="2" customFormat="1" ht="16.5" customHeight="1">
      <c r="A275" s="39"/>
      <c r="B275" s="40"/>
      <c r="C275" s="234" t="s">
        <v>1533</v>
      </c>
      <c r="D275" s="234" t="s">
        <v>359</v>
      </c>
      <c r="E275" s="235" t="s">
        <v>1534</v>
      </c>
      <c r="F275" s="236" t="s">
        <v>1535</v>
      </c>
      <c r="G275" s="237" t="s">
        <v>431</v>
      </c>
      <c r="H275" s="238">
        <v>9</v>
      </c>
      <c r="I275" s="239"/>
      <c r="J275" s="240">
        <f>ROUND(I275*H275,2)</f>
        <v>0</v>
      </c>
      <c r="K275" s="236" t="s">
        <v>1</v>
      </c>
      <c r="L275" s="241"/>
      <c r="M275" s="242" t="s">
        <v>1</v>
      </c>
      <c r="N275" s="243" t="s">
        <v>40</v>
      </c>
      <c r="O275" s="92"/>
      <c r="P275" s="230">
        <f>O275*H275</f>
        <v>0</v>
      </c>
      <c r="Q275" s="230">
        <v>0.0012600000000000001</v>
      </c>
      <c r="R275" s="230">
        <f>Q275*H275</f>
        <v>0.011340000000000001</v>
      </c>
      <c r="S275" s="230">
        <v>0</v>
      </c>
      <c r="T275" s="231">
        <f>S275*H275</f>
        <v>0</v>
      </c>
      <c r="U275" s="39"/>
      <c r="V275" s="39"/>
      <c r="W275" s="39"/>
      <c r="X275" s="39"/>
      <c r="Y275" s="39"/>
      <c r="Z275" s="39"/>
      <c r="AA275" s="39"/>
      <c r="AB275" s="39"/>
      <c r="AC275" s="39"/>
      <c r="AD275" s="39"/>
      <c r="AE275" s="39"/>
      <c r="AR275" s="232" t="s">
        <v>412</v>
      </c>
      <c r="AT275" s="232" t="s">
        <v>359</v>
      </c>
      <c r="AU275" s="232" t="s">
        <v>84</v>
      </c>
      <c r="AY275" s="18" t="s">
        <v>287</v>
      </c>
      <c r="BE275" s="233">
        <f>IF(N275="základní",J275,0)</f>
        <v>0</v>
      </c>
      <c r="BF275" s="233">
        <f>IF(N275="snížená",J275,0)</f>
        <v>0</v>
      </c>
      <c r="BG275" s="233">
        <f>IF(N275="zákl. přenesená",J275,0)</f>
        <v>0</v>
      </c>
      <c r="BH275" s="233">
        <f>IF(N275="sníž. přenesená",J275,0)</f>
        <v>0</v>
      </c>
      <c r="BI275" s="233">
        <f>IF(N275="nulová",J275,0)</f>
        <v>0</v>
      </c>
      <c r="BJ275" s="18" t="s">
        <v>82</v>
      </c>
      <c r="BK275" s="233">
        <f>ROUND(I275*H275,2)</f>
        <v>0</v>
      </c>
      <c r="BL275" s="18" t="s">
        <v>346</v>
      </c>
      <c r="BM275" s="232" t="s">
        <v>1536</v>
      </c>
    </row>
    <row r="276" s="13" customFormat="1">
      <c r="A276" s="13"/>
      <c r="B276" s="264"/>
      <c r="C276" s="265"/>
      <c r="D276" s="256" t="s">
        <v>727</v>
      </c>
      <c r="E276" s="266" t="s">
        <v>1</v>
      </c>
      <c r="F276" s="267" t="s">
        <v>1537</v>
      </c>
      <c r="G276" s="265"/>
      <c r="H276" s="268">
        <v>9</v>
      </c>
      <c r="I276" s="269"/>
      <c r="J276" s="265"/>
      <c r="K276" s="265"/>
      <c r="L276" s="270"/>
      <c r="M276" s="271"/>
      <c r="N276" s="272"/>
      <c r="O276" s="272"/>
      <c r="P276" s="272"/>
      <c r="Q276" s="272"/>
      <c r="R276" s="272"/>
      <c r="S276" s="272"/>
      <c r="T276" s="273"/>
      <c r="U276" s="13"/>
      <c r="V276" s="13"/>
      <c r="W276" s="13"/>
      <c r="X276" s="13"/>
      <c r="Y276" s="13"/>
      <c r="Z276" s="13"/>
      <c r="AA276" s="13"/>
      <c r="AB276" s="13"/>
      <c r="AC276" s="13"/>
      <c r="AD276" s="13"/>
      <c r="AE276" s="13"/>
      <c r="AT276" s="274" t="s">
        <v>727</v>
      </c>
      <c r="AU276" s="274" t="s">
        <v>84</v>
      </c>
      <c r="AV276" s="13" t="s">
        <v>84</v>
      </c>
      <c r="AW276" s="13" t="s">
        <v>32</v>
      </c>
      <c r="AX276" s="13" t="s">
        <v>82</v>
      </c>
      <c r="AY276" s="274" t="s">
        <v>287</v>
      </c>
    </row>
    <row r="277" s="2" customFormat="1" ht="16.5" customHeight="1">
      <c r="A277" s="39"/>
      <c r="B277" s="40"/>
      <c r="C277" s="221" t="s">
        <v>1538</v>
      </c>
      <c r="D277" s="221" t="s">
        <v>288</v>
      </c>
      <c r="E277" s="222" t="s">
        <v>1539</v>
      </c>
      <c r="F277" s="223" t="s">
        <v>1540</v>
      </c>
      <c r="G277" s="224" t="s">
        <v>485</v>
      </c>
      <c r="H277" s="225">
        <v>60</v>
      </c>
      <c r="I277" s="226"/>
      <c r="J277" s="227">
        <f>ROUND(I277*H277,2)</f>
        <v>0</v>
      </c>
      <c r="K277" s="223" t="s">
        <v>477</v>
      </c>
      <c r="L277" s="45"/>
      <c r="M277" s="228" t="s">
        <v>1</v>
      </c>
      <c r="N277" s="229" t="s">
        <v>40</v>
      </c>
      <c r="O277" s="92"/>
      <c r="P277" s="230">
        <f>O277*H277</f>
        <v>0</v>
      </c>
      <c r="Q277" s="230">
        <v>0</v>
      </c>
      <c r="R277" s="230">
        <f>Q277*H277</f>
        <v>0</v>
      </c>
      <c r="S277" s="230">
        <v>0</v>
      </c>
      <c r="T277" s="231">
        <f>S277*H277</f>
        <v>0</v>
      </c>
      <c r="U277" s="39"/>
      <c r="V277" s="39"/>
      <c r="W277" s="39"/>
      <c r="X277" s="39"/>
      <c r="Y277" s="39"/>
      <c r="Z277" s="39"/>
      <c r="AA277" s="39"/>
      <c r="AB277" s="39"/>
      <c r="AC277" s="39"/>
      <c r="AD277" s="39"/>
      <c r="AE277" s="39"/>
      <c r="AR277" s="232" t="s">
        <v>346</v>
      </c>
      <c r="AT277" s="232" t="s">
        <v>288</v>
      </c>
      <c r="AU277" s="232" t="s">
        <v>84</v>
      </c>
      <c r="AY277" s="18" t="s">
        <v>287</v>
      </c>
      <c r="BE277" s="233">
        <f>IF(N277="základní",J277,0)</f>
        <v>0</v>
      </c>
      <c r="BF277" s="233">
        <f>IF(N277="snížená",J277,0)</f>
        <v>0</v>
      </c>
      <c r="BG277" s="233">
        <f>IF(N277="zákl. přenesená",J277,0)</f>
        <v>0</v>
      </c>
      <c r="BH277" s="233">
        <f>IF(N277="sníž. přenesená",J277,0)</f>
        <v>0</v>
      </c>
      <c r="BI277" s="233">
        <f>IF(N277="nulová",J277,0)</f>
        <v>0</v>
      </c>
      <c r="BJ277" s="18" t="s">
        <v>82</v>
      </c>
      <c r="BK277" s="233">
        <f>ROUND(I277*H277,2)</f>
        <v>0</v>
      </c>
      <c r="BL277" s="18" t="s">
        <v>346</v>
      </c>
      <c r="BM277" s="232" t="s">
        <v>1541</v>
      </c>
    </row>
    <row r="278" s="13" customFormat="1">
      <c r="A278" s="13"/>
      <c r="B278" s="264"/>
      <c r="C278" s="265"/>
      <c r="D278" s="256" t="s">
        <v>727</v>
      </c>
      <c r="E278" s="266" t="s">
        <v>1</v>
      </c>
      <c r="F278" s="267" t="s">
        <v>1542</v>
      </c>
      <c r="G278" s="265"/>
      <c r="H278" s="268">
        <v>60</v>
      </c>
      <c r="I278" s="269"/>
      <c r="J278" s="265"/>
      <c r="K278" s="265"/>
      <c r="L278" s="270"/>
      <c r="M278" s="271"/>
      <c r="N278" s="272"/>
      <c r="O278" s="272"/>
      <c r="P278" s="272"/>
      <c r="Q278" s="272"/>
      <c r="R278" s="272"/>
      <c r="S278" s="272"/>
      <c r="T278" s="273"/>
      <c r="U278" s="13"/>
      <c r="V278" s="13"/>
      <c r="W278" s="13"/>
      <c r="X278" s="13"/>
      <c r="Y278" s="13"/>
      <c r="Z278" s="13"/>
      <c r="AA278" s="13"/>
      <c r="AB278" s="13"/>
      <c r="AC278" s="13"/>
      <c r="AD278" s="13"/>
      <c r="AE278" s="13"/>
      <c r="AT278" s="274" t="s">
        <v>727</v>
      </c>
      <c r="AU278" s="274" t="s">
        <v>84</v>
      </c>
      <c r="AV278" s="13" t="s">
        <v>84</v>
      </c>
      <c r="AW278" s="13" t="s">
        <v>32</v>
      </c>
      <c r="AX278" s="13" t="s">
        <v>82</v>
      </c>
      <c r="AY278" s="274" t="s">
        <v>287</v>
      </c>
    </row>
    <row r="279" s="2" customFormat="1" ht="16.5" customHeight="1">
      <c r="A279" s="39"/>
      <c r="B279" s="40"/>
      <c r="C279" s="234" t="s">
        <v>1543</v>
      </c>
      <c r="D279" s="234" t="s">
        <v>359</v>
      </c>
      <c r="E279" s="235" t="s">
        <v>1544</v>
      </c>
      <c r="F279" s="236" t="s">
        <v>1545</v>
      </c>
      <c r="G279" s="237" t="s">
        <v>410</v>
      </c>
      <c r="H279" s="238">
        <v>0.019</v>
      </c>
      <c r="I279" s="239"/>
      <c r="J279" s="240">
        <f>ROUND(I279*H279,2)</f>
        <v>0</v>
      </c>
      <c r="K279" s="236" t="s">
        <v>477</v>
      </c>
      <c r="L279" s="241"/>
      <c r="M279" s="242" t="s">
        <v>1</v>
      </c>
      <c r="N279" s="243" t="s">
        <v>40</v>
      </c>
      <c r="O279" s="92"/>
      <c r="P279" s="230">
        <f>O279*H279</f>
        <v>0</v>
      </c>
      <c r="Q279" s="230">
        <v>1</v>
      </c>
      <c r="R279" s="230">
        <f>Q279*H279</f>
        <v>0.019</v>
      </c>
      <c r="S279" s="230">
        <v>0</v>
      </c>
      <c r="T279" s="231">
        <f>S279*H279</f>
        <v>0</v>
      </c>
      <c r="U279" s="39"/>
      <c r="V279" s="39"/>
      <c r="W279" s="39"/>
      <c r="X279" s="39"/>
      <c r="Y279" s="39"/>
      <c r="Z279" s="39"/>
      <c r="AA279" s="39"/>
      <c r="AB279" s="39"/>
      <c r="AC279" s="39"/>
      <c r="AD279" s="39"/>
      <c r="AE279" s="39"/>
      <c r="AR279" s="232" t="s">
        <v>412</v>
      </c>
      <c r="AT279" s="232" t="s">
        <v>359</v>
      </c>
      <c r="AU279" s="232" t="s">
        <v>84</v>
      </c>
      <c r="AY279" s="18" t="s">
        <v>287</v>
      </c>
      <c r="BE279" s="233">
        <f>IF(N279="základní",J279,0)</f>
        <v>0</v>
      </c>
      <c r="BF279" s="233">
        <f>IF(N279="snížená",J279,0)</f>
        <v>0</v>
      </c>
      <c r="BG279" s="233">
        <f>IF(N279="zákl. přenesená",J279,0)</f>
        <v>0</v>
      </c>
      <c r="BH279" s="233">
        <f>IF(N279="sníž. přenesená",J279,0)</f>
        <v>0</v>
      </c>
      <c r="BI279" s="233">
        <f>IF(N279="nulová",J279,0)</f>
        <v>0</v>
      </c>
      <c r="BJ279" s="18" t="s">
        <v>82</v>
      </c>
      <c r="BK279" s="233">
        <f>ROUND(I279*H279,2)</f>
        <v>0</v>
      </c>
      <c r="BL279" s="18" t="s">
        <v>346</v>
      </c>
      <c r="BM279" s="232" t="s">
        <v>1546</v>
      </c>
    </row>
    <row r="280" s="13" customFormat="1">
      <c r="A280" s="13"/>
      <c r="B280" s="264"/>
      <c r="C280" s="265"/>
      <c r="D280" s="256" t="s">
        <v>727</v>
      </c>
      <c r="E280" s="266" t="s">
        <v>1</v>
      </c>
      <c r="F280" s="267" t="s">
        <v>1547</v>
      </c>
      <c r="G280" s="265"/>
      <c r="H280" s="268">
        <v>0.019</v>
      </c>
      <c r="I280" s="269"/>
      <c r="J280" s="265"/>
      <c r="K280" s="265"/>
      <c r="L280" s="270"/>
      <c r="M280" s="271"/>
      <c r="N280" s="272"/>
      <c r="O280" s="272"/>
      <c r="P280" s="272"/>
      <c r="Q280" s="272"/>
      <c r="R280" s="272"/>
      <c r="S280" s="272"/>
      <c r="T280" s="273"/>
      <c r="U280" s="13"/>
      <c r="V280" s="13"/>
      <c r="W280" s="13"/>
      <c r="X280" s="13"/>
      <c r="Y280" s="13"/>
      <c r="Z280" s="13"/>
      <c r="AA280" s="13"/>
      <c r="AB280" s="13"/>
      <c r="AC280" s="13"/>
      <c r="AD280" s="13"/>
      <c r="AE280" s="13"/>
      <c r="AT280" s="274" t="s">
        <v>727</v>
      </c>
      <c r="AU280" s="274" t="s">
        <v>84</v>
      </c>
      <c r="AV280" s="13" t="s">
        <v>84</v>
      </c>
      <c r="AW280" s="13" t="s">
        <v>32</v>
      </c>
      <c r="AX280" s="13" t="s">
        <v>82</v>
      </c>
      <c r="AY280" s="274" t="s">
        <v>287</v>
      </c>
    </row>
    <row r="281" s="2" customFormat="1" ht="16.5" customHeight="1">
      <c r="A281" s="39"/>
      <c r="B281" s="40"/>
      <c r="C281" s="221" t="s">
        <v>1126</v>
      </c>
      <c r="D281" s="221" t="s">
        <v>288</v>
      </c>
      <c r="E281" s="222" t="s">
        <v>1548</v>
      </c>
      <c r="F281" s="223" t="s">
        <v>1549</v>
      </c>
      <c r="G281" s="224" t="s">
        <v>485</v>
      </c>
      <c r="H281" s="225">
        <v>48.149999999999999</v>
      </c>
      <c r="I281" s="226"/>
      <c r="J281" s="227">
        <f>ROUND(I281*H281,2)</f>
        <v>0</v>
      </c>
      <c r="K281" s="223" t="s">
        <v>477</v>
      </c>
      <c r="L281" s="45"/>
      <c r="M281" s="228" t="s">
        <v>1</v>
      </c>
      <c r="N281" s="229" t="s">
        <v>40</v>
      </c>
      <c r="O281" s="92"/>
      <c r="P281" s="230">
        <f>O281*H281</f>
        <v>0</v>
      </c>
      <c r="Q281" s="230">
        <v>0.00039825</v>
      </c>
      <c r="R281" s="230">
        <f>Q281*H281</f>
        <v>0.019175737499999998</v>
      </c>
      <c r="S281" s="230">
        <v>0</v>
      </c>
      <c r="T281" s="231">
        <f>S281*H281</f>
        <v>0</v>
      </c>
      <c r="U281" s="39"/>
      <c r="V281" s="39"/>
      <c r="W281" s="39"/>
      <c r="X281" s="39"/>
      <c r="Y281" s="39"/>
      <c r="Z281" s="39"/>
      <c r="AA281" s="39"/>
      <c r="AB281" s="39"/>
      <c r="AC281" s="39"/>
      <c r="AD281" s="39"/>
      <c r="AE281" s="39"/>
      <c r="AR281" s="232" t="s">
        <v>346</v>
      </c>
      <c r="AT281" s="232" t="s">
        <v>288</v>
      </c>
      <c r="AU281" s="232" t="s">
        <v>84</v>
      </c>
      <c r="AY281" s="18" t="s">
        <v>287</v>
      </c>
      <c r="BE281" s="233">
        <f>IF(N281="základní",J281,0)</f>
        <v>0</v>
      </c>
      <c r="BF281" s="233">
        <f>IF(N281="snížená",J281,0)</f>
        <v>0</v>
      </c>
      <c r="BG281" s="233">
        <f>IF(N281="zákl. přenesená",J281,0)</f>
        <v>0</v>
      </c>
      <c r="BH281" s="233">
        <f>IF(N281="sníž. přenesená",J281,0)</f>
        <v>0</v>
      </c>
      <c r="BI281" s="233">
        <f>IF(N281="nulová",J281,0)</f>
        <v>0</v>
      </c>
      <c r="BJ281" s="18" t="s">
        <v>82</v>
      </c>
      <c r="BK281" s="233">
        <f>ROUND(I281*H281,2)</f>
        <v>0</v>
      </c>
      <c r="BL281" s="18" t="s">
        <v>346</v>
      </c>
      <c r="BM281" s="232" t="s">
        <v>1550</v>
      </c>
    </row>
    <row r="282" s="13" customFormat="1">
      <c r="A282" s="13"/>
      <c r="B282" s="264"/>
      <c r="C282" s="265"/>
      <c r="D282" s="256" t="s">
        <v>727</v>
      </c>
      <c r="E282" s="266" t="s">
        <v>1</v>
      </c>
      <c r="F282" s="267" t="s">
        <v>1551</v>
      </c>
      <c r="G282" s="265"/>
      <c r="H282" s="268">
        <v>48.149999999999999</v>
      </c>
      <c r="I282" s="269"/>
      <c r="J282" s="265"/>
      <c r="K282" s="265"/>
      <c r="L282" s="270"/>
      <c r="M282" s="271"/>
      <c r="N282" s="272"/>
      <c r="O282" s="272"/>
      <c r="P282" s="272"/>
      <c r="Q282" s="272"/>
      <c r="R282" s="272"/>
      <c r="S282" s="272"/>
      <c r="T282" s="273"/>
      <c r="U282" s="13"/>
      <c r="V282" s="13"/>
      <c r="W282" s="13"/>
      <c r="X282" s="13"/>
      <c r="Y282" s="13"/>
      <c r="Z282" s="13"/>
      <c r="AA282" s="13"/>
      <c r="AB282" s="13"/>
      <c r="AC282" s="13"/>
      <c r="AD282" s="13"/>
      <c r="AE282" s="13"/>
      <c r="AT282" s="274" t="s">
        <v>727</v>
      </c>
      <c r="AU282" s="274" t="s">
        <v>84</v>
      </c>
      <c r="AV282" s="13" t="s">
        <v>84</v>
      </c>
      <c r="AW282" s="13" t="s">
        <v>32</v>
      </c>
      <c r="AX282" s="13" t="s">
        <v>82</v>
      </c>
      <c r="AY282" s="274" t="s">
        <v>287</v>
      </c>
    </row>
    <row r="283" s="2" customFormat="1" ht="21.75" customHeight="1">
      <c r="A283" s="39"/>
      <c r="B283" s="40"/>
      <c r="C283" s="234" t="s">
        <v>1552</v>
      </c>
      <c r="D283" s="234" t="s">
        <v>359</v>
      </c>
      <c r="E283" s="235" t="s">
        <v>1553</v>
      </c>
      <c r="F283" s="236" t="s">
        <v>1554</v>
      </c>
      <c r="G283" s="237" t="s">
        <v>485</v>
      </c>
      <c r="H283" s="238">
        <v>55.299999999999997</v>
      </c>
      <c r="I283" s="239"/>
      <c r="J283" s="240">
        <f>ROUND(I283*H283,2)</f>
        <v>0</v>
      </c>
      <c r="K283" s="236" t="s">
        <v>1</v>
      </c>
      <c r="L283" s="241"/>
      <c r="M283" s="242" t="s">
        <v>1</v>
      </c>
      <c r="N283" s="243" t="s">
        <v>40</v>
      </c>
      <c r="O283" s="92"/>
      <c r="P283" s="230">
        <f>O283*H283</f>
        <v>0</v>
      </c>
      <c r="Q283" s="230">
        <v>0.0064000000000000003</v>
      </c>
      <c r="R283" s="230">
        <f>Q283*H283</f>
        <v>0.35392000000000001</v>
      </c>
      <c r="S283" s="230">
        <v>0</v>
      </c>
      <c r="T283" s="231">
        <f>S283*H283</f>
        <v>0</v>
      </c>
      <c r="U283" s="39"/>
      <c r="V283" s="39"/>
      <c r="W283" s="39"/>
      <c r="X283" s="39"/>
      <c r="Y283" s="39"/>
      <c r="Z283" s="39"/>
      <c r="AA283" s="39"/>
      <c r="AB283" s="39"/>
      <c r="AC283" s="39"/>
      <c r="AD283" s="39"/>
      <c r="AE283" s="39"/>
      <c r="AR283" s="232" t="s">
        <v>412</v>
      </c>
      <c r="AT283" s="232" t="s">
        <v>359</v>
      </c>
      <c r="AU283" s="232" t="s">
        <v>84</v>
      </c>
      <c r="AY283" s="18" t="s">
        <v>287</v>
      </c>
      <c r="BE283" s="233">
        <f>IF(N283="základní",J283,0)</f>
        <v>0</v>
      </c>
      <c r="BF283" s="233">
        <f>IF(N283="snížená",J283,0)</f>
        <v>0</v>
      </c>
      <c r="BG283" s="233">
        <f>IF(N283="zákl. přenesená",J283,0)</f>
        <v>0</v>
      </c>
      <c r="BH283" s="233">
        <f>IF(N283="sníž. přenesená",J283,0)</f>
        <v>0</v>
      </c>
      <c r="BI283" s="233">
        <f>IF(N283="nulová",J283,0)</f>
        <v>0</v>
      </c>
      <c r="BJ283" s="18" t="s">
        <v>82</v>
      </c>
      <c r="BK283" s="233">
        <f>ROUND(I283*H283,2)</f>
        <v>0</v>
      </c>
      <c r="BL283" s="18" t="s">
        <v>346</v>
      </c>
      <c r="BM283" s="232" t="s">
        <v>1555</v>
      </c>
    </row>
    <row r="284" s="13" customFormat="1">
      <c r="A284" s="13"/>
      <c r="B284" s="264"/>
      <c r="C284" s="265"/>
      <c r="D284" s="256" t="s">
        <v>727</v>
      </c>
      <c r="E284" s="266" t="s">
        <v>1</v>
      </c>
      <c r="F284" s="267" t="s">
        <v>1556</v>
      </c>
      <c r="G284" s="265"/>
      <c r="H284" s="268">
        <v>55.299999999999997</v>
      </c>
      <c r="I284" s="269"/>
      <c r="J284" s="265"/>
      <c r="K284" s="265"/>
      <c r="L284" s="270"/>
      <c r="M284" s="271"/>
      <c r="N284" s="272"/>
      <c r="O284" s="272"/>
      <c r="P284" s="272"/>
      <c r="Q284" s="272"/>
      <c r="R284" s="272"/>
      <c r="S284" s="272"/>
      <c r="T284" s="273"/>
      <c r="U284" s="13"/>
      <c r="V284" s="13"/>
      <c r="W284" s="13"/>
      <c r="X284" s="13"/>
      <c r="Y284" s="13"/>
      <c r="Z284" s="13"/>
      <c r="AA284" s="13"/>
      <c r="AB284" s="13"/>
      <c r="AC284" s="13"/>
      <c r="AD284" s="13"/>
      <c r="AE284" s="13"/>
      <c r="AT284" s="274" t="s">
        <v>727</v>
      </c>
      <c r="AU284" s="274" t="s">
        <v>84</v>
      </c>
      <c r="AV284" s="13" t="s">
        <v>84</v>
      </c>
      <c r="AW284" s="13" t="s">
        <v>32</v>
      </c>
      <c r="AX284" s="13" t="s">
        <v>82</v>
      </c>
      <c r="AY284" s="274" t="s">
        <v>287</v>
      </c>
    </row>
    <row r="285" s="2" customFormat="1" ht="21.75" customHeight="1">
      <c r="A285" s="39"/>
      <c r="B285" s="40"/>
      <c r="C285" s="221" t="s">
        <v>1557</v>
      </c>
      <c r="D285" s="221" t="s">
        <v>288</v>
      </c>
      <c r="E285" s="222" t="s">
        <v>1558</v>
      </c>
      <c r="F285" s="223" t="s">
        <v>1559</v>
      </c>
      <c r="G285" s="224" t="s">
        <v>485</v>
      </c>
      <c r="H285" s="225">
        <v>33.75</v>
      </c>
      <c r="I285" s="226"/>
      <c r="J285" s="227">
        <f>ROUND(I285*H285,2)</f>
        <v>0</v>
      </c>
      <c r="K285" s="223" t="s">
        <v>477</v>
      </c>
      <c r="L285" s="45"/>
      <c r="M285" s="228" t="s">
        <v>1</v>
      </c>
      <c r="N285" s="229" t="s">
        <v>40</v>
      </c>
      <c r="O285" s="92"/>
      <c r="P285" s="230">
        <f>O285*H285</f>
        <v>0</v>
      </c>
      <c r="Q285" s="230">
        <v>0</v>
      </c>
      <c r="R285" s="230">
        <f>Q285*H285</f>
        <v>0</v>
      </c>
      <c r="S285" s="230">
        <v>0.010999999999999999</v>
      </c>
      <c r="T285" s="231">
        <f>S285*H285</f>
        <v>0.37124999999999997</v>
      </c>
      <c r="U285" s="39"/>
      <c r="V285" s="39"/>
      <c r="W285" s="39"/>
      <c r="X285" s="39"/>
      <c r="Y285" s="39"/>
      <c r="Z285" s="39"/>
      <c r="AA285" s="39"/>
      <c r="AB285" s="39"/>
      <c r="AC285" s="39"/>
      <c r="AD285" s="39"/>
      <c r="AE285" s="39"/>
      <c r="AR285" s="232" t="s">
        <v>346</v>
      </c>
      <c r="AT285" s="232" t="s">
        <v>288</v>
      </c>
      <c r="AU285" s="232" t="s">
        <v>84</v>
      </c>
      <c r="AY285" s="18" t="s">
        <v>287</v>
      </c>
      <c r="BE285" s="233">
        <f>IF(N285="základní",J285,0)</f>
        <v>0</v>
      </c>
      <c r="BF285" s="233">
        <f>IF(N285="snížená",J285,0)</f>
        <v>0</v>
      </c>
      <c r="BG285" s="233">
        <f>IF(N285="zákl. přenesená",J285,0)</f>
        <v>0</v>
      </c>
      <c r="BH285" s="233">
        <f>IF(N285="sníž. přenesená",J285,0)</f>
        <v>0</v>
      </c>
      <c r="BI285" s="233">
        <f>IF(N285="nulová",J285,0)</f>
        <v>0</v>
      </c>
      <c r="BJ285" s="18" t="s">
        <v>82</v>
      </c>
      <c r="BK285" s="233">
        <f>ROUND(I285*H285,2)</f>
        <v>0</v>
      </c>
      <c r="BL285" s="18" t="s">
        <v>346</v>
      </c>
      <c r="BM285" s="232" t="s">
        <v>1560</v>
      </c>
    </row>
    <row r="286" s="13" customFormat="1">
      <c r="A286" s="13"/>
      <c r="B286" s="264"/>
      <c r="C286" s="265"/>
      <c r="D286" s="256" t="s">
        <v>727</v>
      </c>
      <c r="E286" s="266" t="s">
        <v>1</v>
      </c>
      <c r="F286" s="267" t="s">
        <v>1561</v>
      </c>
      <c r="G286" s="265"/>
      <c r="H286" s="268">
        <v>33.75</v>
      </c>
      <c r="I286" s="269"/>
      <c r="J286" s="265"/>
      <c r="K286" s="265"/>
      <c r="L286" s="270"/>
      <c r="M286" s="271"/>
      <c r="N286" s="272"/>
      <c r="O286" s="272"/>
      <c r="P286" s="272"/>
      <c r="Q286" s="272"/>
      <c r="R286" s="272"/>
      <c r="S286" s="272"/>
      <c r="T286" s="273"/>
      <c r="U286" s="13"/>
      <c r="V286" s="13"/>
      <c r="W286" s="13"/>
      <c r="X286" s="13"/>
      <c r="Y286" s="13"/>
      <c r="Z286" s="13"/>
      <c r="AA286" s="13"/>
      <c r="AB286" s="13"/>
      <c r="AC286" s="13"/>
      <c r="AD286" s="13"/>
      <c r="AE286" s="13"/>
      <c r="AT286" s="274" t="s">
        <v>727</v>
      </c>
      <c r="AU286" s="274" t="s">
        <v>84</v>
      </c>
      <c r="AV286" s="13" t="s">
        <v>84</v>
      </c>
      <c r="AW286" s="13" t="s">
        <v>32</v>
      </c>
      <c r="AX286" s="13" t="s">
        <v>82</v>
      </c>
      <c r="AY286" s="274" t="s">
        <v>287</v>
      </c>
    </row>
    <row r="287" s="2" customFormat="1" ht="16.5" customHeight="1">
      <c r="A287" s="39"/>
      <c r="B287" s="40"/>
      <c r="C287" s="221" t="s">
        <v>1562</v>
      </c>
      <c r="D287" s="221" t="s">
        <v>288</v>
      </c>
      <c r="E287" s="222" t="s">
        <v>1563</v>
      </c>
      <c r="F287" s="223" t="s">
        <v>1564</v>
      </c>
      <c r="G287" s="224" t="s">
        <v>485</v>
      </c>
      <c r="H287" s="225">
        <v>48.149999999999999</v>
      </c>
      <c r="I287" s="226"/>
      <c r="J287" s="227">
        <f>ROUND(I287*H287,2)</f>
        <v>0</v>
      </c>
      <c r="K287" s="223" t="s">
        <v>477</v>
      </c>
      <c r="L287" s="45"/>
      <c r="M287" s="228" t="s">
        <v>1</v>
      </c>
      <c r="N287" s="229" t="s">
        <v>40</v>
      </c>
      <c r="O287" s="92"/>
      <c r="P287" s="230">
        <f>O287*H287</f>
        <v>0</v>
      </c>
      <c r="Q287" s="230">
        <v>0</v>
      </c>
      <c r="R287" s="230">
        <f>Q287*H287</f>
        <v>0</v>
      </c>
      <c r="S287" s="230">
        <v>0</v>
      </c>
      <c r="T287" s="231">
        <f>S287*H287</f>
        <v>0</v>
      </c>
      <c r="U287" s="39"/>
      <c r="V287" s="39"/>
      <c r="W287" s="39"/>
      <c r="X287" s="39"/>
      <c r="Y287" s="39"/>
      <c r="Z287" s="39"/>
      <c r="AA287" s="39"/>
      <c r="AB287" s="39"/>
      <c r="AC287" s="39"/>
      <c r="AD287" s="39"/>
      <c r="AE287" s="39"/>
      <c r="AR287" s="232" t="s">
        <v>346</v>
      </c>
      <c r="AT287" s="232" t="s">
        <v>288</v>
      </c>
      <c r="AU287" s="232" t="s">
        <v>84</v>
      </c>
      <c r="AY287" s="18" t="s">
        <v>287</v>
      </c>
      <c r="BE287" s="233">
        <f>IF(N287="základní",J287,0)</f>
        <v>0</v>
      </c>
      <c r="BF287" s="233">
        <f>IF(N287="snížená",J287,0)</f>
        <v>0</v>
      </c>
      <c r="BG287" s="233">
        <f>IF(N287="zákl. přenesená",J287,0)</f>
        <v>0</v>
      </c>
      <c r="BH287" s="233">
        <f>IF(N287="sníž. přenesená",J287,0)</f>
        <v>0</v>
      </c>
      <c r="BI287" s="233">
        <f>IF(N287="nulová",J287,0)</f>
        <v>0</v>
      </c>
      <c r="BJ287" s="18" t="s">
        <v>82</v>
      </c>
      <c r="BK287" s="233">
        <f>ROUND(I287*H287,2)</f>
        <v>0</v>
      </c>
      <c r="BL287" s="18" t="s">
        <v>346</v>
      </c>
      <c r="BM287" s="232" t="s">
        <v>1565</v>
      </c>
    </row>
    <row r="288" s="13" customFormat="1">
      <c r="A288" s="13"/>
      <c r="B288" s="264"/>
      <c r="C288" s="265"/>
      <c r="D288" s="256" t="s">
        <v>727</v>
      </c>
      <c r="E288" s="266" t="s">
        <v>1</v>
      </c>
      <c r="F288" s="267" t="s">
        <v>1566</v>
      </c>
      <c r="G288" s="265"/>
      <c r="H288" s="268">
        <v>48.149999999999999</v>
      </c>
      <c r="I288" s="269"/>
      <c r="J288" s="265"/>
      <c r="K288" s="265"/>
      <c r="L288" s="270"/>
      <c r="M288" s="271"/>
      <c r="N288" s="272"/>
      <c r="O288" s="272"/>
      <c r="P288" s="272"/>
      <c r="Q288" s="272"/>
      <c r="R288" s="272"/>
      <c r="S288" s="272"/>
      <c r="T288" s="273"/>
      <c r="U288" s="13"/>
      <c r="V288" s="13"/>
      <c r="W288" s="13"/>
      <c r="X288" s="13"/>
      <c r="Y288" s="13"/>
      <c r="Z288" s="13"/>
      <c r="AA288" s="13"/>
      <c r="AB288" s="13"/>
      <c r="AC288" s="13"/>
      <c r="AD288" s="13"/>
      <c r="AE288" s="13"/>
      <c r="AT288" s="274" t="s">
        <v>727</v>
      </c>
      <c r="AU288" s="274" t="s">
        <v>84</v>
      </c>
      <c r="AV288" s="13" t="s">
        <v>84</v>
      </c>
      <c r="AW288" s="13" t="s">
        <v>32</v>
      </c>
      <c r="AX288" s="13" t="s">
        <v>82</v>
      </c>
      <c r="AY288" s="274" t="s">
        <v>287</v>
      </c>
    </row>
    <row r="289" s="2" customFormat="1" ht="16.5" customHeight="1">
      <c r="A289" s="39"/>
      <c r="B289" s="40"/>
      <c r="C289" s="234" t="s">
        <v>1567</v>
      </c>
      <c r="D289" s="234" t="s">
        <v>359</v>
      </c>
      <c r="E289" s="235" t="s">
        <v>1568</v>
      </c>
      <c r="F289" s="236" t="s">
        <v>1569</v>
      </c>
      <c r="G289" s="237" t="s">
        <v>485</v>
      </c>
      <c r="H289" s="238">
        <v>48.149999999999999</v>
      </c>
      <c r="I289" s="239"/>
      <c r="J289" s="240">
        <f>ROUND(I289*H289,2)</f>
        <v>0</v>
      </c>
      <c r="K289" s="236" t="s">
        <v>477</v>
      </c>
      <c r="L289" s="241"/>
      <c r="M289" s="242" t="s">
        <v>1</v>
      </c>
      <c r="N289" s="243" t="s">
        <v>40</v>
      </c>
      <c r="O289" s="92"/>
      <c r="P289" s="230">
        <f>O289*H289</f>
        <v>0</v>
      </c>
      <c r="Q289" s="230">
        <v>0.00029999999999999997</v>
      </c>
      <c r="R289" s="230">
        <f>Q289*H289</f>
        <v>0.014444999999999998</v>
      </c>
      <c r="S289" s="230">
        <v>0</v>
      </c>
      <c r="T289" s="231">
        <f>S289*H289</f>
        <v>0</v>
      </c>
      <c r="U289" s="39"/>
      <c r="V289" s="39"/>
      <c r="W289" s="39"/>
      <c r="X289" s="39"/>
      <c r="Y289" s="39"/>
      <c r="Z289" s="39"/>
      <c r="AA289" s="39"/>
      <c r="AB289" s="39"/>
      <c r="AC289" s="39"/>
      <c r="AD289" s="39"/>
      <c r="AE289" s="39"/>
      <c r="AR289" s="232" t="s">
        <v>412</v>
      </c>
      <c r="AT289" s="232" t="s">
        <v>359</v>
      </c>
      <c r="AU289" s="232" t="s">
        <v>84</v>
      </c>
      <c r="AY289" s="18" t="s">
        <v>287</v>
      </c>
      <c r="BE289" s="233">
        <f>IF(N289="základní",J289,0)</f>
        <v>0</v>
      </c>
      <c r="BF289" s="233">
        <f>IF(N289="snížená",J289,0)</f>
        <v>0</v>
      </c>
      <c r="BG289" s="233">
        <f>IF(N289="zákl. přenesená",J289,0)</f>
        <v>0</v>
      </c>
      <c r="BH289" s="233">
        <f>IF(N289="sníž. přenesená",J289,0)</f>
        <v>0</v>
      </c>
      <c r="BI289" s="233">
        <f>IF(N289="nulová",J289,0)</f>
        <v>0</v>
      </c>
      <c r="BJ289" s="18" t="s">
        <v>82</v>
      </c>
      <c r="BK289" s="233">
        <f>ROUND(I289*H289,2)</f>
        <v>0</v>
      </c>
      <c r="BL289" s="18" t="s">
        <v>346</v>
      </c>
      <c r="BM289" s="232" t="s">
        <v>1570</v>
      </c>
    </row>
    <row r="290" s="2" customFormat="1" ht="16.5" customHeight="1">
      <c r="A290" s="39"/>
      <c r="B290" s="40"/>
      <c r="C290" s="234" t="s">
        <v>1571</v>
      </c>
      <c r="D290" s="234" t="s">
        <v>359</v>
      </c>
      <c r="E290" s="235" t="s">
        <v>1572</v>
      </c>
      <c r="F290" s="236" t="s">
        <v>1573</v>
      </c>
      <c r="G290" s="237" t="s">
        <v>485</v>
      </c>
      <c r="H290" s="238">
        <v>33.75</v>
      </c>
      <c r="I290" s="239"/>
      <c r="J290" s="240">
        <f>ROUND(I290*H290,2)</f>
        <v>0</v>
      </c>
      <c r="K290" s="236" t="s">
        <v>477</v>
      </c>
      <c r="L290" s="241"/>
      <c r="M290" s="242" t="s">
        <v>1</v>
      </c>
      <c r="N290" s="243" t="s">
        <v>40</v>
      </c>
      <c r="O290" s="92"/>
      <c r="P290" s="230">
        <f>O290*H290</f>
        <v>0</v>
      </c>
      <c r="Q290" s="230">
        <v>0.00040000000000000002</v>
      </c>
      <c r="R290" s="230">
        <f>Q290*H290</f>
        <v>0.0135</v>
      </c>
      <c r="S290" s="230">
        <v>0</v>
      </c>
      <c r="T290" s="231">
        <f>S290*H290</f>
        <v>0</v>
      </c>
      <c r="U290" s="39"/>
      <c r="V290" s="39"/>
      <c r="W290" s="39"/>
      <c r="X290" s="39"/>
      <c r="Y290" s="39"/>
      <c r="Z290" s="39"/>
      <c r="AA290" s="39"/>
      <c r="AB290" s="39"/>
      <c r="AC290" s="39"/>
      <c r="AD290" s="39"/>
      <c r="AE290" s="39"/>
      <c r="AR290" s="232" t="s">
        <v>412</v>
      </c>
      <c r="AT290" s="232" t="s">
        <v>359</v>
      </c>
      <c r="AU290" s="232" t="s">
        <v>84</v>
      </c>
      <c r="AY290" s="18" t="s">
        <v>287</v>
      </c>
      <c r="BE290" s="233">
        <f>IF(N290="základní",J290,0)</f>
        <v>0</v>
      </c>
      <c r="BF290" s="233">
        <f>IF(N290="snížená",J290,0)</f>
        <v>0</v>
      </c>
      <c r="BG290" s="233">
        <f>IF(N290="zákl. přenesená",J290,0)</f>
        <v>0</v>
      </c>
      <c r="BH290" s="233">
        <f>IF(N290="sníž. přenesená",J290,0)</f>
        <v>0</v>
      </c>
      <c r="BI290" s="233">
        <f>IF(N290="nulová",J290,0)</f>
        <v>0</v>
      </c>
      <c r="BJ290" s="18" t="s">
        <v>82</v>
      </c>
      <c r="BK290" s="233">
        <f>ROUND(I290*H290,2)</f>
        <v>0</v>
      </c>
      <c r="BL290" s="18" t="s">
        <v>346</v>
      </c>
      <c r="BM290" s="232" t="s">
        <v>1574</v>
      </c>
    </row>
    <row r="291" s="13" customFormat="1">
      <c r="A291" s="13"/>
      <c r="B291" s="264"/>
      <c r="C291" s="265"/>
      <c r="D291" s="256" t="s">
        <v>727</v>
      </c>
      <c r="E291" s="266" t="s">
        <v>1</v>
      </c>
      <c r="F291" s="267" t="s">
        <v>1575</v>
      </c>
      <c r="G291" s="265"/>
      <c r="H291" s="268">
        <v>33.75</v>
      </c>
      <c r="I291" s="269"/>
      <c r="J291" s="265"/>
      <c r="K291" s="265"/>
      <c r="L291" s="270"/>
      <c r="M291" s="271"/>
      <c r="N291" s="272"/>
      <c r="O291" s="272"/>
      <c r="P291" s="272"/>
      <c r="Q291" s="272"/>
      <c r="R291" s="272"/>
      <c r="S291" s="272"/>
      <c r="T291" s="273"/>
      <c r="U291" s="13"/>
      <c r="V291" s="13"/>
      <c r="W291" s="13"/>
      <c r="X291" s="13"/>
      <c r="Y291" s="13"/>
      <c r="Z291" s="13"/>
      <c r="AA291" s="13"/>
      <c r="AB291" s="13"/>
      <c r="AC291" s="13"/>
      <c r="AD291" s="13"/>
      <c r="AE291" s="13"/>
      <c r="AT291" s="274" t="s">
        <v>727</v>
      </c>
      <c r="AU291" s="274" t="s">
        <v>84</v>
      </c>
      <c r="AV291" s="13" t="s">
        <v>84</v>
      </c>
      <c r="AW291" s="13" t="s">
        <v>32</v>
      </c>
      <c r="AX291" s="13" t="s">
        <v>82</v>
      </c>
      <c r="AY291" s="274" t="s">
        <v>287</v>
      </c>
    </row>
    <row r="292" s="2" customFormat="1" ht="16.5" customHeight="1">
      <c r="A292" s="39"/>
      <c r="B292" s="40"/>
      <c r="C292" s="221" t="s">
        <v>1576</v>
      </c>
      <c r="D292" s="221" t="s">
        <v>288</v>
      </c>
      <c r="E292" s="222" t="s">
        <v>1577</v>
      </c>
      <c r="F292" s="223" t="s">
        <v>1578</v>
      </c>
      <c r="G292" s="224" t="s">
        <v>431</v>
      </c>
      <c r="H292" s="225">
        <v>9</v>
      </c>
      <c r="I292" s="226"/>
      <c r="J292" s="227">
        <f>ROUND(I292*H292,2)</f>
        <v>0</v>
      </c>
      <c r="K292" s="223" t="s">
        <v>477</v>
      </c>
      <c r="L292" s="45"/>
      <c r="M292" s="228" t="s">
        <v>1</v>
      </c>
      <c r="N292" s="229" t="s">
        <v>40</v>
      </c>
      <c r="O292" s="92"/>
      <c r="P292" s="230">
        <f>O292*H292</f>
        <v>0</v>
      </c>
      <c r="Q292" s="230">
        <v>0.00031</v>
      </c>
      <c r="R292" s="230">
        <f>Q292*H292</f>
        <v>0.0027899999999999999</v>
      </c>
      <c r="S292" s="230">
        <v>0</v>
      </c>
      <c r="T292" s="231">
        <f>S292*H292</f>
        <v>0</v>
      </c>
      <c r="U292" s="39"/>
      <c r="V292" s="39"/>
      <c r="W292" s="39"/>
      <c r="X292" s="39"/>
      <c r="Y292" s="39"/>
      <c r="Z292" s="39"/>
      <c r="AA292" s="39"/>
      <c r="AB292" s="39"/>
      <c r="AC292" s="39"/>
      <c r="AD292" s="39"/>
      <c r="AE292" s="39"/>
      <c r="AR292" s="232" t="s">
        <v>346</v>
      </c>
      <c r="AT292" s="232" t="s">
        <v>288</v>
      </c>
      <c r="AU292" s="232" t="s">
        <v>84</v>
      </c>
      <c r="AY292" s="18" t="s">
        <v>287</v>
      </c>
      <c r="BE292" s="233">
        <f>IF(N292="základní",J292,0)</f>
        <v>0</v>
      </c>
      <c r="BF292" s="233">
        <f>IF(N292="snížená",J292,0)</f>
        <v>0</v>
      </c>
      <c r="BG292" s="233">
        <f>IF(N292="zákl. přenesená",J292,0)</f>
        <v>0</v>
      </c>
      <c r="BH292" s="233">
        <f>IF(N292="sníž. přenesená",J292,0)</f>
        <v>0</v>
      </c>
      <c r="BI292" s="233">
        <f>IF(N292="nulová",J292,0)</f>
        <v>0</v>
      </c>
      <c r="BJ292" s="18" t="s">
        <v>82</v>
      </c>
      <c r="BK292" s="233">
        <f>ROUND(I292*H292,2)</f>
        <v>0</v>
      </c>
      <c r="BL292" s="18" t="s">
        <v>346</v>
      </c>
      <c r="BM292" s="232" t="s">
        <v>1579</v>
      </c>
    </row>
    <row r="293" s="13" customFormat="1">
      <c r="A293" s="13"/>
      <c r="B293" s="264"/>
      <c r="C293" s="265"/>
      <c r="D293" s="256" t="s">
        <v>727</v>
      </c>
      <c r="E293" s="266" t="s">
        <v>1</v>
      </c>
      <c r="F293" s="267" t="s">
        <v>1580</v>
      </c>
      <c r="G293" s="265"/>
      <c r="H293" s="268">
        <v>9</v>
      </c>
      <c r="I293" s="269"/>
      <c r="J293" s="265"/>
      <c r="K293" s="265"/>
      <c r="L293" s="270"/>
      <c r="M293" s="271"/>
      <c r="N293" s="272"/>
      <c r="O293" s="272"/>
      <c r="P293" s="272"/>
      <c r="Q293" s="272"/>
      <c r="R293" s="272"/>
      <c r="S293" s="272"/>
      <c r="T293" s="273"/>
      <c r="U293" s="13"/>
      <c r="V293" s="13"/>
      <c r="W293" s="13"/>
      <c r="X293" s="13"/>
      <c r="Y293" s="13"/>
      <c r="Z293" s="13"/>
      <c r="AA293" s="13"/>
      <c r="AB293" s="13"/>
      <c r="AC293" s="13"/>
      <c r="AD293" s="13"/>
      <c r="AE293" s="13"/>
      <c r="AT293" s="274" t="s">
        <v>727</v>
      </c>
      <c r="AU293" s="274" t="s">
        <v>84</v>
      </c>
      <c r="AV293" s="13" t="s">
        <v>84</v>
      </c>
      <c r="AW293" s="13" t="s">
        <v>32</v>
      </c>
      <c r="AX293" s="13" t="s">
        <v>82</v>
      </c>
      <c r="AY293" s="274" t="s">
        <v>287</v>
      </c>
    </row>
    <row r="294" s="2" customFormat="1" ht="16.5" customHeight="1">
      <c r="A294" s="39"/>
      <c r="B294" s="40"/>
      <c r="C294" s="221" t="s">
        <v>1581</v>
      </c>
      <c r="D294" s="221" t="s">
        <v>288</v>
      </c>
      <c r="E294" s="222" t="s">
        <v>1582</v>
      </c>
      <c r="F294" s="223" t="s">
        <v>1583</v>
      </c>
      <c r="G294" s="224" t="s">
        <v>410</v>
      </c>
      <c r="H294" s="225">
        <v>0.496</v>
      </c>
      <c r="I294" s="226"/>
      <c r="J294" s="227">
        <f>ROUND(I294*H294,2)</f>
        <v>0</v>
      </c>
      <c r="K294" s="223" t="s">
        <v>477</v>
      </c>
      <c r="L294" s="45"/>
      <c r="M294" s="228" t="s">
        <v>1</v>
      </c>
      <c r="N294" s="229" t="s">
        <v>40</v>
      </c>
      <c r="O294" s="92"/>
      <c r="P294" s="230">
        <f>O294*H294</f>
        <v>0</v>
      </c>
      <c r="Q294" s="230">
        <v>0</v>
      </c>
      <c r="R294" s="230">
        <f>Q294*H294</f>
        <v>0</v>
      </c>
      <c r="S294" s="230">
        <v>0</v>
      </c>
      <c r="T294" s="231">
        <f>S294*H294</f>
        <v>0</v>
      </c>
      <c r="U294" s="39"/>
      <c r="V294" s="39"/>
      <c r="W294" s="39"/>
      <c r="X294" s="39"/>
      <c r="Y294" s="39"/>
      <c r="Z294" s="39"/>
      <c r="AA294" s="39"/>
      <c r="AB294" s="39"/>
      <c r="AC294" s="39"/>
      <c r="AD294" s="39"/>
      <c r="AE294" s="39"/>
      <c r="AR294" s="232" t="s">
        <v>286</v>
      </c>
      <c r="AT294" s="232" t="s">
        <v>288</v>
      </c>
      <c r="AU294" s="232" t="s">
        <v>84</v>
      </c>
      <c r="AY294" s="18" t="s">
        <v>287</v>
      </c>
      <c r="BE294" s="233">
        <f>IF(N294="základní",J294,0)</f>
        <v>0</v>
      </c>
      <c r="BF294" s="233">
        <f>IF(N294="snížená",J294,0)</f>
        <v>0</v>
      </c>
      <c r="BG294" s="233">
        <f>IF(N294="zákl. přenesená",J294,0)</f>
        <v>0</v>
      </c>
      <c r="BH294" s="233">
        <f>IF(N294="sníž. přenesená",J294,0)</f>
        <v>0</v>
      </c>
      <c r="BI294" s="233">
        <f>IF(N294="nulová",J294,0)</f>
        <v>0</v>
      </c>
      <c r="BJ294" s="18" t="s">
        <v>82</v>
      </c>
      <c r="BK294" s="233">
        <f>ROUND(I294*H294,2)</f>
        <v>0</v>
      </c>
      <c r="BL294" s="18" t="s">
        <v>286</v>
      </c>
      <c r="BM294" s="232" t="s">
        <v>1584</v>
      </c>
    </row>
    <row r="295" s="13" customFormat="1">
      <c r="A295" s="13"/>
      <c r="B295" s="264"/>
      <c r="C295" s="265"/>
      <c r="D295" s="256" t="s">
        <v>727</v>
      </c>
      <c r="E295" s="266" t="s">
        <v>1</v>
      </c>
      <c r="F295" s="267" t="s">
        <v>1585</v>
      </c>
      <c r="G295" s="265"/>
      <c r="H295" s="268">
        <v>0.496</v>
      </c>
      <c r="I295" s="269"/>
      <c r="J295" s="265"/>
      <c r="K295" s="265"/>
      <c r="L295" s="270"/>
      <c r="M295" s="271"/>
      <c r="N295" s="272"/>
      <c r="O295" s="272"/>
      <c r="P295" s="272"/>
      <c r="Q295" s="272"/>
      <c r="R295" s="272"/>
      <c r="S295" s="272"/>
      <c r="T295" s="273"/>
      <c r="U295" s="13"/>
      <c r="V295" s="13"/>
      <c r="W295" s="13"/>
      <c r="X295" s="13"/>
      <c r="Y295" s="13"/>
      <c r="Z295" s="13"/>
      <c r="AA295" s="13"/>
      <c r="AB295" s="13"/>
      <c r="AC295" s="13"/>
      <c r="AD295" s="13"/>
      <c r="AE295" s="13"/>
      <c r="AT295" s="274" t="s">
        <v>727</v>
      </c>
      <c r="AU295" s="274" t="s">
        <v>84</v>
      </c>
      <c r="AV295" s="13" t="s">
        <v>84</v>
      </c>
      <c r="AW295" s="13" t="s">
        <v>32</v>
      </c>
      <c r="AX295" s="13" t="s">
        <v>82</v>
      </c>
      <c r="AY295" s="274" t="s">
        <v>287</v>
      </c>
    </row>
    <row r="296" s="11" customFormat="1" ht="22.8" customHeight="1">
      <c r="A296" s="11"/>
      <c r="B296" s="207"/>
      <c r="C296" s="208"/>
      <c r="D296" s="209" t="s">
        <v>74</v>
      </c>
      <c r="E296" s="254" t="s">
        <v>1586</v>
      </c>
      <c r="F296" s="254" t="s">
        <v>1587</v>
      </c>
      <c r="G296" s="208"/>
      <c r="H296" s="208"/>
      <c r="I296" s="211"/>
      <c r="J296" s="255">
        <f>BK296</f>
        <v>0</v>
      </c>
      <c r="K296" s="208"/>
      <c r="L296" s="213"/>
      <c r="M296" s="214"/>
      <c r="N296" s="215"/>
      <c r="O296" s="215"/>
      <c r="P296" s="216">
        <f>SUM(P297:P301)</f>
        <v>0</v>
      </c>
      <c r="Q296" s="215"/>
      <c r="R296" s="216">
        <f>SUM(R297:R301)</f>
        <v>0.082966000000000012</v>
      </c>
      <c r="S296" s="215"/>
      <c r="T296" s="217">
        <f>SUM(T297:T301)</f>
        <v>0</v>
      </c>
      <c r="U296" s="11"/>
      <c r="V296" s="11"/>
      <c r="W296" s="11"/>
      <c r="X296" s="11"/>
      <c r="Y296" s="11"/>
      <c r="Z296" s="11"/>
      <c r="AA296" s="11"/>
      <c r="AB296" s="11"/>
      <c r="AC296" s="11"/>
      <c r="AD296" s="11"/>
      <c r="AE296" s="11"/>
      <c r="AR296" s="218" t="s">
        <v>84</v>
      </c>
      <c r="AT296" s="219" t="s">
        <v>74</v>
      </c>
      <c r="AU296" s="219" t="s">
        <v>82</v>
      </c>
      <c r="AY296" s="218" t="s">
        <v>287</v>
      </c>
      <c r="BK296" s="220">
        <f>SUM(BK297:BK301)</f>
        <v>0</v>
      </c>
    </row>
    <row r="297" s="2" customFormat="1" ht="16.5" customHeight="1">
      <c r="A297" s="39"/>
      <c r="B297" s="40"/>
      <c r="C297" s="221" t="s">
        <v>1588</v>
      </c>
      <c r="D297" s="221" t="s">
        <v>288</v>
      </c>
      <c r="E297" s="222" t="s">
        <v>1589</v>
      </c>
      <c r="F297" s="223" t="s">
        <v>1590</v>
      </c>
      <c r="G297" s="224" t="s">
        <v>291</v>
      </c>
      <c r="H297" s="225">
        <v>9</v>
      </c>
      <c r="I297" s="226"/>
      <c r="J297" s="227">
        <f>ROUND(I297*H297,2)</f>
        <v>0</v>
      </c>
      <c r="K297" s="223" t="s">
        <v>477</v>
      </c>
      <c r="L297" s="45"/>
      <c r="M297" s="228" t="s">
        <v>1</v>
      </c>
      <c r="N297" s="229" t="s">
        <v>40</v>
      </c>
      <c r="O297" s="92"/>
      <c r="P297" s="230">
        <f>O297*H297</f>
        <v>0</v>
      </c>
      <c r="Q297" s="230">
        <v>0.00067400000000000001</v>
      </c>
      <c r="R297" s="230">
        <f>Q297*H297</f>
        <v>0.0060660000000000002</v>
      </c>
      <c r="S297" s="230">
        <v>0</v>
      </c>
      <c r="T297" s="231">
        <f>S297*H297</f>
        <v>0</v>
      </c>
      <c r="U297" s="39"/>
      <c r="V297" s="39"/>
      <c r="W297" s="39"/>
      <c r="X297" s="39"/>
      <c r="Y297" s="39"/>
      <c r="Z297" s="39"/>
      <c r="AA297" s="39"/>
      <c r="AB297" s="39"/>
      <c r="AC297" s="39"/>
      <c r="AD297" s="39"/>
      <c r="AE297" s="39"/>
      <c r="AR297" s="232" t="s">
        <v>346</v>
      </c>
      <c r="AT297" s="232" t="s">
        <v>288</v>
      </c>
      <c r="AU297" s="232" t="s">
        <v>84</v>
      </c>
      <c r="AY297" s="18" t="s">
        <v>287</v>
      </c>
      <c r="BE297" s="233">
        <f>IF(N297="základní",J297,0)</f>
        <v>0</v>
      </c>
      <c r="BF297" s="233">
        <f>IF(N297="snížená",J297,0)</f>
        <v>0</v>
      </c>
      <c r="BG297" s="233">
        <f>IF(N297="zákl. přenesená",J297,0)</f>
        <v>0</v>
      </c>
      <c r="BH297" s="233">
        <f>IF(N297="sníž. přenesená",J297,0)</f>
        <v>0</v>
      </c>
      <c r="BI297" s="233">
        <f>IF(N297="nulová",J297,0)</f>
        <v>0</v>
      </c>
      <c r="BJ297" s="18" t="s">
        <v>82</v>
      </c>
      <c r="BK297" s="233">
        <f>ROUND(I297*H297,2)</f>
        <v>0</v>
      </c>
      <c r="BL297" s="18" t="s">
        <v>346</v>
      </c>
      <c r="BM297" s="232" t="s">
        <v>1591</v>
      </c>
    </row>
    <row r="298" s="13" customFormat="1">
      <c r="A298" s="13"/>
      <c r="B298" s="264"/>
      <c r="C298" s="265"/>
      <c r="D298" s="256" t="s">
        <v>727</v>
      </c>
      <c r="E298" s="266" t="s">
        <v>1</v>
      </c>
      <c r="F298" s="267" t="s">
        <v>1592</v>
      </c>
      <c r="G298" s="265"/>
      <c r="H298" s="268">
        <v>9</v>
      </c>
      <c r="I298" s="269"/>
      <c r="J298" s="265"/>
      <c r="K298" s="265"/>
      <c r="L298" s="270"/>
      <c r="M298" s="271"/>
      <c r="N298" s="272"/>
      <c r="O298" s="272"/>
      <c r="P298" s="272"/>
      <c r="Q298" s="272"/>
      <c r="R298" s="272"/>
      <c r="S298" s="272"/>
      <c r="T298" s="273"/>
      <c r="U298" s="13"/>
      <c r="V298" s="13"/>
      <c r="W298" s="13"/>
      <c r="X298" s="13"/>
      <c r="Y298" s="13"/>
      <c r="Z298" s="13"/>
      <c r="AA298" s="13"/>
      <c r="AB298" s="13"/>
      <c r="AC298" s="13"/>
      <c r="AD298" s="13"/>
      <c r="AE298" s="13"/>
      <c r="AT298" s="274" t="s">
        <v>727</v>
      </c>
      <c r="AU298" s="274" t="s">
        <v>84</v>
      </c>
      <c r="AV298" s="13" t="s">
        <v>84</v>
      </c>
      <c r="AW298" s="13" t="s">
        <v>32</v>
      </c>
      <c r="AX298" s="13" t="s">
        <v>82</v>
      </c>
      <c r="AY298" s="274" t="s">
        <v>287</v>
      </c>
    </row>
    <row r="299" s="2" customFormat="1" ht="16.5" customHeight="1">
      <c r="A299" s="39"/>
      <c r="B299" s="40"/>
      <c r="C299" s="234" t="s">
        <v>1593</v>
      </c>
      <c r="D299" s="234" t="s">
        <v>359</v>
      </c>
      <c r="E299" s="235" t="s">
        <v>1594</v>
      </c>
      <c r="F299" s="236" t="s">
        <v>1595</v>
      </c>
      <c r="G299" s="237" t="s">
        <v>410</v>
      </c>
      <c r="H299" s="238">
        <v>0.031</v>
      </c>
      <c r="I299" s="239"/>
      <c r="J299" s="240">
        <f>ROUND(I299*H299,2)</f>
        <v>0</v>
      </c>
      <c r="K299" s="236" t="s">
        <v>477</v>
      </c>
      <c r="L299" s="241"/>
      <c r="M299" s="242" t="s">
        <v>1</v>
      </c>
      <c r="N299" s="243" t="s">
        <v>40</v>
      </c>
      <c r="O299" s="92"/>
      <c r="P299" s="230">
        <f>O299*H299</f>
        <v>0</v>
      </c>
      <c r="Q299" s="230">
        <v>1</v>
      </c>
      <c r="R299" s="230">
        <f>Q299*H299</f>
        <v>0.031</v>
      </c>
      <c r="S299" s="230">
        <v>0</v>
      </c>
      <c r="T299" s="231">
        <f>S299*H299</f>
        <v>0</v>
      </c>
      <c r="U299" s="39"/>
      <c r="V299" s="39"/>
      <c r="W299" s="39"/>
      <c r="X299" s="39"/>
      <c r="Y299" s="39"/>
      <c r="Z299" s="39"/>
      <c r="AA299" s="39"/>
      <c r="AB299" s="39"/>
      <c r="AC299" s="39"/>
      <c r="AD299" s="39"/>
      <c r="AE299" s="39"/>
      <c r="AR299" s="232" t="s">
        <v>412</v>
      </c>
      <c r="AT299" s="232" t="s">
        <v>359</v>
      </c>
      <c r="AU299" s="232" t="s">
        <v>84</v>
      </c>
      <c r="AY299" s="18" t="s">
        <v>287</v>
      </c>
      <c r="BE299" s="233">
        <f>IF(N299="základní",J299,0)</f>
        <v>0</v>
      </c>
      <c r="BF299" s="233">
        <f>IF(N299="snížená",J299,0)</f>
        <v>0</v>
      </c>
      <c r="BG299" s="233">
        <f>IF(N299="zákl. přenesená",J299,0)</f>
        <v>0</v>
      </c>
      <c r="BH299" s="233">
        <f>IF(N299="sníž. přenesená",J299,0)</f>
        <v>0</v>
      </c>
      <c r="BI299" s="233">
        <f>IF(N299="nulová",J299,0)</f>
        <v>0</v>
      </c>
      <c r="BJ299" s="18" t="s">
        <v>82</v>
      </c>
      <c r="BK299" s="233">
        <f>ROUND(I299*H299,2)</f>
        <v>0</v>
      </c>
      <c r="BL299" s="18" t="s">
        <v>346</v>
      </c>
      <c r="BM299" s="232" t="s">
        <v>1596</v>
      </c>
    </row>
    <row r="300" s="13" customFormat="1">
      <c r="A300" s="13"/>
      <c r="B300" s="264"/>
      <c r="C300" s="265"/>
      <c r="D300" s="256" t="s">
        <v>727</v>
      </c>
      <c r="E300" s="266" t="s">
        <v>1</v>
      </c>
      <c r="F300" s="267" t="s">
        <v>1597</v>
      </c>
      <c r="G300" s="265"/>
      <c r="H300" s="268">
        <v>0.031</v>
      </c>
      <c r="I300" s="269"/>
      <c r="J300" s="265"/>
      <c r="K300" s="265"/>
      <c r="L300" s="270"/>
      <c r="M300" s="271"/>
      <c r="N300" s="272"/>
      <c r="O300" s="272"/>
      <c r="P300" s="272"/>
      <c r="Q300" s="272"/>
      <c r="R300" s="272"/>
      <c r="S300" s="272"/>
      <c r="T300" s="273"/>
      <c r="U300" s="13"/>
      <c r="V300" s="13"/>
      <c r="W300" s="13"/>
      <c r="X300" s="13"/>
      <c r="Y300" s="13"/>
      <c r="Z300" s="13"/>
      <c r="AA300" s="13"/>
      <c r="AB300" s="13"/>
      <c r="AC300" s="13"/>
      <c r="AD300" s="13"/>
      <c r="AE300" s="13"/>
      <c r="AT300" s="274" t="s">
        <v>727</v>
      </c>
      <c r="AU300" s="274" t="s">
        <v>84</v>
      </c>
      <c r="AV300" s="13" t="s">
        <v>84</v>
      </c>
      <c r="AW300" s="13" t="s">
        <v>32</v>
      </c>
      <c r="AX300" s="13" t="s">
        <v>82</v>
      </c>
      <c r="AY300" s="274" t="s">
        <v>287</v>
      </c>
    </row>
    <row r="301" s="2" customFormat="1" ht="16.5" customHeight="1">
      <c r="A301" s="39"/>
      <c r="B301" s="40"/>
      <c r="C301" s="234" t="s">
        <v>1598</v>
      </c>
      <c r="D301" s="234" t="s">
        <v>359</v>
      </c>
      <c r="E301" s="235" t="s">
        <v>1599</v>
      </c>
      <c r="F301" s="236" t="s">
        <v>1600</v>
      </c>
      <c r="G301" s="237" t="s">
        <v>291</v>
      </c>
      <c r="H301" s="238">
        <v>9</v>
      </c>
      <c r="I301" s="239"/>
      <c r="J301" s="240">
        <f>ROUND(I301*H301,2)</f>
        <v>0</v>
      </c>
      <c r="K301" s="236" t="s">
        <v>477</v>
      </c>
      <c r="L301" s="241"/>
      <c r="M301" s="242" t="s">
        <v>1</v>
      </c>
      <c r="N301" s="243" t="s">
        <v>40</v>
      </c>
      <c r="O301" s="92"/>
      <c r="P301" s="230">
        <f>O301*H301</f>
        <v>0</v>
      </c>
      <c r="Q301" s="230">
        <v>0.0051000000000000004</v>
      </c>
      <c r="R301" s="230">
        <f>Q301*H301</f>
        <v>0.045900000000000003</v>
      </c>
      <c r="S301" s="230">
        <v>0</v>
      </c>
      <c r="T301" s="231">
        <f>S301*H301</f>
        <v>0</v>
      </c>
      <c r="U301" s="39"/>
      <c r="V301" s="39"/>
      <c r="W301" s="39"/>
      <c r="X301" s="39"/>
      <c r="Y301" s="39"/>
      <c r="Z301" s="39"/>
      <c r="AA301" s="39"/>
      <c r="AB301" s="39"/>
      <c r="AC301" s="39"/>
      <c r="AD301" s="39"/>
      <c r="AE301" s="39"/>
      <c r="AR301" s="232" t="s">
        <v>412</v>
      </c>
      <c r="AT301" s="232" t="s">
        <v>359</v>
      </c>
      <c r="AU301" s="232" t="s">
        <v>84</v>
      </c>
      <c r="AY301" s="18" t="s">
        <v>287</v>
      </c>
      <c r="BE301" s="233">
        <f>IF(N301="základní",J301,0)</f>
        <v>0</v>
      </c>
      <c r="BF301" s="233">
        <f>IF(N301="snížená",J301,0)</f>
        <v>0</v>
      </c>
      <c r="BG301" s="233">
        <f>IF(N301="zákl. přenesená",J301,0)</f>
        <v>0</v>
      </c>
      <c r="BH301" s="233">
        <f>IF(N301="sníž. přenesená",J301,0)</f>
        <v>0</v>
      </c>
      <c r="BI301" s="233">
        <f>IF(N301="nulová",J301,0)</f>
        <v>0</v>
      </c>
      <c r="BJ301" s="18" t="s">
        <v>82</v>
      </c>
      <c r="BK301" s="233">
        <f>ROUND(I301*H301,2)</f>
        <v>0</v>
      </c>
      <c r="BL301" s="18" t="s">
        <v>346</v>
      </c>
      <c r="BM301" s="232" t="s">
        <v>1601</v>
      </c>
    </row>
    <row r="302" s="11" customFormat="1" ht="22.8" customHeight="1">
      <c r="A302" s="11"/>
      <c r="B302" s="207"/>
      <c r="C302" s="208"/>
      <c r="D302" s="209" t="s">
        <v>74</v>
      </c>
      <c r="E302" s="254" t="s">
        <v>1602</v>
      </c>
      <c r="F302" s="254" t="s">
        <v>1603</v>
      </c>
      <c r="G302" s="208"/>
      <c r="H302" s="208"/>
      <c r="I302" s="211"/>
      <c r="J302" s="255">
        <f>BK302</f>
        <v>0</v>
      </c>
      <c r="K302" s="208"/>
      <c r="L302" s="213"/>
      <c r="M302" s="214"/>
      <c r="N302" s="215"/>
      <c r="O302" s="215"/>
      <c r="P302" s="216">
        <f>SUM(P303:P335)</f>
        <v>0</v>
      </c>
      <c r="Q302" s="215"/>
      <c r="R302" s="216">
        <f>SUM(R303:R335)</f>
        <v>0</v>
      </c>
      <c r="S302" s="215"/>
      <c r="T302" s="217">
        <f>SUM(T303:T335)</f>
        <v>0</v>
      </c>
      <c r="U302" s="11"/>
      <c r="V302" s="11"/>
      <c r="W302" s="11"/>
      <c r="X302" s="11"/>
      <c r="Y302" s="11"/>
      <c r="Z302" s="11"/>
      <c r="AA302" s="11"/>
      <c r="AB302" s="11"/>
      <c r="AC302" s="11"/>
      <c r="AD302" s="11"/>
      <c r="AE302" s="11"/>
      <c r="AR302" s="218" t="s">
        <v>84</v>
      </c>
      <c r="AT302" s="219" t="s">
        <v>74</v>
      </c>
      <c r="AU302" s="219" t="s">
        <v>82</v>
      </c>
      <c r="AY302" s="218" t="s">
        <v>287</v>
      </c>
      <c r="BK302" s="220">
        <f>SUM(BK303:BK335)</f>
        <v>0</v>
      </c>
    </row>
    <row r="303" s="2" customFormat="1" ht="16.5" customHeight="1">
      <c r="A303" s="39"/>
      <c r="B303" s="40"/>
      <c r="C303" s="221" t="s">
        <v>1604</v>
      </c>
      <c r="D303" s="221" t="s">
        <v>288</v>
      </c>
      <c r="E303" s="222" t="s">
        <v>1605</v>
      </c>
      <c r="F303" s="223" t="s">
        <v>1606</v>
      </c>
      <c r="G303" s="224" t="s">
        <v>485</v>
      </c>
      <c r="H303" s="225">
        <v>18.472000000000001</v>
      </c>
      <c r="I303" s="226"/>
      <c r="J303" s="227">
        <f>ROUND(I303*H303,2)</f>
        <v>0</v>
      </c>
      <c r="K303" s="223" t="s">
        <v>477</v>
      </c>
      <c r="L303" s="45"/>
      <c r="M303" s="228" t="s">
        <v>1</v>
      </c>
      <c r="N303" s="229" t="s">
        <v>40</v>
      </c>
      <c r="O303" s="92"/>
      <c r="P303" s="230">
        <f>O303*H303</f>
        <v>0</v>
      </c>
      <c r="Q303" s="230">
        <v>0</v>
      </c>
      <c r="R303" s="230">
        <f>Q303*H303</f>
        <v>0</v>
      </c>
      <c r="S303" s="230">
        <v>0</v>
      </c>
      <c r="T303" s="231">
        <f>S303*H303</f>
        <v>0</v>
      </c>
      <c r="U303" s="39"/>
      <c r="V303" s="39"/>
      <c r="W303" s="39"/>
      <c r="X303" s="39"/>
      <c r="Y303" s="39"/>
      <c r="Z303" s="39"/>
      <c r="AA303" s="39"/>
      <c r="AB303" s="39"/>
      <c r="AC303" s="39"/>
      <c r="AD303" s="39"/>
      <c r="AE303" s="39"/>
      <c r="AR303" s="232" t="s">
        <v>346</v>
      </c>
      <c r="AT303" s="232" t="s">
        <v>288</v>
      </c>
      <c r="AU303" s="232" t="s">
        <v>84</v>
      </c>
      <c r="AY303" s="18" t="s">
        <v>287</v>
      </c>
      <c r="BE303" s="233">
        <f>IF(N303="základní",J303,0)</f>
        <v>0</v>
      </c>
      <c r="BF303" s="233">
        <f>IF(N303="snížená",J303,0)</f>
        <v>0</v>
      </c>
      <c r="BG303" s="233">
        <f>IF(N303="zákl. přenesená",J303,0)</f>
        <v>0</v>
      </c>
      <c r="BH303" s="233">
        <f>IF(N303="sníž. přenesená",J303,0)</f>
        <v>0</v>
      </c>
      <c r="BI303" s="233">
        <f>IF(N303="nulová",J303,0)</f>
        <v>0</v>
      </c>
      <c r="BJ303" s="18" t="s">
        <v>82</v>
      </c>
      <c r="BK303" s="233">
        <f>ROUND(I303*H303,2)</f>
        <v>0</v>
      </c>
      <c r="BL303" s="18" t="s">
        <v>346</v>
      </c>
      <c r="BM303" s="232" t="s">
        <v>1607</v>
      </c>
    </row>
    <row r="304" s="13" customFormat="1">
      <c r="A304" s="13"/>
      <c r="B304" s="264"/>
      <c r="C304" s="265"/>
      <c r="D304" s="256" t="s">
        <v>727</v>
      </c>
      <c r="E304" s="266" t="s">
        <v>1</v>
      </c>
      <c r="F304" s="267" t="s">
        <v>1508</v>
      </c>
      <c r="G304" s="265"/>
      <c r="H304" s="268">
        <v>3.8180000000000001</v>
      </c>
      <c r="I304" s="269"/>
      <c r="J304" s="265"/>
      <c r="K304" s="265"/>
      <c r="L304" s="270"/>
      <c r="M304" s="271"/>
      <c r="N304" s="272"/>
      <c r="O304" s="272"/>
      <c r="P304" s="272"/>
      <c r="Q304" s="272"/>
      <c r="R304" s="272"/>
      <c r="S304" s="272"/>
      <c r="T304" s="273"/>
      <c r="U304" s="13"/>
      <c r="V304" s="13"/>
      <c r="W304" s="13"/>
      <c r="X304" s="13"/>
      <c r="Y304" s="13"/>
      <c r="Z304" s="13"/>
      <c r="AA304" s="13"/>
      <c r="AB304" s="13"/>
      <c r="AC304" s="13"/>
      <c r="AD304" s="13"/>
      <c r="AE304" s="13"/>
      <c r="AT304" s="274" t="s">
        <v>727</v>
      </c>
      <c r="AU304" s="274" t="s">
        <v>84</v>
      </c>
      <c r="AV304" s="13" t="s">
        <v>84</v>
      </c>
      <c r="AW304" s="13" t="s">
        <v>32</v>
      </c>
      <c r="AX304" s="13" t="s">
        <v>75</v>
      </c>
      <c r="AY304" s="274" t="s">
        <v>287</v>
      </c>
    </row>
    <row r="305" s="13" customFormat="1">
      <c r="A305" s="13"/>
      <c r="B305" s="264"/>
      <c r="C305" s="265"/>
      <c r="D305" s="256" t="s">
        <v>727</v>
      </c>
      <c r="E305" s="266" t="s">
        <v>1</v>
      </c>
      <c r="F305" s="267" t="s">
        <v>1509</v>
      </c>
      <c r="G305" s="265"/>
      <c r="H305" s="268">
        <v>6.3079999999999998</v>
      </c>
      <c r="I305" s="269"/>
      <c r="J305" s="265"/>
      <c r="K305" s="265"/>
      <c r="L305" s="270"/>
      <c r="M305" s="271"/>
      <c r="N305" s="272"/>
      <c r="O305" s="272"/>
      <c r="P305" s="272"/>
      <c r="Q305" s="272"/>
      <c r="R305" s="272"/>
      <c r="S305" s="272"/>
      <c r="T305" s="273"/>
      <c r="U305" s="13"/>
      <c r="V305" s="13"/>
      <c r="W305" s="13"/>
      <c r="X305" s="13"/>
      <c r="Y305" s="13"/>
      <c r="Z305" s="13"/>
      <c r="AA305" s="13"/>
      <c r="AB305" s="13"/>
      <c r="AC305" s="13"/>
      <c r="AD305" s="13"/>
      <c r="AE305" s="13"/>
      <c r="AT305" s="274" t="s">
        <v>727</v>
      </c>
      <c r="AU305" s="274" t="s">
        <v>84</v>
      </c>
      <c r="AV305" s="13" t="s">
        <v>84</v>
      </c>
      <c r="AW305" s="13" t="s">
        <v>32</v>
      </c>
      <c r="AX305" s="13" t="s">
        <v>75</v>
      </c>
      <c r="AY305" s="274" t="s">
        <v>287</v>
      </c>
    </row>
    <row r="306" s="13" customFormat="1">
      <c r="A306" s="13"/>
      <c r="B306" s="264"/>
      <c r="C306" s="265"/>
      <c r="D306" s="256" t="s">
        <v>727</v>
      </c>
      <c r="E306" s="266" t="s">
        <v>1</v>
      </c>
      <c r="F306" s="267" t="s">
        <v>1510</v>
      </c>
      <c r="G306" s="265"/>
      <c r="H306" s="268">
        <v>4.2119999999999997</v>
      </c>
      <c r="I306" s="269"/>
      <c r="J306" s="265"/>
      <c r="K306" s="265"/>
      <c r="L306" s="270"/>
      <c r="M306" s="271"/>
      <c r="N306" s="272"/>
      <c r="O306" s="272"/>
      <c r="P306" s="272"/>
      <c r="Q306" s="272"/>
      <c r="R306" s="272"/>
      <c r="S306" s="272"/>
      <c r="T306" s="273"/>
      <c r="U306" s="13"/>
      <c r="V306" s="13"/>
      <c r="W306" s="13"/>
      <c r="X306" s="13"/>
      <c r="Y306" s="13"/>
      <c r="Z306" s="13"/>
      <c r="AA306" s="13"/>
      <c r="AB306" s="13"/>
      <c r="AC306" s="13"/>
      <c r="AD306" s="13"/>
      <c r="AE306" s="13"/>
      <c r="AT306" s="274" t="s">
        <v>727</v>
      </c>
      <c r="AU306" s="274" t="s">
        <v>84</v>
      </c>
      <c r="AV306" s="13" t="s">
        <v>84</v>
      </c>
      <c r="AW306" s="13" t="s">
        <v>32</v>
      </c>
      <c r="AX306" s="13" t="s">
        <v>75</v>
      </c>
      <c r="AY306" s="274" t="s">
        <v>287</v>
      </c>
    </row>
    <row r="307" s="13" customFormat="1">
      <c r="A307" s="13"/>
      <c r="B307" s="264"/>
      <c r="C307" s="265"/>
      <c r="D307" s="256" t="s">
        <v>727</v>
      </c>
      <c r="E307" s="266" t="s">
        <v>1</v>
      </c>
      <c r="F307" s="267" t="s">
        <v>1511</v>
      </c>
      <c r="G307" s="265"/>
      <c r="H307" s="268">
        <v>0.98999999999999999</v>
      </c>
      <c r="I307" s="269"/>
      <c r="J307" s="265"/>
      <c r="K307" s="265"/>
      <c r="L307" s="270"/>
      <c r="M307" s="271"/>
      <c r="N307" s="272"/>
      <c r="O307" s="272"/>
      <c r="P307" s="272"/>
      <c r="Q307" s="272"/>
      <c r="R307" s="272"/>
      <c r="S307" s="272"/>
      <c r="T307" s="273"/>
      <c r="U307" s="13"/>
      <c r="V307" s="13"/>
      <c r="W307" s="13"/>
      <c r="X307" s="13"/>
      <c r="Y307" s="13"/>
      <c r="Z307" s="13"/>
      <c r="AA307" s="13"/>
      <c r="AB307" s="13"/>
      <c r="AC307" s="13"/>
      <c r="AD307" s="13"/>
      <c r="AE307" s="13"/>
      <c r="AT307" s="274" t="s">
        <v>727</v>
      </c>
      <c r="AU307" s="274" t="s">
        <v>84</v>
      </c>
      <c r="AV307" s="13" t="s">
        <v>84</v>
      </c>
      <c r="AW307" s="13" t="s">
        <v>32</v>
      </c>
      <c r="AX307" s="13" t="s">
        <v>75</v>
      </c>
      <c r="AY307" s="274" t="s">
        <v>287</v>
      </c>
    </row>
    <row r="308" s="13" customFormat="1">
      <c r="A308" s="13"/>
      <c r="B308" s="264"/>
      <c r="C308" s="265"/>
      <c r="D308" s="256" t="s">
        <v>727</v>
      </c>
      <c r="E308" s="266" t="s">
        <v>1</v>
      </c>
      <c r="F308" s="267" t="s">
        <v>1608</v>
      </c>
      <c r="G308" s="265"/>
      <c r="H308" s="268">
        <v>1.992</v>
      </c>
      <c r="I308" s="269"/>
      <c r="J308" s="265"/>
      <c r="K308" s="265"/>
      <c r="L308" s="270"/>
      <c r="M308" s="271"/>
      <c r="N308" s="272"/>
      <c r="O308" s="272"/>
      <c r="P308" s="272"/>
      <c r="Q308" s="272"/>
      <c r="R308" s="272"/>
      <c r="S308" s="272"/>
      <c r="T308" s="273"/>
      <c r="U308" s="13"/>
      <c r="V308" s="13"/>
      <c r="W308" s="13"/>
      <c r="X308" s="13"/>
      <c r="Y308" s="13"/>
      <c r="Z308" s="13"/>
      <c r="AA308" s="13"/>
      <c r="AB308" s="13"/>
      <c r="AC308" s="13"/>
      <c r="AD308" s="13"/>
      <c r="AE308" s="13"/>
      <c r="AT308" s="274" t="s">
        <v>727</v>
      </c>
      <c r="AU308" s="274" t="s">
        <v>84</v>
      </c>
      <c r="AV308" s="13" t="s">
        <v>84</v>
      </c>
      <c r="AW308" s="13" t="s">
        <v>32</v>
      </c>
      <c r="AX308" s="13" t="s">
        <v>75</v>
      </c>
      <c r="AY308" s="274" t="s">
        <v>287</v>
      </c>
    </row>
    <row r="309" s="13" customFormat="1">
      <c r="A309" s="13"/>
      <c r="B309" s="264"/>
      <c r="C309" s="265"/>
      <c r="D309" s="256" t="s">
        <v>727</v>
      </c>
      <c r="E309" s="266" t="s">
        <v>1</v>
      </c>
      <c r="F309" s="267" t="s">
        <v>1513</v>
      </c>
      <c r="G309" s="265"/>
      <c r="H309" s="268">
        <v>1.1519999999999999</v>
      </c>
      <c r="I309" s="269"/>
      <c r="J309" s="265"/>
      <c r="K309" s="265"/>
      <c r="L309" s="270"/>
      <c r="M309" s="271"/>
      <c r="N309" s="272"/>
      <c r="O309" s="272"/>
      <c r="P309" s="272"/>
      <c r="Q309" s="272"/>
      <c r="R309" s="272"/>
      <c r="S309" s="272"/>
      <c r="T309" s="273"/>
      <c r="U309" s="13"/>
      <c r="V309" s="13"/>
      <c r="W309" s="13"/>
      <c r="X309" s="13"/>
      <c r="Y309" s="13"/>
      <c r="Z309" s="13"/>
      <c r="AA309" s="13"/>
      <c r="AB309" s="13"/>
      <c r="AC309" s="13"/>
      <c r="AD309" s="13"/>
      <c r="AE309" s="13"/>
      <c r="AT309" s="274" t="s">
        <v>727</v>
      </c>
      <c r="AU309" s="274" t="s">
        <v>84</v>
      </c>
      <c r="AV309" s="13" t="s">
        <v>84</v>
      </c>
      <c r="AW309" s="13" t="s">
        <v>32</v>
      </c>
      <c r="AX309" s="13" t="s">
        <v>75</v>
      </c>
      <c r="AY309" s="274" t="s">
        <v>287</v>
      </c>
    </row>
    <row r="310" s="14" customFormat="1">
      <c r="A310" s="14"/>
      <c r="B310" s="275"/>
      <c r="C310" s="276"/>
      <c r="D310" s="256" t="s">
        <v>727</v>
      </c>
      <c r="E310" s="277" t="s">
        <v>1</v>
      </c>
      <c r="F310" s="278" t="s">
        <v>730</v>
      </c>
      <c r="G310" s="276"/>
      <c r="H310" s="279">
        <v>18.472000000000001</v>
      </c>
      <c r="I310" s="280"/>
      <c r="J310" s="276"/>
      <c r="K310" s="276"/>
      <c r="L310" s="281"/>
      <c r="M310" s="282"/>
      <c r="N310" s="283"/>
      <c r="O310" s="283"/>
      <c r="P310" s="283"/>
      <c r="Q310" s="283"/>
      <c r="R310" s="283"/>
      <c r="S310" s="283"/>
      <c r="T310" s="284"/>
      <c r="U310" s="14"/>
      <c r="V310" s="14"/>
      <c r="W310" s="14"/>
      <c r="X310" s="14"/>
      <c r="Y310" s="14"/>
      <c r="Z310" s="14"/>
      <c r="AA310" s="14"/>
      <c r="AB310" s="14"/>
      <c r="AC310" s="14"/>
      <c r="AD310" s="14"/>
      <c r="AE310" s="14"/>
      <c r="AT310" s="285" t="s">
        <v>727</v>
      </c>
      <c r="AU310" s="285" t="s">
        <v>84</v>
      </c>
      <c r="AV310" s="14" t="s">
        <v>286</v>
      </c>
      <c r="AW310" s="14" t="s">
        <v>32</v>
      </c>
      <c r="AX310" s="14" t="s">
        <v>82</v>
      </c>
      <c r="AY310" s="285" t="s">
        <v>287</v>
      </c>
    </row>
    <row r="311" s="2" customFormat="1" ht="16.5" customHeight="1">
      <c r="A311" s="39"/>
      <c r="B311" s="40"/>
      <c r="C311" s="221" t="s">
        <v>1609</v>
      </c>
      <c r="D311" s="221" t="s">
        <v>288</v>
      </c>
      <c r="E311" s="222" t="s">
        <v>1610</v>
      </c>
      <c r="F311" s="223" t="s">
        <v>1611</v>
      </c>
      <c r="G311" s="224" t="s">
        <v>485</v>
      </c>
      <c r="H311" s="225">
        <v>18.472000000000001</v>
      </c>
      <c r="I311" s="226"/>
      <c r="J311" s="227">
        <f>ROUND(I311*H311,2)</f>
        <v>0</v>
      </c>
      <c r="K311" s="223" t="s">
        <v>477</v>
      </c>
      <c r="L311" s="45"/>
      <c r="M311" s="228" t="s">
        <v>1</v>
      </c>
      <c r="N311" s="229" t="s">
        <v>40</v>
      </c>
      <c r="O311" s="92"/>
      <c r="P311" s="230">
        <f>O311*H311</f>
        <v>0</v>
      </c>
      <c r="Q311" s="230">
        <v>0</v>
      </c>
      <c r="R311" s="230">
        <f>Q311*H311</f>
        <v>0</v>
      </c>
      <c r="S311" s="230">
        <v>0</v>
      </c>
      <c r="T311" s="231">
        <f>S311*H311</f>
        <v>0</v>
      </c>
      <c r="U311" s="39"/>
      <c r="V311" s="39"/>
      <c r="W311" s="39"/>
      <c r="X311" s="39"/>
      <c r="Y311" s="39"/>
      <c r="Z311" s="39"/>
      <c r="AA311" s="39"/>
      <c r="AB311" s="39"/>
      <c r="AC311" s="39"/>
      <c r="AD311" s="39"/>
      <c r="AE311" s="39"/>
      <c r="AR311" s="232" t="s">
        <v>346</v>
      </c>
      <c r="AT311" s="232" t="s">
        <v>288</v>
      </c>
      <c r="AU311" s="232" t="s">
        <v>84</v>
      </c>
      <c r="AY311" s="18" t="s">
        <v>287</v>
      </c>
      <c r="BE311" s="233">
        <f>IF(N311="základní",J311,0)</f>
        <v>0</v>
      </c>
      <c r="BF311" s="233">
        <f>IF(N311="snížená",J311,0)</f>
        <v>0</v>
      </c>
      <c r="BG311" s="233">
        <f>IF(N311="zákl. přenesená",J311,0)</f>
        <v>0</v>
      </c>
      <c r="BH311" s="233">
        <f>IF(N311="sníž. přenesená",J311,0)</f>
        <v>0</v>
      </c>
      <c r="BI311" s="233">
        <f>IF(N311="nulová",J311,0)</f>
        <v>0</v>
      </c>
      <c r="BJ311" s="18" t="s">
        <v>82</v>
      </c>
      <c r="BK311" s="233">
        <f>ROUND(I311*H311,2)</f>
        <v>0</v>
      </c>
      <c r="BL311" s="18" t="s">
        <v>346</v>
      </c>
      <c r="BM311" s="232" t="s">
        <v>1612</v>
      </c>
    </row>
    <row r="312" s="13" customFormat="1">
      <c r="A312" s="13"/>
      <c r="B312" s="264"/>
      <c r="C312" s="265"/>
      <c r="D312" s="256" t="s">
        <v>727</v>
      </c>
      <c r="E312" s="266" t="s">
        <v>1</v>
      </c>
      <c r="F312" s="267" t="s">
        <v>1508</v>
      </c>
      <c r="G312" s="265"/>
      <c r="H312" s="268">
        <v>3.8180000000000001</v>
      </c>
      <c r="I312" s="269"/>
      <c r="J312" s="265"/>
      <c r="K312" s="265"/>
      <c r="L312" s="270"/>
      <c r="M312" s="271"/>
      <c r="N312" s="272"/>
      <c r="O312" s="272"/>
      <c r="P312" s="272"/>
      <c r="Q312" s="272"/>
      <c r="R312" s="272"/>
      <c r="S312" s="272"/>
      <c r="T312" s="273"/>
      <c r="U312" s="13"/>
      <c r="V312" s="13"/>
      <c r="W312" s="13"/>
      <c r="X312" s="13"/>
      <c r="Y312" s="13"/>
      <c r="Z312" s="13"/>
      <c r="AA312" s="13"/>
      <c r="AB312" s="13"/>
      <c r="AC312" s="13"/>
      <c r="AD312" s="13"/>
      <c r="AE312" s="13"/>
      <c r="AT312" s="274" t="s">
        <v>727</v>
      </c>
      <c r="AU312" s="274" t="s">
        <v>84</v>
      </c>
      <c r="AV312" s="13" t="s">
        <v>84</v>
      </c>
      <c r="AW312" s="13" t="s">
        <v>32</v>
      </c>
      <c r="AX312" s="13" t="s">
        <v>75</v>
      </c>
      <c r="AY312" s="274" t="s">
        <v>287</v>
      </c>
    </row>
    <row r="313" s="13" customFormat="1">
      <c r="A313" s="13"/>
      <c r="B313" s="264"/>
      <c r="C313" s="265"/>
      <c r="D313" s="256" t="s">
        <v>727</v>
      </c>
      <c r="E313" s="266" t="s">
        <v>1</v>
      </c>
      <c r="F313" s="267" t="s">
        <v>1509</v>
      </c>
      <c r="G313" s="265"/>
      <c r="H313" s="268">
        <v>6.3079999999999998</v>
      </c>
      <c r="I313" s="269"/>
      <c r="J313" s="265"/>
      <c r="K313" s="265"/>
      <c r="L313" s="270"/>
      <c r="M313" s="271"/>
      <c r="N313" s="272"/>
      <c r="O313" s="272"/>
      <c r="P313" s="272"/>
      <c r="Q313" s="272"/>
      <c r="R313" s="272"/>
      <c r="S313" s="272"/>
      <c r="T313" s="273"/>
      <c r="U313" s="13"/>
      <c r="V313" s="13"/>
      <c r="W313" s="13"/>
      <c r="X313" s="13"/>
      <c r="Y313" s="13"/>
      <c r="Z313" s="13"/>
      <c r="AA313" s="13"/>
      <c r="AB313" s="13"/>
      <c r="AC313" s="13"/>
      <c r="AD313" s="13"/>
      <c r="AE313" s="13"/>
      <c r="AT313" s="274" t="s">
        <v>727</v>
      </c>
      <c r="AU313" s="274" t="s">
        <v>84</v>
      </c>
      <c r="AV313" s="13" t="s">
        <v>84</v>
      </c>
      <c r="AW313" s="13" t="s">
        <v>32</v>
      </c>
      <c r="AX313" s="13" t="s">
        <v>75</v>
      </c>
      <c r="AY313" s="274" t="s">
        <v>287</v>
      </c>
    </row>
    <row r="314" s="13" customFormat="1">
      <c r="A314" s="13"/>
      <c r="B314" s="264"/>
      <c r="C314" s="265"/>
      <c r="D314" s="256" t="s">
        <v>727</v>
      </c>
      <c r="E314" s="266" t="s">
        <v>1</v>
      </c>
      <c r="F314" s="267" t="s">
        <v>1510</v>
      </c>
      <c r="G314" s="265"/>
      <c r="H314" s="268">
        <v>4.2119999999999997</v>
      </c>
      <c r="I314" s="269"/>
      <c r="J314" s="265"/>
      <c r="K314" s="265"/>
      <c r="L314" s="270"/>
      <c r="M314" s="271"/>
      <c r="N314" s="272"/>
      <c r="O314" s="272"/>
      <c r="P314" s="272"/>
      <c r="Q314" s="272"/>
      <c r="R314" s="272"/>
      <c r="S314" s="272"/>
      <c r="T314" s="273"/>
      <c r="U314" s="13"/>
      <c r="V314" s="13"/>
      <c r="W314" s="13"/>
      <c r="X314" s="13"/>
      <c r="Y314" s="13"/>
      <c r="Z314" s="13"/>
      <c r="AA314" s="13"/>
      <c r="AB314" s="13"/>
      <c r="AC314" s="13"/>
      <c r="AD314" s="13"/>
      <c r="AE314" s="13"/>
      <c r="AT314" s="274" t="s">
        <v>727</v>
      </c>
      <c r="AU314" s="274" t="s">
        <v>84</v>
      </c>
      <c r="AV314" s="13" t="s">
        <v>84</v>
      </c>
      <c r="AW314" s="13" t="s">
        <v>32</v>
      </c>
      <c r="AX314" s="13" t="s">
        <v>75</v>
      </c>
      <c r="AY314" s="274" t="s">
        <v>287</v>
      </c>
    </row>
    <row r="315" s="13" customFormat="1">
      <c r="A315" s="13"/>
      <c r="B315" s="264"/>
      <c r="C315" s="265"/>
      <c r="D315" s="256" t="s">
        <v>727</v>
      </c>
      <c r="E315" s="266" t="s">
        <v>1</v>
      </c>
      <c r="F315" s="267" t="s">
        <v>1511</v>
      </c>
      <c r="G315" s="265"/>
      <c r="H315" s="268">
        <v>0.98999999999999999</v>
      </c>
      <c r="I315" s="269"/>
      <c r="J315" s="265"/>
      <c r="K315" s="265"/>
      <c r="L315" s="270"/>
      <c r="M315" s="271"/>
      <c r="N315" s="272"/>
      <c r="O315" s="272"/>
      <c r="P315" s="272"/>
      <c r="Q315" s="272"/>
      <c r="R315" s="272"/>
      <c r="S315" s="272"/>
      <c r="T315" s="273"/>
      <c r="U315" s="13"/>
      <c r="V315" s="13"/>
      <c r="W315" s="13"/>
      <c r="X315" s="13"/>
      <c r="Y315" s="13"/>
      <c r="Z315" s="13"/>
      <c r="AA315" s="13"/>
      <c r="AB315" s="13"/>
      <c r="AC315" s="13"/>
      <c r="AD315" s="13"/>
      <c r="AE315" s="13"/>
      <c r="AT315" s="274" t="s">
        <v>727</v>
      </c>
      <c r="AU315" s="274" t="s">
        <v>84</v>
      </c>
      <c r="AV315" s="13" t="s">
        <v>84</v>
      </c>
      <c r="AW315" s="13" t="s">
        <v>32</v>
      </c>
      <c r="AX315" s="13" t="s">
        <v>75</v>
      </c>
      <c r="AY315" s="274" t="s">
        <v>287</v>
      </c>
    </row>
    <row r="316" s="13" customFormat="1">
      <c r="A316" s="13"/>
      <c r="B316" s="264"/>
      <c r="C316" s="265"/>
      <c r="D316" s="256" t="s">
        <v>727</v>
      </c>
      <c r="E316" s="266" t="s">
        <v>1</v>
      </c>
      <c r="F316" s="267" t="s">
        <v>1608</v>
      </c>
      <c r="G316" s="265"/>
      <c r="H316" s="268">
        <v>1.992</v>
      </c>
      <c r="I316" s="269"/>
      <c r="J316" s="265"/>
      <c r="K316" s="265"/>
      <c r="L316" s="270"/>
      <c r="M316" s="271"/>
      <c r="N316" s="272"/>
      <c r="O316" s="272"/>
      <c r="P316" s="272"/>
      <c r="Q316" s="272"/>
      <c r="R316" s="272"/>
      <c r="S316" s="272"/>
      <c r="T316" s="273"/>
      <c r="U316" s="13"/>
      <c r="V316" s="13"/>
      <c r="W316" s="13"/>
      <c r="X316" s="13"/>
      <c r="Y316" s="13"/>
      <c r="Z316" s="13"/>
      <c r="AA316" s="13"/>
      <c r="AB316" s="13"/>
      <c r="AC316" s="13"/>
      <c r="AD316" s="13"/>
      <c r="AE316" s="13"/>
      <c r="AT316" s="274" t="s">
        <v>727</v>
      </c>
      <c r="AU316" s="274" t="s">
        <v>84</v>
      </c>
      <c r="AV316" s="13" t="s">
        <v>84</v>
      </c>
      <c r="AW316" s="13" t="s">
        <v>32</v>
      </c>
      <c r="AX316" s="13" t="s">
        <v>75</v>
      </c>
      <c r="AY316" s="274" t="s">
        <v>287</v>
      </c>
    </row>
    <row r="317" s="13" customFormat="1">
      <c r="A317" s="13"/>
      <c r="B317" s="264"/>
      <c r="C317" s="265"/>
      <c r="D317" s="256" t="s">
        <v>727</v>
      </c>
      <c r="E317" s="266" t="s">
        <v>1</v>
      </c>
      <c r="F317" s="267" t="s">
        <v>1513</v>
      </c>
      <c r="G317" s="265"/>
      <c r="H317" s="268">
        <v>1.1519999999999999</v>
      </c>
      <c r="I317" s="269"/>
      <c r="J317" s="265"/>
      <c r="K317" s="265"/>
      <c r="L317" s="270"/>
      <c r="M317" s="271"/>
      <c r="N317" s="272"/>
      <c r="O317" s="272"/>
      <c r="P317" s="272"/>
      <c r="Q317" s="272"/>
      <c r="R317" s="272"/>
      <c r="S317" s="272"/>
      <c r="T317" s="273"/>
      <c r="U317" s="13"/>
      <c r="V317" s="13"/>
      <c r="W317" s="13"/>
      <c r="X317" s="13"/>
      <c r="Y317" s="13"/>
      <c r="Z317" s="13"/>
      <c r="AA317" s="13"/>
      <c r="AB317" s="13"/>
      <c r="AC317" s="13"/>
      <c r="AD317" s="13"/>
      <c r="AE317" s="13"/>
      <c r="AT317" s="274" t="s">
        <v>727</v>
      </c>
      <c r="AU317" s="274" t="s">
        <v>84</v>
      </c>
      <c r="AV317" s="13" t="s">
        <v>84</v>
      </c>
      <c r="AW317" s="13" t="s">
        <v>32</v>
      </c>
      <c r="AX317" s="13" t="s">
        <v>75</v>
      </c>
      <c r="AY317" s="274" t="s">
        <v>287</v>
      </c>
    </row>
    <row r="318" s="14" customFormat="1">
      <c r="A318" s="14"/>
      <c r="B318" s="275"/>
      <c r="C318" s="276"/>
      <c r="D318" s="256" t="s">
        <v>727</v>
      </c>
      <c r="E318" s="277" t="s">
        <v>1</v>
      </c>
      <c r="F318" s="278" t="s">
        <v>730</v>
      </c>
      <c r="G318" s="276"/>
      <c r="H318" s="279">
        <v>18.472000000000001</v>
      </c>
      <c r="I318" s="280"/>
      <c r="J318" s="276"/>
      <c r="K318" s="276"/>
      <c r="L318" s="281"/>
      <c r="M318" s="282"/>
      <c r="N318" s="283"/>
      <c r="O318" s="283"/>
      <c r="P318" s="283"/>
      <c r="Q318" s="283"/>
      <c r="R318" s="283"/>
      <c r="S318" s="283"/>
      <c r="T318" s="284"/>
      <c r="U318" s="14"/>
      <c r="V318" s="14"/>
      <c r="W318" s="14"/>
      <c r="X318" s="14"/>
      <c r="Y318" s="14"/>
      <c r="Z318" s="14"/>
      <c r="AA318" s="14"/>
      <c r="AB318" s="14"/>
      <c r="AC318" s="14"/>
      <c r="AD318" s="14"/>
      <c r="AE318" s="14"/>
      <c r="AT318" s="285" t="s">
        <v>727</v>
      </c>
      <c r="AU318" s="285" t="s">
        <v>84</v>
      </c>
      <c r="AV318" s="14" t="s">
        <v>286</v>
      </c>
      <c r="AW318" s="14" t="s">
        <v>32</v>
      </c>
      <c r="AX318" s="14" t="s">
        <v>82</v>
      </c>
      <c r="AY318" s="285" t="s">
        <v>287</v>
      </c>
    </row>
    <row r="319" s="2" customFormat="1" ht="16.5" customHeight="1">
      <c r="A319" s="39"/>
      <c r="B319" s="40"/>
      <c r="C319" s="221" t="s">
        <v>1613</v>
      </c>
      <c r="D319" s="221" t="s">
        <v>288</v>
      </c>
      <c r="E319" s="222" t="s">
        <v>1614</v>
      </c>
      <c r="F319" s="223" t="s">
        <v>1615</v>
      </c>
      <c r="G319" s="224" t="s">
        <v>485</v>
      </c>
      <c r="H319" s="225">
        <v>36.944000000000003</v>
      </c>
      <c r="I319" s="226"/>
      <c r="J319" s="227">
        <f>ROUND(I319*H319,2)</f>
        <v>0</v>
      </c>
      <c r="K319" s="223" t="s">
        <v>477</v>
      </c>
      <c r="L319" s="45"/>
      <c r="M319" s="228" t="s">
        <v>1</v>
      </c>
      <c r="N319" s="229" t="s">
        <v>40</v>
      </c>
      <c r="O319" s="92"/>
      <c r="P319" s="230">
        <f>O319*H319</f>
        <v>0</v>
      </c>
      <c r="Q319" s="230">
        <v>0</v>
      </c>
      <c r="R319" s="230">
        <f>Q319*H319</f>
        <v>0</v>
      </c>
      <c r="S319" s="230">
        <v>0</v>
      </c>
      <c r="T319" s="231">
        <f>S319*H319</f>
        <v>0</v>
      </c>
      <c r="U319" s="39"/>
      <c r="V319" s="39"/>
      <c r="W319" s="39"/>
      <c r="X319" s="39"/>
      <c r="Y319" s="39"/>
      <c r="Z319" s="39"/>
      <c r="AA319" s="39"/>
      <c r="AB319" s="39"/>
      <c r="AC319" s="39"/>
      <c r="AD319" s="39"/>
      <c r="AE319" s="39"/>
      <c r="AR319" s="232" t="s">
        <v>346</v>
      </c>
      <c r="AT319" s="232" t="s">
        <v>288</v>
      </c>
      <c r="AU319" s="232" t="s">
        <v>84</v>
      </c>
      <c r="AY319" s="18" t="s">
        <v>287</v>
      </c>
      <c r="BE319" s="233">
        <f>IF(N319="základní",J319,0)</f>
        <v>0</v>
      </c>
      <c r="BF319" s="233">
        <f>IF(N319="snížená",J319,0)</f>
        <v>0</v>
      </c>
      <c r="BG319" s="233">
        <f>IF(N319="zákl. přenesená",J319,0)</f>
        <v>0</v>
      </c>
      <c r="BH319" s="233">
        <f>IF(N319="sníž. přenesená",J319,0)</f>
        <v>0</v>
      </c>
      <c r="BI319" s="233">
        <f>IF(N319="nulová",J319,0)</f>
        <v>0</v>
      </c>
      <c r="BJ319" s="18" t="s">
        <v>82</v>
      </c>
      <c r="BK319" s="233">
        <f>ROUND(I319*H319,2)</f>
        <v>0</v>
      </c>
      <c r="BL319" s="18" t="s">
        <v>346</v>
      </c>
      <c r="BM319" s="232" t="s">
        <v>1616</v>
      </c>
    </row>
    <row r="320" s="13" customFormat="1">
      <c r="A320" s="13"/>
      <c r="B320" s="264"/>
      <c r="C320" s="265"/>
      <c r="D320" s="256" t="s">
        <v>727</v>
      </c>
      <c r="E320" s="266" t="s">
        <v>1</v>
      </c>
      <c r="F320" s="267" t="s">
        <v>1508</v>
      </c>
      <c r="G320" s="265"/>
      <c r="H320" s="268">
        <v>3.8180000000000001</v>
      </c>
      <c r="I320" s="269"/>
      <c r="J320" s="265"/>
      <c r="K320" s="265"/>
      <c r="L320" s="270"/>
      <c r="M320" s="271"/>
      <c r="N320" s="272"/>
      <c r="O320" s="272"/>
      <c r="P320" s="272"/>
      <c r="Q320" s="272"/>
      <c r="R320" s="272"/>
      <c r="S320" s="272"/>
      <c r="T320" s="273"/>
      <c r="U320" s="13"/>
      <c r="V320" s="13"/>
      <c r="W320" s="13"/>
      <c r="X320" s="13"/>
      <c r="Y320" s="13"/>
      <c r="Z320" s="13"/>
      <c r="AA320" s="13"/>
      <c r="AB320" s="13"/>
      <c r="AC320" s="13"/>
      <c r="AD320" s="13"/>
      <c r="AE320" s="13"/>
      <c r="AT320" s="274" t="s">
        <v>727</v>
      </c>
      <c r="AU320" s="274" t="s">
        <v>84</v>
      </c>
      <c r="AV320" s="13" t="s">
        <v>84</v>
      </c>
      <c r="AW320" s="13" t="s">
        <v>32</v>
      </c>
      <c r="AX320" s="13" t="s">
        <v>75</v>
      </c>
      <c r="AY320" s="274" t="s">
        <v>287</v>
      </c>
    </row>
    <row r="321" s="13" customFormat="1">
      <c r="A321" s="13"/>
      <c r="B321" s="264"/>
      <c r="C321" s="265"/>
      <c r="D321" s="256" t="s">
        <v>727</v>
      </c>
      <c r="E321" s="266" t="s">
        <v>1</v>
      </c>
      <c r="F321" s="267" t="s">
        <v>1509</v>
      </c>
      <c r="G321" s="265"/>
      <c r="H321" s="268">
        <v>6.3079999999999998</v>
      </c>
      <c r="I321" s="269"/>
      <c r="J321" s="265"/>
      <c r="K321" s="265"/>
      <c r="L321" s="270"/>
      <c r="M321" s="271"/>
      <c r="N321" s="272"/>
      <c r="O321" s="272"/>
      <c r="P321" s="272"/>
      <c r="Q321" s="272"/>
      <c r="R321" s="272"/>
      <c r="S321" s="272"/>
      <c r="T321" s="273"/>
      <c r="U321" s="13"/>
      <c r="V321" s="13"/>
      <c r="W321" s="13"/>
      <c r="X321" s="13"/>
      <c r="Y321" s="13"/>
      <c r="Z321" s="13"/>
      <c r="AA321" s="13"/>
      <c r="AB321" s="13"/>
      <c r="AC321" s="13"/>
      <c r="AD321" s="13"/>
      <c r="AE321" s="13"/>
      <c r="AT321" s="274" t="s">
        <v>727</v>
      </c>
      <c r="AU321" s="274" t="s">
        <v>84</v>
      </c>
      <c r="AV321" s="13" t="s">
        <v>84</v>
      </c>
      <c r="AW321" s="13" t="s">
        <v>32</v>
      </c>
      <c r="AX321" s="13" t="s">
        <v>75</v>
      </c>
      <c r="AY321" s="274" t="s">
        <v>287</v>
      </c>
    </row>
    <row r="322" s="13" customFormat="1">
      <c r="A322" s="13"/>
      <c r="B322" s="264"/>
      <c r="C322" s="265"/>
      <c r="D322" s="256" t="s">
        <v>727</v>
      </c>
      <c r="E322" s="266" t="s">
        <v>1</v>
      </c>
      <c r="F322" s="267" t="s">
        <v>1510</v>
      </c>
      <c r="G322" s="265"/>
      <c r="H322" s="268">
        <v>4.2119999999999997</v>
      </c>
      <c r="I322" s="269"/>
      <c r="J322" s="265"/>
      <c r="K322" s="265"/>
      <c r="L322" s="270"/>
      <c r="M322" s="271"/>
      <c r="N322" s="272"/>
      <c r="O322" s="272"/>
      <c r="P322" s="272"/>
      <c r="Q322" s="272"/>
      <c r="R322" s="272"/>
      <c r="S322" s="272"/>
      <c r="T322" s="273"/>
      <c r="U322" s="13"/>
      <c r="V322" s="13"/>
      <c r="W322" s="13"/>
      <c r="X322" s="13"/>
      <c r="Y322" s="13"/>
      <c r="Z322" s="13"/>
      <c r="AA322" s="13"/>
      <c r="AB322" s="13"/>
      <c r="AC322" s="13"/>
      <c r="AD322" s="13"/>
      <c r="AE322" s="13"/>
      <c r="AT322" s="274" t="s">
        <v>727</v>
      </c>
      <c r="AU322" s="274" t="s">
        <v>84</v>
      </c>
      <c r="AV322" s="13" t="s">
        <v>84</v>
      </c>
      <c r="AW322" s="13" t="s">
        <v>32</v>
      </c>
      <c r="AX322" s="13" t="s">
        <v>75</v>
      </c>
      <c r="AY322" s="274" t="s">
        <v>287</v>
      </c>
    </row>
    <row r="323" s="13" customFormat="1">
      <c r="A323" s="13"/>
      <c r="B323" s="264"/>
      <c r="C323" s="265"/>
      <c r="D323" s="256" t="s">
        <v>727</v>
      </c>
      <c r="E323" s="266" t="s">
        <v>1</v>
      </c>
      <c r="F323" s="267" t="s">
        <v>1511</v>
      </c>
      <c r="G323" s="265"/>
      <c r="H323" s="268">
        <v>0.98999999999999999</v>
      </c>
      <c r="I323" s="269"/>
      <c r="J323" s="265"/>
      <c r="K323" s="265"/>
      <c r="L323" s="270"/>
      <c r="M323" s="271"/>
      <c r="N323" s="272"/>
      <c r="O323" s="272"/>
      <c r="P323" s="272"/>
      <c r="Q323" s="272"/>
      <c r="R323" s="272"/>
      <c r="S323" s="272"/>
      <c r="T323" s="273"/>
      <c r="U323" s="13"/>
      <c r="V323" s="13"/>
      <c r="W323" s="13"/>
      <c r="X323" s="13"/>
      <c r="Y323" s="13"/>
      <c r="Z323" s="13"/>
      <c r="AA323" s="13"/>
      <c r="AB323" s="13"/>
      <c r="AC323" s="13"/>
      <c r="AD323" s="13"/>
      <c r="AE323" s="13"/>
      <c r="AT323" s="274" t="s">
        <v>727</v>
      </c>
      <c r="AU323" s="274" t="s">
        <v>84</v>
      </c>
      <c r="AV323" s="13" t="s">
        <v>84</v>
      </c>
      <c r="AW323" s="13" t="s">
        <v>32</v>
      </c>
      <c r="AX323" s="13" t="s">
        <v>75</v>
      </c>
      <c r="AY323" s="274" t="s">
        <v>287</v>
      </c>
    </row>
    <row r="324" s="13" customFormat="1">
      <c r="A324" s="13"/>
      <c r="B324" s="264"/>
      <c r="C324" s="265"/>
      <c r="D324" s="256" t="s">
        <v>727</v>
      </c>
      <c r="E324" s="266" t="s">
        <v>1</v>
      </c>
      <c r="F324" s="267" t="s">
        <v>1608</v>
      </c>
      <c r="G324" s="265"/>
      <c r="H324" s="268">
        <v>1.992</v>
      </c>
      <c r="I324" s="269"/>
      <c r="J324" s="265"/>
      <c r="K324" s="265"/>
      <c r="L324" s="270"/>
      <c r="M324" s="271"/>
      <c r="N324" s="272"/>
      <c r="O324" s="272"/>
      <c r="P324" s="272"/>
      <c r="Q324" s="272"/>
      <c r="R324" s="272"/>
      <c r="S324" s="272"/>
      <c r="T324" s="273"/>
      <c r="U324" s="13"/>
      <c r="V324" s="13"/>
      <c r="W324" s="13"/>
      <c r="X324" s="13"/>
      <c r="Y324" s="13"/>
      <c r="Z324" s="13"/>
      <c r="AA324" s="13"/>
      <c r="AB324" s="13"/>
      <c r="AC324" s="13"/>
      <c r="AD324" s="13"/>
      <c r="AE324" s="13"/>
      <c r="AT324" s="274" t="s">
        <v>727</v>
      </c>
      <c r="AU324" s="274" t="s">
        <v>84</v>
      </c>
      <c r="AV324" s="13" t="s">
        <v>84</v>
      </c>
      <c r="AW324" s="13" t="s">
        <v>32</v>
      </c>
      <c r="AX324" s="13" t="s">
        <v>75</v>
      </c>
      <c r="AY324" s="274" t="s">
        <v>287</v>
      </c>
    </row>
    <row r="325" s="13" customFormat="1">
      <c r="A325" s="13"/>
      <c r="B325" s="264"/>
      <c r="C325" s="265"/>
      <c r="D325" s="256" t="s">
        <v>727</v>
      </c>
      <c r="E325" s="266" t="s">
        <v>1</v>
      </c>
      <c r="F325" s="267" t="s">
        <v>1513</v>
      </c>
      <c r="G325" s="265"/>
      <c r="H325" s="268">
        <v>1.1519999999999999</v>
      </c>
      <c r="I325" s="269"/>
      <c r="J325" s="265"/>
      <c r="K325" s="265"/>
      <c r="L325" s="270"/>
      <c r="M325" s="271"/>
      <c r="N325" s="272"/>
      <c r="O325" s="272"/>
      <c r="P325" s="272"/>
      <c r="Q325" s="272"/>
      <c r="R325" s="272"/>
      <c r="S325" s="272"/>
      <c r="T325" s="273"/>
      <c r="U325" s="13"/>
      <c r="V325" s="13"/>
      <c r="W325" s="13"/>
      <c r="X325" s="13"/>
      <c r="Y325" s="13"/>
      <c r="Z325" s="13"/>
      <c r="AA325" s="13"/>
      <c r="AB325" s="13"/>
      <c r="AC325" s="13"/>
      <c r="AD325" s="13"/>
      <c r="AE325" s="13"/>
      <c r="AT325" s="274" t="s">
        <v>727</v>
      </c>
      <c r="AU325" s="274" t="s">
        <v>84</v>
      </c>
      <c r="AV325" s="13" t="s">
        <v>84</v>
      </c>
      <c r="AW325" s="13" t="s">
        <v>32</v>
      </c>
      <c r="AX325" s="13" t="s">
        <v>75</v>
      </c>
      <c r="AY325" s="274" t="s">
        <v>287</v>
      </c>
    </row>
    <row r="326" s="15" customFormat="1">
      <c r="A326" s="15"/>
      <c r="B326" s="293"/>
      <c r="C326" s="294"/>
      <c r="D326" s="256" t="s">
        <v>727</v>
      </c>
      <c r="E326" s="295" t="s">
        <v>1</v>
      </c>
      <c r="F326" s="296" t="s">
        <v>1514</v>
      </c>
      <c r="G326" s="294"/>
      <c r="H326" s="297">
        <v>18.472000000000001</v>
      </c>
      <c r="I326" s="298"/>
      <c r="J326" s="294"/>
      <c r="K326" s="294"/>
      <c r="L326" s="299"/>
      <c r="M326" s="300"/>
      <c r="N326" s="301"/>
      <c r="O326" s="301"/>
      <c r="P326" s="301"/>
      <c r="Q326" s="301"/>
      <c r="R326" s="301"/>
      <c r="S326" s="301"/>
      <c r="T326" s="302"/>
      <c r="U326" s="15"/>
      <c r="V326" s="15"/>
      <c r="W326" s="15"/>
      <c r="X326" s="15"/>
      <c r="Y326" s="15"/>
      <c r="Z326" s="15"/>
      <c r="AA326" s="15"/>
      <c r="AB326" s="15"/>
      <c r="AC326" s="15"/>
      <c r="AD326" s="15"/>
      <c r="AE326" s="15"/>
      <c r="AT326" s="303" t="s">
        <v>727</v>
      </c>
      <c r="AU326" s="303" t="s">
        <v>84</v>
      </c>
      <c r="AV326" s="15" t="s">
        <v>135</v>
      </c>
      <c r="AW326" s="15" t="s">
        <v>32</v>
      </c>
      <c r="AX326" s="15" t="s">
        <v>75</v>
      </c>
      <c r="AY326" s="303" t="s">
        <v>287</v>
      </c>
    </row>
    <row r="327" s="13" customFormat="1">
      <c r="A327" s="13"/>
      <c r="B327" s="264"/>
      <c r="C327" s="265"/>
      <c r="D327" s="256" t="s">
        <v>727</v>
      </c>
      <c r="E327" s="266" t="s">
        <v>1</v>
      </c>
      <c r="F327" s="267" t="s">
        <v>1617</v>
      </c>
      <c r="G327" s="265"/>
      <c r="H327" s="268">
        <v>36.944000000000003</v>
      </c>
      <c r="I327" s="269"/>
      <c r="J327" s="265"/>
      <c r="K327" s="265"/>
      <c r="L327" s="270"/>
      <c r="M327" s="271"/>
      <c r="N327" s="272"/>
      <c r="O327" s="272"/>
      <c r="P327" s="272"/>
      <c r="Q327" s="272"/>
      <c r="R327" s="272"/>
      <c r="S327" s="272"/>
      <c r="T327" s="273"/>
      <c r="U327" s="13"/>
      <c r="V327" s="13"/>
      <c r="W327" s="13"/>
      <c r="X327" s="13"/>
      <c r="Y327" s="13"/>
      <c r="Z327" s="13"/>
      <c r="AA327" s="13"/>
      <c r="AB327" s="13"/>
      <c r="AC327" s="13"/>
      <c r="AD327" s="13"/>
      <c r="AE327" s="13"/>
      <c r="AT327" s="274" t="s">
        <v>727</v>
      </c>
      <c r="AU327" s="274" t="s">
        <v>84</v>
      </c>
      <c r="AV327" s="13" t="s">
        <v>84</v>
      </c>
      <c r="AW327" s="13" t="s">
        <v>32</v>
      </c>
      <c r="AX327" s="13" t="s">
        <v>82</v>
      </c>
      <c r="AY327" s="274" t="s">
        <v>287</v>
      </c>
    </row>
    <row r="328" s="2" customFormat="1" ht="16.5" customHeight="1">
      <c r="A328" s="39"/>
      <c r="B328" s="40"/>
      <c r="C328" s="221" t="s">
        <v>478</v>
      </c>
      <c r="D328" s="221" t="s">
        <v>288</v>
      </c>
      <c r="E328" s="222" t="s">
        <v>1618</v>
      </c>
      <c r="F328" s="223" t="s">
        <v>1619</v>
      </c>
      <c r="G328" s="224" t="s">
        <v>485</v>
      </c>
      <c r="H328" s="225">
        <v>18.472000000000001</v>
      </c>
      <c r="I328" s="226"/>
      <c r="J328" s="227">
        <f>ROUND(I328*H328,2)</f>
        <v>0</v>
      </c>
      <c r="K328" s="223" t="s">
        <v>477</v>
      </c>
      <c r="L328" s="45"/>
      <c r="M328" s="228" t="s">
        <v>1</v>
      </c>
      <c r="N328" s="229" t="s">
        <v>40</v>
      </c>
      <c r="O328" s="92"/>
      <c r="P328" s="230">
        <f>O328*H328</f>
        <v>0</v>
      </c>
      <c r="Q328" s="230">
        <v>0</v>
      </c>
      <c r="R328" s="230">
        <f>Q328*H328</f>
        <v>0</v>
      </c>
      <c r="S328" s="230">
        <v>0</v>
      </c>
      <c r="T328" s="231">
        <f>S328*H328</f>
        <v>0</v>
      </c>
      <c r="U328" s="39"/>
      <c r="V328" s="39"/>
      <c r="W328" s="39"/>
      <c r="X328" s="39"/>
      <c r="Y328" s="39"/>
      <c r="Z328" s="39"/>
      <c r="AA328" s="39"/>
      <c r="AB328" s="39"/>
      <c r="AC328" s="39"/>
      <c r="AD328" s="39"/>
      <c r="AE328" s="39"/>
      <c r="AR328" s="232" t="s">
        <v>346</v>
      </c>
      <c r="AT328" s="232" t="s">
        <v>288</v>
      </c>
      <c r="AU328" s="232" t="s">
        <v>84</v>
      </c>
      <c r="AY328" s="18" t="s">
        <v>287</v>
      </c>
      <c r="BE328" s="233">
        <f>IF(N328="základní",J328,0)</f>
        <v>0</v>
      </c>
      <c r="BF328" s="233">
        <f>IF(N328="snížená",J328,0)</f>
        <v>0</v>
      </c>
      <c r="BG328" s="233">
        <f>IF(N328="zákl. přenesená",J328,0)</f>
        <v>0</v>
      </c>
      <c r="BH328" s="233">
        <f>IF(N328="sníž. přenesená",J328,0)</f>
        <v>0</v>
      </c>
      <c r="BI328" s="233">
        <f>IF(N328="nulová",J328,0)</f>
        <v>0</v>
      </c>
      <c r="BJ328" s="18" t="s">
        <v>82</v>
      </c>
      <c r="BK328" s="233">
        <f>ROUND(I328*H328,2)</f>
        <v>0</v>
      </c>
      <c r="BL328" s="18" t="s">
        <v>346</v>
      </c>
      <c r="BM328" s="232" t="s">
        <v>1620</v>
      </c>
    </row>
    <row r="329" s="13" customFormat="1">
      <c r="A329" s="13"/>
      <c r="B329" s="264"/>
      <c r="C329" s="265"/>
      <c r="D329" s="256" t="s">
        <v>727</v>
      </c>
      <c r="E329" s="266" t="s">
        <v>1</v>
      </c>
      <c r="F329" s="267" t="s">
        <v>1508</v>
      </c>
      <c r="G329" s="265"/>
      <c r="H329" s="268">
        <v>3.8180000000000001</v>
      </c>
      <c r="I329" s="269"/>
      <c r="J329" s="265"/>
      <c r="K329" s="265"/>
      <c r="L329" s="270"/>
      <c r="M329" s="271"/>
      <c r="N329" s="272"/>
      <c r="O329" s="272"/>
      <c r="P329" s="272"/>
      <c r="Q329" s="272"/>
      <c r="R329" s="272"/>
      <c r="S329" s="272"/>
      <c r="T329" s="273"/>
      <c r="U329" s="13"/>
      <c r="V329" s="13"/>
      <c r="W329" s="13"/>
      <c r="X329" s="13"/>
      <c r="Y329" s="13"/>
      <c r="Z329" s="13"/>
      <c r="AA329" s="13"/>
      <c r="AB329" s="13"/>
      <c r="AC329" s="13"/>
      <c r="AD329" s="13"/>
      <c r="AE329" s="13"/>
      <c r="AT329" s="274" t="s">
        <v>727</v>
      </c>
      <c r="AU329" s="274" t="s">
        <v>84</v>
      </c>
      <c r="AV329" s="13" t="s">
        <v>84</v>
      </c>
      <c r="AW329" s="13" t="s">
        <v>32</v>
      </c>
      <c r="AX329" s="13" t="s">
        <v>75</v>
      </c>
      <c r="AY329" s="274" t="s">
        <v>287</v>
      </c>
    </row>
    <row r="330" s="13" customFormat="1">
      <c r="A330" s="13"/>
      <c r="B330" s="264"/>
      <c r="C330" s="265"/>
      <c r="D330" s="256" t="s">
        <v>727</v>
      </c>
      <c r="E330" s="266" t="s">
        <v>1</v>
      </c>
      <c r="F330" s="267" t="s">
        <v>1509</v>
      </c>
      <c r="G330" s="265"/>
      <c r="H330" s="268">
        <v>6.3079999999999998</v>
      </c>
      <c r="I330" s="269"/>
      <c r="J330" s="265"/>
      <c r="K330" s="265"/>
      <c r="L330" s="270"/>
      <c r="M330" s="271"/>
      <c r="N330" s="272"/>
      <c r="O330" s="272"/>
      <c r="P330" s="272"/>
      <c r="Q330" s="272"/>
      <c r="R330" s="272"/>
      <c r="S330" s="272"/>
      <c r="T330" s="273"/>
      <c r="U330" s="13"/>
      <c r="V330" s="13"/>
      <c r="W330" s="13"/>
      <c r="X330" s="13"/>
      <c r="Y330" s="13"/>
      <c r="Z330" s="13"/>
      <c r="AA330" s="13"/>
      <c r="AB330" s="13"/>
      <c r="AC330" s="13"/>
      <c r="AD330" s="13"/>
      <c r="AE330" s="13"/>
      <c r="AT330" s="274" t="s">
        <v>727</v>
      </c>
      <c r="AU330" s="274" t="s">
        <v>84</v>
      </c>
      <c r="AV330" s="13" t="s">
        <v>84</v>
      </c>
      <c r="AW330" s="13" t="s">
        <v>32</v>
      </c>
      <c r="AX330" s="13" t="s">
        <v>75</v>
      </c>
      <c r="AY330" s="274" t="s">
        <v>287</v>
      </c>
    </row>
    <row r="331" s="13" customFormat="1">
      <c r="A331" s="13"/>
      <c r="B331" s="264"/>
      <c r="C331" s="265"/>
      <c r="D331" s="256" t="s">
        <v>727</v>
      </c>
      <c r="E331" s="266" t="s">
        <v>1</v>
      </c>
      <c r="F331" s="267" t="s">
        <v>1510</v>
      </c>
      <c r="G331" s="265"/>
      <c r="H331" s="268">
        <v>4.2119999999999997</v>
      </c>
      <c r="I331" s="269"/>
      <c r="J331" s="265"/>
      <c r="K331" s="265"/>
      <c r="L331" s="270"/>
      <c r="M331" s="271"/>
      <c r="N331" s="272"/>
      <c r="O331" s="272"/>
      <c r="P331" s="272"/>
      <c r="Q331" s="272"/>
      <c r="R331" s="272"/>
      <c r="S331" s="272"/>
      <c r="T331" s="273"/>
      <c r="U331" s="13"/>
      <c r="V331" s="13"/>
      <c r="W331" s="13"/>
      <c r="X331" s="13"/>
      <c r="Y331" s="13"/>
      <c r="Z331" s="13"/>
      <c r="AA331" s="13"/>
      <c r="AB331" s="13"/>
      <c r="AC331" s="13"/>
      <c r="AD331" s="13"/>
      <c r="AE331" s="13"/>
      <c r="AT331" s="274" t="s">
        <v>727</v>
      </c>
      <c r="AU331" s="274" t="s">
        <v>84</v>
      </c>
      <c r="AV331" s="13" t="s">
        <v>84</v>
      </c>
      <c r="AW331" s="13" t="s">
        <v>32</v>
      </c>
      <c r="AX331" s="13" t="s">
        <v>75</v>
      </c>
      <c r="AY331" s="274" t="s">
        <v>287</v>
      </c>
    </row>
    <row r="332" s="13" customFormat="1">
      <c r="A332" s="13"/>
      <c r="B332" s="264"/>
      <c r="C332" s="265"/>
      <c r="D332" s="256" t="s">
        <v>727</v>
      </c>
      <c r="E332" s="266" t="s">
        <v>1</v>
      </c>
      <c r="F332" s="267" t="s">
        <v>1511</v>
      </c>
      <c r="G332" s="265"/>
      <c r="H332" s="268">
        <v>0.98999999999999999</v>
      </c>
      <c r="I332" s="269"/>
      <c r="J332" s="265"/>
      <c r="K332" s="265"/>
      <c r="L332" s="270"/>
      <c r="M332" s="271"/>
      <c r="N332" s="272"/>
      <c r="O332" s="272"/>
      <c r="P332" s="272"/>
      <c r="Q332" s="272"/>
      <c r="R332" s="272"/>
      <c r="S332" s="272"/>
      <c r="T332" s="273"/>
      <c r="U332" s="13"/>
      <c r="V332" s="13"/>
      <c r="W332" s="13"/>
      <c r="X332" s="13"/>
      <c r="Y332" s="13"/>
      <c r="Z332" s="13"/>
      <c r="AA332" s="13"/>
      <c r="AB332" s="13"/>
      <c r="AC332" s="13"/>
      <c r="AD332" s="13"/>
      <c r="AE332" s="13"/>
      <c r="AT332" s="274" t="s">
        <v>727</v>
      </c>
      <c r="AU332" s="274" t="s">
        <v>84</v>
      </c>
      <c r="AV332" s="13" t="s">
        <v>84</v>
      </c>
      <c r="AW332" s="13" t="s">
        <v>32</v>
      </c>
      <c r="AX332" s="13" t="s">
        <v>75</v>
      </c>
      <c r="AY332" s="274" t="s">
        <v>287</v>
      </c>
    </row>
    <row r="333" s="13" customFormat="1">
      <c r="A333" s="13"/>
      <c r="B333" s="264"/>
      <c r="C333" s="265"/>
      <c r="D333" s="256" t="s">
        <v>727</v>
      </c>
      <c r="E333" s="266" t="s">
        <v>1</v>
      </c>
      <c r="F333" s="267" t="s">
        <v>1608</v>
      </c>
      <c r="G333" s="265"/>
      <c r="H333" s="268">
        <v>1.992</v>
      </c>
      <c r="I333" s="269"/>
      <c r="J333" s="265"/>
      <c r="K333" s="265"/>
      <c r="L333" s="270"/>
      <c r="M333" s="271"/>
      <c r="N333" s="272"/>
      <c r="O333" s="272"/>
      <c r="P333" s="272"/>
      <c r="Q333" s="272"/>
      <c r="R333" s="272"/>
      <c r="S333" s="272"/>
      <c r="T333" s="273"/>
      <c r="U333" s="13"/>
      <c r="V333" s="13"/>
      <c r="W333" s="13"/>
      <c r="X333" s="13"/>
      <c r="Y333" s="13"/>
      <c r="Z333" s="13"/>
      <c r="AA333" s="13"/>
      <c r="AB333" s="13"/>
      <c r="AC333" s="13"/>
      <c r="AD333" s="13"/>
      <c r="AE333" s="13"/>
      <c r="AT333" s="274" t="s">
        <v>727</v>
      </c>
      <c r="AU333" s="274" t="s">
        <v>84</v>
      </c>
      <c r="AV333" s="13" t="s">
        <v>84</v>
      </c>
      <c r="AW333" s="13" t="s">
        <v>32</v>
      </c>
      <c r="AX333" s="13" t="s">
        <v>75</v>
      </c>
      <c r="AY333" s="274" t="s">
        <v>287</v>
      </c>
    </row>
    <row r="334" s="13" customFormat="1">
      <c r="A334" s="13"/>
      <c r="B334" s="264"/>
      <c r="C334" s="265"/>
      <c r="D334" s="256" t="s">
        <v>727</v>
      </c>
      <c r="E334" s="266" t="s">
        <v>1</v>
      </c>
      <c r="F334" s="267" t="s">
        <v>1513</v>
      </c>
      <c r="G334" s="265"/>
      <c r="H334" s="268">
        <v>1.1519999999999999</v>
      </c>
      <c r="I334" s="269"/>
      <c r="J334" s="265"/>
      <c r="K334" s="265"/>
      <c r="L334" s="270"/>
      <c r="M334" s="271"/>
      <c r="N334" s="272"/>
      <c r="O334" s="272"/>
      <c r="P334" s="272"/>
      <c r="Q334" s="272"/>
      <c r="R334" s="272"/>
      <c r="S334" s="272"/>
      <c r="T334" s="273"/>
      <c r="U334" s="13"/>
      <c r="V334" s="13"/>
      <c r="W334" s="13"/>
      <c r="X334" s="13"/>
      <c r="Y334" s="13"/>
      <c r="Z334" s="13"/>
      <c r="AA334" s="13"/>
      <c r="AB334" s="13"/>
      <c r="AC334" s="13"/>
      <c r="AD334" s="13"/>
      <c r="AE334" s="13"/>
      <c r="AT334" s="274" t="s">
        <v>727</v>
      </c>
      <c r="AU334" s="274" t="s">
        <v>84</v>
      </c>
      <c r="AV334" s="13" t="s">
        <v>84</v>
      </c>
      <c r="AW334" s="13" t="s">
        <v>32</v>
      </c>
      <c r="AX334" s="13" t="s">
        <v>75</v>
      </c>
      <c r="AY334" s="274" t="s">
        <v>287</v>
      </c>
    </row>
    <row r="335" s="14" customFormat="1">
      <c r="A335" s="14"/>
      <c r="B335" s="275"/>
      <c r="C335" s="276"/>
      <c r="D335" s="256" t="s">
        <v>727</v>
      </c>
      <c r="E335" s="277" t="s">
        <v>1</v>
      </c>
      <c r="F335" s="278" t="s">
        <v>730</v>
      </c>
      <c r="G335" s="276"/>
      <c r="H335" s="279">
        <v>18.472000000000001</v>
      </c>
      <c r="I335" s="280"/>
      <c r="J335" s="276"/>
      <c r="K335" s="276"/>
      <c r="L335" s="281"/>
      <c r="M335" s="286"/>
      <c r="N335" s="287"/>
      <c r="O335" s="287"/>
      <c r="P335" s="287"/>
      <c r="Q335" s="287"/>
      <c r="R335" s="287"/>
      <c r="S335" s="287"/>
      <c r="T335" s="288"/>
      <c r="U335" s="14"/>
      <c r="V335" s="14"/>
      <c r="W335" s="14"/>
      <c r="X335" s="14"/>
      <c r="Y335" s="14"/>
      <c r="Z335" s="14"/>
      <c r="AA335" s="14"/>
      <c r="AB335" s="14"/>
      <c r="AC335" s="14"/>
      <c r="AD335" s="14"/>
      <c r="AE335" s="14"/>
      <c r="AT335" s="285" t="s">
        <v>727</v>
      </c>
      <c r="AU335" s="285" t="s">
        <v>84</v>
      </c>
      <c r="AV335" s="14" t="s">
        <v>286</v>
      </c>
      <c r="AW335" s="14" t="s">
        <v>32</v>
      </c>
      <c r="AX335" s="14" t="s">
        <v>82</v>
      </c>
      <c r="AY335" s="285" t="s">
        <v>287</v>
      </c>
    </row>
    <row r="336" s="2" customFormat="1" ht="6.96" customHeight="1">
      <c r="A336" s="39"/>
      <c r="B336" s="67"/>
      <c r="C336" s="68"/>
      <c r="D336" s="68"/>
      <c r="E336" s="68"/>
      <c r="F336" s="68"/>
      <c r="G336" s="68"/>
      <c r="H336" s="68"/>
      <c r="I336" s="68"/>
      <c r="J336" s="68"/>
      <c r="K336" s="68"/>
      <c r="L336" s="45"/>
      <c r="M336" s="39"/>
      <c r="O336" s="39"/>
      <c r="P336" s="39"/>
      <c r="Q336" s="39"/>
      <c r="R336" s="39"/>
      <c r="S336" s="39"/>
      <c r="T336" s="39"/>
      <c r="U336" s="39"/>
      <c r="V336" s="39"/>
      <c r="W336" s="39"/>
      <c r="X336" s="39"/>
      <c r="Y336" s="39"/>
      <c r="Z336" s="39"/>
      <c r="AA336" s="39"/>
      <c r="AB336" s="39"/>
      <c r="AC336" s="39"/>
      <c r="AD336" s="39"/>
      <c r="AE336" s="39"/>
    </row>
  </sheetData>
  <sheetProtection sheet="1" autoFilter="0" formatColumns="0" formatRows="0" objects="1" scenarios="1" spinCount="100000" saltValue="3OiTG9wCOPE9D4kMazYHZVUM8LS+lWAaA/ppEU2XCuBpVTuqd9hDyxNnz+an+s1qdGA9dH9Okv9/wzkz9PyJKw==" hashValue="qU+NE5VkomsAjHHWrm5C7rY17p0jZdaoWwvLbO45/WNwr3WZjzOVP0LtNepuaTvwY2J4JSol7/0MocXlFm708w==" algorithmName="SHA-512" password="CC35"/>
  <autoFilter ref="C137:K335"/>
  <mergeCells count="15">
    <mergeCell ref="E7:H7"/>
    <mergeCell ref="E11:H11"/>
    <mergeCell ref="E9:H9"/>
    <mergeCell ref="E13:H13"/>
    <mergeCell ref="E22:H22"/>
    <mergeCell ref="E31:H31"/>
    <mergeCell ref="E85:H85"/>
    <mergeCell ref="E89:H89"/>
    <mergeCell ref="E87:H87"/>
    <mergeCell ref="E91:H91"/>
    <mergeCell ref="E124:H124"/>
    <mergeCell ref="E128:H128"/>
    <mergeCell ref="E126:H126"/>
    <mergeCell ref="E130:H13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144</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1621</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1622</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ROUND((SUM(BE127:BE162)),  2)</f>
        <v>0</v>
      </c>
      <c r="G37" s="39"/>
      <c r="H37" s="39"/>
      <c r="I37" s="166">
        <v>0.20999999999999999</v>
      </c>
      <c r="J37" s="165">
        <f>ROUND(((SUM(BE127:BE162))*I37),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ROUND((SUM(BF127:BF162)),  2)</f>
        <v>0</v>
      </c>
      <c r="G38" s="39"/>
      <c r="H38" s="39"/>
      <c r="I38" s="166">
        <v>0.12</v>
      </c>
      <c r="J38" s="165">
        <f>ROUND(((SUM(BF127:BF162))*I38),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ROUND((SUM(BG127:BG162)),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ROUND((SUM(BH127:BH162)),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ROUND((SUM(BI127:BI162)),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1621</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02.2.1 - Železniční svršek</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490</v>
      </c>
      <c r="E102" s="251"/>
      <c r="F102" s="251"/>
      <c r="G102" s="251"/>
      <c r="H102" s="251"/>
      <c r="I102" s="251"/>
      <c r="J102" s="252">
        <f>J129</f>
        <v>0</v>
      </c>
      <c r="K102" s="134"/>
      <c r="L102" s="253"/>
      <c r="S102" s="12"/>
      <c r="T102" s="12"/>
      <c r="U102" s="12"/>
      <c r="V102" s="12"/>
      <c r="W102" s="12"/>
      <c r="X102" s="12"/>
      <c r="Y102" s="12"/>
      <c r="Z102" s="12"/>
      <c r="AA102" s="12"/>
      <c r="AB102" s="12"/>
      <c r="AC102" s="12"/>
      <c r="AD102" s="12"/>
      <c r="AE102" s="12"/>
    </row>
    <row r="103" hidden="1" s="9" customFormat="1" ht="24.96" customHeight="1">
      <c r="A103" s="9"/>
      <c r="B103" s="190"/>
      <c r="C103" s="191"/>
      <c r="D103" s="192" t="s">
        <v>270</v>
      </c>
      <c r="E103" s="193"/>
      <c r="F103" s="193"/>
      <c r="G103" s="193"/>
      <c r="H103" s="193"/>
      <c r="I103" s="193"/>
      <c r="J103" s="194">
        <f>J148</f>
        <v>0</v>
      </c>
      <c r="K103" s="191"/>
      <c r="L103" s="195"/>
      <c r="S103" s="9"/>
      <c r="T103" s="9"/>
      <c r="U103" s="9"/>
      <c r="V103" s="9"/>
      <c r="W103" s="9"/>
      <c r="X103" s="9"/>
      <c r="Y103" s="9"/>
      <c r="Z103" s="9"/>
      <c r="AA103" s="9"/>
      <c r="AB103" s="9"/>
      <c r="AC103" s="9"/>
      <c r="AD103" s="9"/>
      <c r="AE103" s="9"/>
    </row>
    <row r="104" hidden="1"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hidden="1"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6" hidden="1"/>
    <row r="107" hidden="1"/>
    <row r="108" hidden="1"/>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271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Prostá rekonstrukce trati v úseku Olomouc - Blatec</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261</v>
      </c>
      <c r="D114" s="23"/>
      <c r="E114" s="23"/>
      <c r="F114" s="23"/>
      <c r="G114" s="23"/>
      <c r="H114" s="23"/>
      <c r="I114" s="23"/>
      <c r="J114" s="23"/>
      <c r="K114" s="23"/>
      <c r="L114" s="21"/>
    </row>
    <row r="115" s="1" customFormat="1" ht="16.5" customHeight="1">
      <c r="B115" s="22"/>
      <c r="C115" s="23"/>
      <c r="D115" s="23"/>
      <c r="E115" s="185" t="s">
        <v>1298</v>
      </c>
      <c r="F115" s="23"/>
      <c r="G115" s="23"/>
      <c r="H115" s="23"/>
      <c r="I115" s="23"/>
      <c r="J115" s="23"/>
      <c r="K115" s="23"/>
      <c r="L115" s="21"/>
    </row>
    <row r="116" s="1" customFormat="1" ht="12" customHeight="1">
      <c r="B116" s="22"/>
      <c r="C116" s="33" t="s">
        <v>263</v>
      </c>
      <c r="D116" s="23"/>
      <c r="E116" s="23"/>
      <c r="F116" s="23"/>
      <c r="G116" s="23"/>
      <c r="H116" s="23"/>
      <c r="I116" s="23"/>
      <c r="J116" s="23"/>
      <c r="K116" s="23"/>
      <c r="L116" s="21"/>
    </row>
    <row r="117" s="2" customFormat="1" ht="16.5" customHeight="1">
      <c r="A117" s="39"/>
      <c r="B117" s="40"/>
      <c r="C117" s="41"/>
      <c r="D117" s="41"/>
      <c r="E117" s="289" t="s">
        <v>1621</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1300</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SO 02.2.1 - Železniční svršek</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20. 1. 2025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 státní organizace</v>
      </c>
      <c r="G123" s="41"/>
      <c r="H123" s="41"/>
      <c r="I123" s="33" t="s">
        <v>30</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28</v>
      </c>
      <c r="D124" s="41"/>
      <c r="E124" s="41"/>
      <c r="F124" s="28" t="str">
        <f>IF(E22="","",E22)</f>
        <v>Vyplň údaj</v>
      </c>
      <c r="G124" s="41"/>
      <c r="H124" s="41"/>
      <c r="I124" s="33" t="s">
        <v>33</v>
      </c>
      <c r="J124" s="37" t="str">
        <f>E28</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272</v>
      </c>
      <c r="D126" s="199" t="s">
        <v>60</v>
      </c>
      <c r="E126" s="199" t="s">
        <v>56</v>
      </c>
      <c r="F126" s="199" t="s">
        <v>57</v>
      </c>
      <c r="G126" s="199" t="s">
        <v>273</v>
      </c>
      <c r="H126" s="199" t="s">
        <v>274</v>
      </c>
      <c r="I126" s="199" t="s">
        <v>275</v>
      </c>
      <c r="J126" s="199" t="s">
        <v>267</v>
      </c>
      <c r="K126" s="200" t="s">
        <v>276</v>
      </c>
      <c r="L126" s="201"/>
      <c r="M126" s="101" t="s">
        <v>1</v>
      </c>
      <c r="N126" s="102" t="s">
        <v>39</v>
      </c>
      <c r="O126" s="102" t="s">
        <v>277</v>
      </c>
      <c r="P126" s="102" t="s">
        <v>278</v>
      </c>
      <c r="Q126" s="102" t="s">
        <v>279</v>
      </c>
      <c r="R126" s="102" t="s">
        <v>280</v>
      </c>
      <c r="S126" s="102" t="s">
        <v>281</v>
      </c>
      <c r="T126" s="103" t="s">
        <v>282</v>
      </c>
      <c r="U126" s="196"/>
      <c r="V126" s="196"/>
      <c r="W126" s="196"/>
      <c r="X126" s="196"/>
      <c r="Y126" s="196"/>
      <c r="Z126" s="196"/>
      <c r="AA126" s="196"/>
      <c r="AB126" s="196"/>
      <c r="AC126" s="196"/>
      <c r="AD126" s="196"/>
      <c r="AE126" s="196"/>
    </row>
    <row r="127" s="2" customFormat="1" ht="22.8" customHeight="1">
      <c r="A127" s="39"/>
      <c r="B127" s="40"/>
      <c r="C127" s="108" t="s">
        <v>283</v>
      </c>
      <c r="D127" s="41"/>
      <c r="E127" s="41"/>
      <c r="F127" s="41"/>
      <c r="G127" s="41"/>
      <c r="H127" s="41"/>
      <c r="I127" s="41"/>
      <c r="J127" s="202">
        <f>BK127</f>
        <v>0</v>
      </c>
      <c r="K127" s="41"/>
      <c r="L127" s="45"/>
      <c r="M127" s="104"/>
      <c r="N127" s="203"/>
      <c r="O127" s="105"/>
      <c r="P127" s="204">
        <f>P128+P148</f>
        <v>0</v>
      </c>
      <c r="Q127" s="105"/>
      <c r="R127" s="204">
        <f>R128+R148</f>
        <v>0</v>
      </c>
      <c r="S127" s="105"/>
      <c r="T127" s="205">
        <f>T128+T148</f>
        <v>0</v>
      </c>
      <c r="U127" s="39"/>
      <c r="V127" s="39"/>
      <c r="W127" s="39"/>
      <c r="X127" s="39"/>
      <c r="Y127" s="39"/>
      <c r="Z127" s="39"/>
      <c r="AA127" s="39"/>
      <c r="AB127" s="39"/>
      <c r="AC127" s="39"/>
      <c r="AD127" s="39"/>
      <c r="AE127" s="39"/>
      <c r="AT127" s="18" t="s">
        <v>74</v>
      </c>
      <c r="AU127" s="18" t="s">
        <v>269</v>
      </c>
      <c r="BK127" s="206">
        <f>BK128+BK148</f>
        <v>0</v>
      </c>
    </row>
    <row r="128" s="11" customFormat="1" ht="25.92" customHeight="1">
      <c r="A128" s="11"/>
      <c r="B128" s="207"/>
      <c r="C128" s="208"/>
      <c r="D128" s="209" t="s">
        <v>74</v>
      </c>
      <c r="E128" s="210" t="s">
        <v>491</v>
      </c>
      <c r="F128" s="210" t="s">
        <v>492</v>
      </c>
      <c r="G128" s="208"/>
      <c r="H128" s="208"/>
      <c r="I128" s="211"/>
      <c r="J128" s="212">
        <f>BK128</f>
        <v>0</v>
      </c>
      <c r="K128" s="208"/>
      <c r="L128" s="213"/>
      <c r="M128" s="214"/>
      <c r="N128" s="215"/>
      <c r="O128" s="215"/>
      <c r="P128" s="216">
        <f>P129</f>
        <v>0</v>
      </c>
      <c r="Q128" s="215"/>
      <c r="R128" s="216">
        <f>R129</f>
        <v>0</v>
      </c>
      <c r="S128" s="215"/>
      <c r="T128" s="217">
        <f>T129</f>
        <v>0</v>
      </c>
      <c r="U128" s="11"/>
      <c r="V128" s="11"/>
      <c r="W128" s="11"/>
      <c r="X128" s="11"/>
      <c r="Y128" s="11"/>
      <c r="Z128" s="11"/>
      <c r="AA128" s="11"/>
      <c r="AB128" s="11"/>
      <c r="AC128" s="11"/>
      <c r="AD128" s="11"/>
      <c r="AE128" s="11"/>
      <c r="AR128" s="218" t="s">
        <v>82</v>
      </c>
      <c r="AT128" s="219" t="s">
        <v>74</v>
      </c>
      <c r="AU128" s="219" t="s">
        <v>75</v>
      </c>
      <c r="AY128" s="218" t="s">
        <v>287</v>
      </c>
      <c r="BK128" s="220">
        <f>BK129</f>
        <v>0</v>
      </c>
    </row>
    <row r="129" s="11" customFormat="1" ht="22.8" customHeight="1">
      <c r="A129" s="11"/>
      <c r="B129" s="207"/>
      <c r="C129" s="208"/>
      <c r="D129" s="209" t="s">
        <v>74</v>
      </c>
      <c r="E129" s="254" t="s">
        <v>303</v>
      </c>
      <c r="F129" s="254" t="s">
        <v>493</v>
      </c>
      <c r="G129" s="208"/>
      <c r="H129" s="208"/>
      <c r="I129" s="211"/>
      <c r="J129" s="255">
        <f>BK129</f>
        <v>0</v>
      </c>
      <c r="K129" s="208"/>
      <c r="L129" s="213"/>
      <c r="M129" s="214"/>
      <c r="N129" s="215"/>
      <c r="O129" s="215"/>
      <c r="P129" s="216">
        <f>SUM(P130:P147)</f>
        <v>0</v>
      </c>
      <c r="Q129" s="215"/>
      <c r="R129" s="216">
        <f>SUM(R130:R147)</f>
        <v>0</v>
      </c>
      <c r="S129" s="215"/>
      <c r="T129" s="217">
        <f>SUM(T130:T147)</f>
        <v>0</v>
      </c>
      <c r="U129" s="11"/>
      <c r="V129" s="11"/>
      <c r="W129" s="11"/>
      <c r="X129" s="11"/>
      <c r="Y129" s="11"/>
      <c r="Z129" s="11"/>
      <c r="AA129" s="11"/>
      <c r="AB129" s="11"/>
      <c r="AC129" s="11"/>
      <c r="AD129" s="11"/>
      <c r="AE129" s="11"/>
      <c r="AR129" s="218" t="s">
        <v>82</v>
      </c>
      <c r="AT129" s="219" t="s">
        <v>74</v>
      </c>
      <c r="AU129" s="219" t="s">
        <v>82</v>
      </c>
      <c r="AY129" s="218" t="s">
        <v>287</v>
      </c>
      <c r="BK129" s="220">
        <f>SUM(BK130:BK147)</f>
        <v>0</v>
      </c>
    </row>
    <row r="130" s="2" customFormat="1" ht="16.5" customHeight="1">
      <c r="A130" s="39"/>
      <c r="B130" s="40"/>
      <c r="C130" s="221" t="s">
        <v>82</v>
      </c>
      <c r="D130" s="221" t="s">
        <v>288</v>
      </c>
      <c r="E130" s="222" t="s">
        <v>1302</v>
      </c>
      <c r="F130" s="223" t="s">
        <v>1303</v>
      </c>
      <c r="G130" s="224" t="s">
        <v>512</v>
      </c>
      <c r="H130" s="225">
        <v>101.38800000000001</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286</v>
      </c>
      <c r="AT130" s="232" t="s">
        <v>288</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1623</v>
      </c>
    </row>
    <row r="131" s="13" customFormat="1">
      <c r="A131" s="13"/>
      <c r="B131" s="264"/>
      <c r="C131" s="265"/>
      <c r="D131" s="256" t="s">
        <v>727</v>
      </c>
      <c r="E131" s="266" t="s">
        <v>1</v>
      </c>
      <c r="F131" s="267" t="s">
        <v>1624</v>
      </c>
      <c r="G131" s="265"/>
      <c r="H131" s="268">
        <v>101.38800000000001</v>
      </c>
      <c r="I131" s="269"/>
      <c r="J131" s="265"/>
      <c r="K131" s="265"/>
      <c r="L131" s="270"/>
      <c r="M131" s="271"/>
      <c r="N131" s="272"/>
      <c r="O131" s="272"/>
      <c r="P131" s="272"/>
      <c r="Q131" s="272"/>
      <c r="R131" s="272"/>
      <c r="S131" s="272"/>
      <c r="T131" s="273"/>
      <c r="U131" s="13"/>
      <c r="V131" s="13"/>
      <c r="W131" s="13"/>
      <c r="X131" s="13"/>
      <c r="Y131" s="13"/>
      <c r="Z131" s="13"/>
      <c r="AA131" s="13"/>
      <c r="AB131" s="13"/>
      <c r="AC131" s="13"/>
      <c r="AD131" s="13"/>
      <c r="AE131" s="13"/>
      <c r="AT131" s="274" t="s">
        <v>727</v>
      </c>
      <c r="AU131" s="274" t="s">
        <v>84</v>
      </c>
      <c r="AV131" s="13" t="s">
        <v>84</v>
      </c>
      <c r="AW131" s="13" t="s">
        <v>32</v>
      </c>
      <c r="AX131" s="13" t="s">
        <v>82</v>
      </c>
      <c r="AY131" s="274" t="s">
        <v>287</v>
      </c>
    </row>
    <row r="132" s="2" customFormat="1" ht="16.5" customHeight="1">
      <c r="A132" s="39"/>
      <c r="B132" s="40"/>
      <c r="C132" s="221" t="s">
        <v>84</v>
      </c>
      <c r="D132" s="221" t="s">
        <v>288</v>
      </c>
      <c r="E132" s="222" t="s">
        <v>1306</v>
      </c>
      <c r="F132" s="223" t="s">
        <v>1307</v>
      </c>
      <c r="G132" s="224" t="s">
        <v>512</v>
      </c>
      <c r="H132" s="225">
        <v>101.38800000000001</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286</v>
      </c>
      <c r="AT132" s="232" t="s">
        <v>288</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1625</v>
      </c>
    </row>
    <row r="133" s="13" customFormat="1">
      <c r="A133" s="13"/>
      <c r="B133" s="264"/>
      <c r="C133" s="265"/>
      <c r="D133" s="256" t="s">
        <v>727</v>
      </c>
      <c r="E133" s="266" t="s">
        <v>1</v>
      </c>
      <c r="F133" s="267" t="s">
        <v>1626</v>
      </c>
      <c r="G133" s="265"/>
      <c r="H133" s="268">
        <v>101.38800000000001</v>
      </c>
      <c r="I133" s="269"/>
      <c r="J133" s="265"/>
      <c r="K133" s="265"/>
      <c r="L133" s="270"/>
      <c r="M133" s="271"/>
      <c r="N133" s="272"/>
      <c r="O133" s="272"/>
      <c r="P133" s="272"/>
      <c r="Q133" s="272"/>
      <c r="R133" s="272"/>
      <c r="S133" s="272"/>
      <c r="T133" s="273"/>
      <c r="U133" s="13"/>
      <c r="V133" s="13"/>
      <c r="W133" s="13"/>
      <c r="X133" s="13"/>
      <c r="Y133" s="13"/>
      <c r="Z133" s="13"/>
      <c r="AA133" s="13"/>
      <c r="AB133" s="13"/>
      <c r="AC133" s="13"/>
      <c r="AD133" s="13"/>
      <c r="AE133" s="13"/>
      <c r="AT133" s="274" t="s">
        <v>727</v>
      </c>
      <c r="AU133" s="274" t="s">
        <v>84</v>
      </c>
      <c r="AV133" s="13" t="s">
        <v>84</v>
      </c>
      <c r="AW133" s="13" t="s">
        <v>32</v>
      </c>
      <c r="AX133" s="13" t="s">
        <v>82</v>
      </c>
      <c r="AY133" s="274" t="s">
        <v>287</v>
      </c>
    </row>
    <row r="134" s="2" customFormat="1" ht="16.5" customHeight="1">
      <c r="A134" s="39"/>
      <c r="B134" s="40"/>
      <c r="C134" s="221" t="s">
        <v>135</v>
      </c>
      <c r="D134" s="221" t="s">
        <v>288</v>
      </c>
      <c r="E134" s="222" t="s">
        <v>524</v>
      </c>
      <c r="F134" s="223" t="s">
        <v>525</v>
      </c>
      <c r="G134" s="224" t="s">
        <v>526</v>
      </c>
      <c r="H134" s="225">
        <v>0.040000000000000001</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1627</v>
      </c>
    </row>
    <row r="135" s="13" customFormat="1">
      <c r="A135" s="13"/>
      <c r="B135" s="264"/>
      <c r="C135" s="265"/>
      <c r="D135" s="256" t="s">
        <v>727</v>
      </c>
      <c r="E135" s="266" t="s">
        <v>1</v>
      </c>
      <c r="F135" s="267" t="s">
        <v>1628</v>
      </c>
      <c r="G135" s="265"/>
      <c r="H135" s="268">
        <v>0.040000000000000001</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84</v>
      </c>
      <c r="AV135" s="13" t="s">
        <v>84</v>
      </c>
      <c r="AW135" s="13" t="s">
        <v>32</v>
      </c>
      <c r="AX135" s="13" t="s">
        <v>75</v>
      </c>
      <c r="AY135" s="274" t="s">
        <v>287</v>
      </c>
    </row>
    <row r="136" s="14" customFormat="1">
      <c r="A136" s="14"/>
      <c r="B136" s="275"/>
      <c r="C136" s="276"/>
      <c r="D136" s="256" t="s">
        <v>727</v>
      </c>
      <c r="E136" s="277" t="s">
        <v>1</v>
      </c>
      <c r="F136" s="278" t="s">
        <v>730</v>
      </c>
      <c r="G136" s="276"/>
      <c r="H136" s="279">
        <v>0.040000000000000001</v>
      </c>
      <c r="I136" s="280"/>
      <c r="J136" s="276"/>
      <c r="K136" s="276"/>
      <c r="L136" s="281"/>
      <c r="M136" s="282"/>
      <c r="N136" s="283"/>
      <c r="O136" s="283"/>
      <c r="P136" s="283"/>
      <c r="Q136" s="283"/>
      <c r="R136" s="283"/>
      <c r="S136" s="283"/>
      <c r="T136" s="284"/>
      <c r="U136" s="14"/>
      <c r="V136" s="14"/>
      <c r="W136" s="14"/>
      <c r="X136" s="14"/>
      <c r="Y136" s="14"/>
      <c r="Z136" s="14"/>
      <c r="AA136" s="14"/>
      <c r="AB136" s="14"/>
      <c r="AC136" s="14"/>
      <c r="AD136" s="14"/>
      <c r="AE136" s="14"/>
      <c r="AT136" s="285" t="s">
        <v>727</v>
      </c>
      <c r="AU136" s="285" t="s">
        <v>84</v>
      </c>
      <c r="AV136" s="14" t="s">
        <v>286</v>
      </c>
      <c r="AW136" s="14" t="s">
        <v>32</v>
      </c>
      <c r="AX136" s="14" t="s">
        <v>82</v>
      </c>
      <c r="AY136" s="285" t="s">
        <v>287</v>
      </c>
    </row>
    <row r="137" s="2" customFormat="1" ht="16.5" customHeight="1">
      <c r="A137" s="39"/>
      <c r="B137" s="40"/>
      <c r="C137" s="221" t="s">
        <v>286</v>
      </c>
      <c r="D137" s="221" t="s">
        <v>288</v>
      </c>
      <c r="E137" s="222" t="s">
        <v>636</v>
      </c>
      <c r="F137" s="223" t="s">
        <v>637</v>
      </c>
      <c r="G137" s="224" t="s">
        <v>526</v>
      </c>
      <c r="H137" s="225">
        <v>0.040000000000000001</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286</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1629</v>
      </c>
    </row>
    <row r="138" s="13" customFormat="1">
      <c r="A138" s="13"/>
      <c r="B138" s="264"/>
      <c r="C138" s="265"/>
      <c r="D138" s="256" t="s">
        <v>727</v>
      </c>
      <c r="E138" s="266" t="s">
        <v>1</v>
      </c>
      <c r="F138" s="267" t="s">
        <v>1630</v>
      </c>
      <c r="G138" s="265"/>
      <c r="H138" s="268">
        <v>0.040000000000000001</v>
      </c>
      <c r="I138" s="269"/>
      <c r="J138" s="265"/>
      <c r="K138" s="265"/>
      <c r="L138" s="270"/>
      <c r="M138" s="271"/>
      <c r="N138" s="272"/>
      <c r="O138" s="272"/>
      <c r="P138" s="272"/>
      <c r="Q138" s="272"/>
      <c r="R138" s="272"/>
      <c r="S138" s="272"/>
      <c r="T138" s="273"/>
      <c r="U138" s="13"/>
      <c r="V138" s="13"/>
      <c r="W138" s="13"/>
      <c r="X138" s="13"/>
      <c r="Y138" s="13"/>
      <c r="Z138" s="13"/>
      <c r="AA138" s="13"/>
      <c r="AB138" s="13"/>
      <c r="AC138" s="13"/>
      <c r="AD138" s="13"/>
      <c r="AE138" s="13"/>
      <c r="AT138" s="274" t="s">
        <v>727</v>
      </c>
      <c r="AU138" s="274" t="s">
        <v>84</v>
      </c>
      <c r="AV138" s="13" t="s">
        <v>84</v>
      </c>
      <c r="AW138" s="13" t="s">
        <v>32</v>
      </c>
      <c r="AX138" s="13" t="s">
        <v>75</v>
      </c>
      <c r="AY138" s="274" t="s">
        <v>287</v>
      </c>
    </row>
    <row r="139" s="14" customFormat="1">
      <c r="A139" s="14"/>
      <c r="B139" s="275"/>
      <c r="C139" s="276"/>
      <c r="D139" s="256" t="s">
        <v>727</v>
      </c>
      <c r="E139" s="277" t="s">
        <v>1</v>
      </c>
      <c r="F139" s="278" t="s">
        <v>730</v>
      </c>
      <c r="G139" s="276"/>
      <c r="H139" s="279">
        <v>0.040000000000000001</v>
      </c>
      <c r="I139" s="280"/>
      <c r="J139" s="276"/>
      <c r="K139" s="276"/>
      <c r="L139" s="281"/>
      <c r="M139" s="282"/>
      <c r="N139" s="283"/>
      <c r="O139" s="283"/>
      <c r="P139" s="283"/>
      <c r="Q139" s="283"/>
      <c r="R139" s="283"/>
      <c r="S139" s="283"/>
      <c r="T139" s="284"/>
      <c r="U139" s="14"/>
      <c r="V139" s="14"/>
      <c r="W139" s="14"/>
      <c r="X139" s="14"/>
      <c r="Y139" s="14"/>
      <c r="Z139" s="14"/>
      <c r="AA139" s="14"/>
      <c r="AB139" s="14"/>
      <c r="AC139" s="14"/>
      <c r="AD139" s="14"/>
      <c r="AE139" s="14"/>
      <c r="AT139" s="285" t="s">
        <v>727</v>
      </c>
      <c r="AU139" s="285" t="s">
        <v>84</v>
      </c>
      <c r="AV139" s="14" t="s">
        <v>286</v>
      </c>
      <c r="AW139" s="14" t="s">
        <v>32</v>
      </c>
      <c r="AX139" s="14" t="s">
        <v>82</v>
      </c>
      <c r="AY139" s="285" t="s">
        <v>287</v>
      </c>
    </row>
    <row r="140" s="2" customFormat="1" ht="16.5" customHeight="1">
      <c r="A140" s="39"/>
      <c r="B140" s="40"/>
      <c r="C140" s="221" t="s">
        <v>303</v>
      </c>
      <c r="D140" s="221" t="s">
        <v>288</v>
      </c>
      <c r="E140" s="222" t="s">
        <v>535</v>
      </c>
      <c r="F140" s="223" t="s">
        <v>536</v>
      </c>
      <c r="G140" s="224" t="s">
        <v>291</v>
      </c>
      <c r="H140" s="225">
        <v>8</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1631</v>
      </c>
    </row>
    <row r="141" s="13" customFormat="1">
      <c r="A141" s="13"/>
      <c r="B141" s="264"/>
      <c r="C141" s="265"/>
      <c r="D141" s="256" t="s">
        <v>727</v>
      </c>
      <c r="E141" s="266" t="s">
        <v>1</v>
      </c>
      <c r="F141" s="267" t="s">
        <v>315</v>
      </c>
      <c r="G141" s="265"/>
      <c r="H141" s="268">
        <v>8</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32</v>
      </c>
      <c r="AX141" s="13" t="s">
        <v>82</v>
      </c>
      <c r="AY141" s="274" t="s">
        <v>287</v>
      </c>
    </row>
    <row r="142" s="2" customFormat="1" ht="16.5" customHeight="1">
      <c r="A142" s="39"/>
      <c r="B142" s="40"/>
      <c r="C142" s="221" t="s">
        <v>307</v>
      </c>
      <c r="D142" s="221" t="s">
        <v>288</v>
      </c>
      <c r="E142" s="222" t="s">
        <v>1632</v>
      </c>
      <c r="F142" s="223" t="s">
        <v>1633</v>
      </c>
      <c r="G142" s="224" t="s">
        <v>291</v>
      </c>
      <c r="H142" s="225">
        <v>8</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1634</v>
      </c>
    </row>
    <row r="143" s="2" customFormat="1">
      <c r="A143" s="39"/>
      <c r="B143" s="40"/>
      <c r="C143" s="41"/>
      <c r="D143" s="256" t="s">
        <v>497</v>
      </c>
      <c r="E143" s="41"/>
      <c r="F143" s="257" t="s">
        <v>1635</v>
      </c>
      <c r="G143" s="41"/>
      <c r="H143" s="41"/>
      <c r="I143" s="258"/>
      <c r="J143" s="41"/>
      <c r="K143" s="41"/>
      <c r="L143" s="45"/>
      <c r="M143" s="259"/>
      <c r="N143" s="260"/>
      <c r="O143" s="92"/>
      <c r="P143" s="92"/>
      <c r="Q143" s="92"/>
      <c r="R143" s="92"/>
      <c r="S143" s="92"/>
      <c r="T143" s="93"/>
      <c r="U143" s="39"/>
      <c r="V143" s="39"/>
      <c r="W143" s="39"/>
      <c r="X143" s="39"/>
      <c r="Y143" s="39"/>
      <c r="Z143" s="39"/>
      <c r="AA143" s="39"/>
      <c r="AB143" s="39"/>
      <c r="AC143" s="39"/>
      <c r="AD143" s="39"/>
      <c r="AE143" s="39"/>
      <c r="AT143" s="18" t="s">
        <v>497</v>
      </c>
      <c r="AU143" s="18" t="s">
        <v>84</v>
      </c>
    </row>
    <row r="144" s="13" customFormat="1">
      <c r="A144" s="13"/>
      <c r="B144" s="264"/>
      <c r="C144" s="265"/>
      <c r="D144" s="256" t="s">
        <v>727</v>
      </c>
      <c r="E144" s="266" t="s">
        <v>1</v>
      </c>
      <c r="F144" s="267" t="s">
        <v>1636</v>
      </c>
      <c r="G144" s="265"/>
      <c r="H144" s="268">
        <v>8</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75</v>
      </c>
      <c r="AY144" s="274" t="s">
        <v>287</v>
      </c>
    </row>
    <row r="145" s="14" customFormat="1">
      <c r="A145" s="14"/>
      <c r="B145" s="275"/>
      <c r="C145" s="276"/>
      <c r="D145" s="256" t="s">
        <v>727</v>
      </c>
      <c r="E145" s="277" t="s">
        <v>1</v>
      </c>
      <c r="F145" s="278" t="s">
        <v>730</v>
      </c>
      <c r="G145" s="276"/>
      <c r="H145" s="279">
        <v>8</v>
      </c>
      <c r="I145" s="280"/>
      <c r="J145" s="276"/>
      <c r="K145" s="276"/>
      <c r="L145" s="281"/>
      <c r="M145" s="282"/>
      <c r="N145" s="283"/>
      <c r="O145" s="283"/>
      <c r="P145" s="283"/>
      <c r="Q145" s="283"/>
      <c r="R145" s="283"/>
      <c r="S145" s="283"/>
      <c r="T145" s="284"/>
      <c r="U145" s="14"/>
      <c r="V145" s="14"/>
      <c r="W145" s="14"/>
      <c r="X145" s="14"/>
      <c r="Y145" s="14"/>
      <c r="Z145" s="14"/>
      <c r="AA145" s="14"/>
      <c r="AB145" s="14"/>
      <c r="AC145" s="14"/>
      <c r="AD145" s="14"/>
      <c r="AE145" s="14"/>
      <c r="AT145" s="285" t="s">
        <v>727</v>
      </c>
      <c r="AU145" s="285" t="s">
        <v>84</v>
      </c>
      <c r="AV145" s="14" t="s">
        <v>286</v>
      </c>
      <c r="AW145" s="14" t="s">
        <v>32</v>
      </c>
      <c r="AX145" s="14" t="s">
        <v>82</v>
      </c>
      <c r="AY145" s="285" t="s">
        <v>287</v>
      </c>
    </row>
    <row r="146" s="2" customFormat="1" ht="16.5" customHeight="1">
      <c r="A146" s="39"/>
      <c r="B146" s="40"/>
      <c r="C146" s="221" t="s">
        <v>311</v>
      </c>
      <c r="D146" s="221" t="s">
        <v>288</v>
      </c>
      <c r="E146" s="222" t="s">
        <v>643</v>
      </c>
      <c r="F146" s="223" t="s">
        <v>644</v>
      </c>
      <c r="G146" s="224" t="s">
        <v>291</v>
      </c>
      <c r="H146" s="225">
        <v>66</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1637</v>
      </c>
    </row>
    <row r="147" s="13" customFormat="1">
      <c r="A147" s="13"/>
      <c r="B147" s="264"/>
      <c r="C147" s="265"/>
      <c r="D147" s="256" t="s">
        <v>727</v>
      </c>
      <c r="E147" s="266" t="s">
        <v>1</v>
      </c>
      <c r="F147" s="267" t="s">
        <v>1638</v>
      </c>
      <c r="G147" s="265"/>
      <c r="H147" s="268">
        <v>66</v>
      </c>
      <c r="I147" s="269"/>
      <c r="J147" s="265"/>
      <c r="K147" s="265"/>
      <c r="L147" s="270"/>
      <c r="M147" s="271"/>
      <c r="N147" s="272"/>
      <c r="O147" s="272"/>
      <c r="P147" s="272"/>
      <c r="Q147" s="272"/>
      <c r="R147" s="272"/>
      <c r="S147" s="272"/>
      <c r="T147" s="273"/>
      <c r="U147" s="13"/>
      <c r="V147" s="13"/>
      <c r="W147" s="13"/>
      <c r="X147" s="13"/>
      <c r="Y147" s="13"/>
      <c r="Z147" s="13"/>
      <c r="AA147" s="13"/>
      <c r="AB147" s="13"/>
      <c r="AC147" s="13"/>
      <c r="AD147" s="13"/>
      <c r="AE147" s="13"/>
      <c r="AT147" s="274" t="s">
        <v>727</v>
      </c>
      <c r="AU147" s="274" t="s">
        <v>84</v>
      </c>
      <c r="AV147" s="13" t="s">
        <v>84</v>
      </c>
      <c r="AW147" s="13" t="s">
        <v>32</v>
      </c>
      <c r="AX147" s="13" t="s">
        <v>82</v>
      </c>
      <c r="AY147" s="274" t="s">
        <v>287</v>
      </c>
    </row>
    <row r="148" s="11" customFormat="1" ht="25.92" customHeight="1">
      <c r="A148" s="11"/>
      <c r="B148" s="207"/>
      <c r="C148" s="208"/>
      <c r="D148" s="209" t="s">
        <v>74</v>
      </c>
      <c r="E148" s="210" t="s">
        <v>284</v>
      </c>
      <c r="F148" s="210" t="s">
        <v>285</v>
      </c>
      <c r="G148" s="208"/>
      <c r="H148" s="208"/>
      <c r="I148" s="211"/>
      <c r="J148" s="212">
        <f>BK148</f>
        <v>0</v>
      </c>
      <c r="K148" s="208"/>
      <c r="L148" s="213"/>
      <c r="M148" s="214"/>
      <c r="N148" s="215"/>
      <c r="O148" s="215"/>
      <c r="P148" s="216">
        <f>SUM(P149:P162)</f>
        <v>0</v>
      </c>
      <c r="Q148" s="215"/>
      <c r="R148" s="216">
        <f>SUM(R149:R162)</f>
        <v>0</v>
      </c>
      <c r="S148" s="215"/>
      <c r="T148" s="217">
        <f>SUM(T149:T162)</f>
        <v>0</v>
      </c>
      <c r="U148" s="11"/>
      <c r="V148" s="11"/>
      <c r="W148" s="11"/>
      <c r="X148" s="11"/>
      <c r="Y148" s="11"/>
      <c r="Z148" s="11"/>
      <c r="AA148" s="11"/>
      <c r="AB148" s="11"/>
      <c r="AC148" s="11"/>
      <c r="AD148" s="11"/>
      <c r="AE148" s="11"/>
      <c r="AR148" s="218" t="s">
        <v>286</v>
      </c>
      <c r="AT148" s="219" t="s">
        <v>74</v>
      </c>
      <c r="AU148" s="219" t="s">
        <v>75</v>
      </c>
      <c r="AY148" s="218" t="s">
        <v>287</v>
      </c>
      <c r="BK148" s="220">
        <f>SUM(BK149:BK162)</f>
        <v>0</v>
      </c>
    </row>
    <row r="149" s="2" customFormat="1" ht="24.15" customHeight="1">
      <c r="A149" s="39"/>
      <c r="B149" s="40"/>
      <c r="C149" s="221" t="s">
        <v>315</v>
      </c>
      <c r="D149" s="221" t="s">
        <v>288</v>
      </c>
      <c r="E149" s="222" t="s">
        <v>399</v>
      </c>
      <c r="F149" s="223" t="s">
        <v>1639</v>
      </c>
      <c r="G149" s="224" t="s">
        <v>291</v>
      </c>
      <c r="H149" s="225">
        <v>2</v>
      </c>
      <c r="I149" s="226"/>
      <c r="J149" s="227">
        <f>ROUND(I149*H149,2)</f>
        <v>0</v>
      </c>
      <c r="K149" s="223" t="s">
        <v>292</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1640</v>
      </c>
      <c r="AT149" s="232" t="s">
        <v>288</v>
      </c>
      <c r="AU149" s="232" t="s">
        <v>82</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1640</v>
      </c>
      <c r="BM149" s="232" t="s">
        <v>1641</v>
      </c>
    </row>
    <row r="150" s="13" customFormat="1">
      <c r="A150" s="13"/>
      <c r="B150" s="264"/>
      <c r="C150" s="265"/>
      <c r="D150" s="256" t="s">
        <v>727</v>
      </c>
      <c r="E150" s="266" t="s">
        <v>1</v>
      </c>
      <c r="F150" s="267" t="s">
        <v>1642</v>
      </c>
      <c r="G150" s="265"/>
      <c r="H150" s="268">
        <v>2</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82</v>
      </c>
      <c r="AV150" s="13" t="s">
        <v>84</v>
      </c>
      <c r="AW150" s="13" t="s">
        <v>32</v>
      </c>
      <c r="AX150" s="13" t="s">
        <v>75</v>
      </c>
      <c r="AY150" s="274" t="s">
        <v>287</v>
      </c>
    </row>
    <row r="151" s="14" customFormat="1">
      <c r="A151" s="14"/>
      <c r="B151" s="275"/>
      <c r="C151" s="276"/>
      <c r="D151" s="256" t="s">
        <v>727</v>
      </c>
      <c r="E151" s="277" t="s">
        <v>1</v>
      </c>
      <c r="F151" s="278" t="s">
        <v>730</v>
      </c>
      <c r="G151" s="276"/>
      <c r="H151" s="279">
        <v>2</v>
      </c>
      <c r="I151" s="280"/>
      <c r="J151" s="276"/>
      <c r="K151" s="276"/>
      <c r="L151" s="281"/>
      <c r="M151" s="282"/>
      <c r="N151" s="283"/>
      <c r="O151" s="283"/>
      <c r="P151" s="283"/>
      <c r="Q151" s="283"/>
      <c r="R151" s="283"/>
      <c r="S151" s="283"/>
      <c r="T151" s="284"/>
      <c r="U151" s="14"/>
      <c r="V151" s="14"/>
      <c r="W151" s="14"/>
      <c r="X151" s="14"/>
      <c r="Y151" s="14"/>
      <c r="Z151" s="14"/>
      <c r="AA151" s="14"/>
      <c r="AB151" s="14"/>
      <c r="AC151" s="14"/>
      <c r="AD151" s="14"/>
      <c r="AE151" s="14"/>
      <c r="AT151" s="285" t="s">
        <v>727</v>
      </c>
      <c r="AU151" s="285" t="s">
        <v>82</v>
      </c>
      <c r="AV151" s="14" t="s">
        <v>286</v>
      </c>
      <c r="AW151" s="14" t="s">
        <v>32</v>
      </c>
      <c r="AX151" s="14" t="s">
        <v>82</v>
      </c>
      <c r="AY151" s="285" t="s">
        <v>287</v>
      </c>
    </row>
    <row r="152" s="2" customFormat="1" ht="24.15" customHeight="1">
      <c r="A152" s="39"/>
      <c r="B152" s="40"/>
      <c r="C152" s="221" t="s">
        <v>319</v>
      </c>
      <c r="D152" s="221" t="s">
        <v>288</v>
      </c>
      <c r="E152" s="222" t="s">
        <v>404</v>
      </c>
      <c r="F152" s="223" t="s">
        <v>1643</v>
      </c>
      <c r="G152" s="224" t="s">
        <v>291</v>
      </c>
      <c r="H152" s="225">
        <v>10</v>
      </c>
      <c r="I152" s="226"/>
      <c r="J152" s="227">
        <f>ROUND(I152*H152,2)</f>
        <v>0</v>
      </c>
      <c r="K152" s="223" t="s">
        <v>292</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1640</v>
      </c>
      <c r="AT152" s="232" t="s">
        <v>288</v>
      </c>
      <c r="AU152" s="232" t="s">
        <v>82</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1640</v>
      </c>
      <c r="BM152" s="232" t="s">
        <v>1644</v>
      </c>
    </row>
    <row r="153" s="13" customFormat="1">
      <c r="A153" s="13"/>
      <c r="B153" s="264"/>
      <c r="C153" s="265"/>
      <c r="D153" s="256" t="s">
        <v>727</v>
      </c>
      <c r="E153" s="266" t="s">
        <v>1</v>
      </c>
      <c r="F153" s="267" t="s">
        <v>1645</v>
      </c>
      <c r="G153" s="265"/>
      <c r="H153" s="268">
        <v>10</v>
      </c>
      <c r="I153" s="269"/>
      <c r="J153" s="265"/>
      <c r="K153" s="265"/>
      <c r="L153" s="270"/>
      <c r="M153" s="271"/>
      <c r="N153" s="272"/>
      <c r="O153" s="272"/>
      <c r="P153" s="272"/>
      <c r="Q153" s="272"/>
      <c r="R153" s="272"/>
      <c r="S153" s="272"/>
      <c r="T153" s="273"/>
      <c r="U153" s="13"/>
      <c r="V153" s="13"/>
      <c r="W153" s="13"/>
      <c r="X153" s="13"/>
      <c r="Y153" s="13"/>
      <c r="Z153" s="13"/>
      <c r="AA153" s="13"/>
      <c r="AB153" s="13"/>
      <c r="AC153" s="13"/>
      <c r="AD153" s="13"/>
      <c r="AE153" s="13"/>
      <c r="AT153" s="274" t="s">
        <v>727</v>
      </c>
      <c r="AU153" s="274" t="s">
        <v>82</v>
      </c>
      <c r="AV153" s="13" t="s">
        <v>84</v>
      </c>
      <c r="AW153" s="13" t="s">
        <v>32</v>
      </c>
      <c r="AX153" s="13" t="s">
        <v>75</v>
      </c>
      <c r="AY153" s="274" t="s">
        <v>287</v>
      </c>
    </row>
    <row r="154" s="14" customFormat="1">
      <c r="A154" s="14"/>
      <c r="B154" s="275"/>
      <c r="C154" s="276"/>
      <c r="D154" s="256" t="s">
        <v>727</v>
      </c>
      <c r="E154" s="277" t="s">
        <v>1</v>
      </c>
      <c r="F154" s="278" t="s">
        <v>730</v>
      </c>
      <c r="G154" s="276"/>
      <c r="H154" s="279">
        <v>10</v>
      </c>
      <c r="I154" s="280"/>
      <c r="J154" s="276"/>
      <c r="K154" s="276"/>
      <c r="L154" s="281"/>
      <c r="M154" s="282"/>
      <c r="N154" s="283"/>
      <c r="O154" s="283"/>
      <c r="P154" s="283"/>
      <c r="Q154" s="283"/>
      <c r="R154" s="283"/>
      <c r="S154" s="283"/>
      <c r="T154" s="284"/>
      <c r="U154" s="14"/>
      <c r="V154" s="14"/>
      <c r="W154" s="14"/>
      <c r="X154" s="14"/>
      <c r="Y154" s="14"/>
      <c r="Z154" s="14"/>
      <c r="AA154" s="14"/>
      <c r="AB154" s="14"/>
      <c r="AC154" s="14"/>
      <c r="AD154" s="14"/>
      <c r="AE154" s="14"/>
      <c r="AT154" s="285" t="s">
        <v>727</v>
      </c>
      <c r="AU154" s="285" t="s">
        <v>82</v>
      </c>
      <c r="AV154" s="14" t="s">
        <v>286</v>
      </c>
      <c r="AW154" s="14" t="s">
        <v>32</v>
      </c>
      <c r="AX154" s="14" t="s">
        <v>82</v>
      </c>
      <c r="AY154" s="285" t="s">
        <v>287</v>
      </c>
    </row>
    <row r="155" s="2" customFormat="1" ht="24.15" customHeight="1">
      <c r="A155" s="39"/>
      <c r="B155" s="40"/>
      <c r="C155" s="221" t="s">
        <v>323</v>
      </c>
      <c r="D155" s="221" t="s">
        <v>288</v>
      </c>
      <c r="E155" s="222" t="s">
        <v>408</v>
      </c>
      <c r="F155" s="223" t="s">
        <v>1646</v>
      </c>
      <c r="G155" s="224" t="s">
        <v>410</v>
      </c>
      <c r="H155" s="225">
        <v>169.12799999999999</v>
      </c>
      <c r="I155" s="226"/>
      <c r="J155" s="227">
        <f>ROUND(I155*H155,2)</f>
        <v>0</v>
      </c>
      <c r="K155" s="223" t="s">
        <v>292</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1640</v>
      </c>
      <c r="AT155" s="232" t="s">
        <v>288</v>
      </c>
      <c r="AU155" s="232" t="s">
        <v>82</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1640</v>
      </c>
      <c r="BM155" s="232" t="s">
        <v>1647</v>
      </c>
    </row>
    <row r="156" s="2" customFormat="1" ht="24.15" customHeight="1">
      <c r="A156" s="39"/>
      <c r="B156" s="40"/>
      <c r="C156" s="221" t="s">
        <v>327</v>
      </c>
      <c r="D156" s="221" t="s">
        <v>288</v>
      </c>
      <c r="E156" s="222" t="s">
        <v>602</v>
      </c>
      <c r="F156" s="223" t="s">
        <v>1648</v>
      </c>
      <c r="G156" s="224" t="s">
        <v>410</v>
      </c>
      <c r="H156" s="225">
        <v>845.63999999999999</v>
      </c>
      <c r="I156" s="226"/>
      <c r="J156" s="227">
        <f>ROUND(I156*H156,2)</f>
        <v>0</v>
      </c>
      <c r="K156" s="223" t="s">
        <v>292</v>
      </c>
      <c r="L156" s="45"/>
      <c r="M156" s="228" t="s">
        <v>1</v>
      </c>
      <c r="N156" s="229"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1640</v>
      </c>
      <c r="AT156" s="232" t="s">
        <v>288</v>
      </c>
      <c r="AU156" s="232" t="s">
        <v>82</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1640</v>
      </c>
      <c r="BM156" s="232" t="s">
        <v>1649</v>
      </c>
    </row>
    <row r="157" s="13" customFormat="1">
      <c r="A157" s="13"/>
      <c r="B157" s="264"/>
      <c r="C157" s="265"/>
      <c r="D157" s="256" t="s">
        <v>727</v>
      </c>
      <c r="E157" s="266" t="s">
        <v>1</v>
      </c>
      <c r="F157" s="267" t="s">
        <v>1650</v>
      </c>
      <c r="G157" s="265"/>
      <c r="H157" s="268">
        <v>845.63999999999999</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82</v>
      </c>
      <c r="AV157" s="13" t="s">
        <v>84</v>
      </c>
      <c r="AW157" s="13" t="s">
        <v>32</v>
      </c>
      <c r="AX157" s="13" t="s">
        <v>75</v>
      </c>
      <c r="AY157" s="274" t="s">
        <v>287</v>
      </c>
    </row>
    <row r="158" s="14" customFormat="1">
      <c r="A158" s="14"/>
      <c r="B158" s="275"/>
      <c r="C158" s="276"/>
      <c r="D158" s="256" t="s">
        <v>727</v>
      </c>
      <c r="E158" s="277" t="s">
        <v>1</v>
      </c>
      <c r="F158" s="278" t="s">
        <v>730</v>
      </c>
      <c r="G158" s="276"/>
      <c r="H158" s="279">
        <v>845.63999999999999</v>
      </c>
      <c r="I158" s="280"/>
      <c r="J158" s="276"/>
      <c r="K158" s="276"/>
      <c r="L158" s="281"/>
      <c r="M158" s="282"/>
      <c r="N158" s="283"/>
      <c r="O158" s="283"/>
      <c r="P158" s="283"/>
      <c r="Q158" s="283"/>
      <c r="R158" s="283"/>
      <c r="S158" s="283"/>
      <c r="T158" s="284"/>
      <c r="U158" s="14"/>
      <c r="V158" s="14"/>
      <c r="W158" s="14"/>
      <c r="X158" s="14"/>
      <c r="Y158" s="14"/>
      <c r="Z158" s="14"/>
      <c r="AA158" s="14"/>
      <c r="AB158" s="14"/>
      <c r="AC158" s="14"/>
      <c r="AD158" s="14"/>
      <c r="AE158" s="14"/>
      <c r="AT158" s="285" t="s">
        <v>727</v>
      </c>
      <c r="AU158" s="285" t="s">
        <v>82</v>
      </c>
      <c r="AV158" s="14" t="s">
        <v>286</v>
      </c>
      <c r="AW158" s="14" t="s">
        <v>32</v>
      </c>
      <c r="AX158" s="14" t="s">
        <v>82</v>
      </c>
      <c r="AY158" s="285" t="s">
        <v>287</v>
      </c>
    </row>
    <row r="159" s="2" customFormat="1" ht="16.5" customHeight="1">
      <c r="A159" s="39"/>
      <c r="B159" s="40"/>
      <c r="C159" s="221" t="s">
        <v>8</v>
      </c>
      <c r="D159" s="221" t="s">
        <v>288</v>
      </c>
      <c r="E159" s="222" t="s">
        <v>705</v>
      </c>
      <c r="F159" s="223" t="s">
        <v>706</v>
      </c>
      <c r="G159" s="224" t="s">
        <v>291</v>
      </c>
      <c r="H159" s="225">
        <v>2</v>
      </c>
      <c r="I159" s="226"/>
      <c r="J159" s="227">
        <f>ROUND(I159*H159,2)</f>
        <v>0</v>
      </c>
      <c r="K159" s="223" t="s">
        <v>292</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1640</v>
      </c>
      <c r="AT159" s="232" t="s">
        <v>288</v>
      </c>
      <c r="AU159" s="232" t="s">
        <v>82</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1640</v>
      </c>
      <c r="BM159" s="232" t="s">
        <v>1651</v>
      </c>
    </row>
    <row r="160" s="13" customFormat="1">
      <c r="A160" s="13"/>
      <c r="B160" s="264"/>
      <c r="C160" s="265"/>
      <c r="D160" s="256" t="s">
        <v>727</v>
      </c>
      <c r="E160" s="266" t="s">
        <v>1</v>
      </c>
      <c r="F160" s="267" t="s">
        <v>1652</v>
      </c>
      <c r="G160" s="265"/>
      <c r="H160" s="268">
        <v>1</v>
      </c>
      <c r="I160" s="269"/>
      <c r="J160" s="265"/>
      <c r="K160" s="265"/>
      <c r="L160" s="270"/>
      <c r="M160" s="271"/>
      <c r="N160" s="272"/>
      <c r="O160" s="272"/>
      <c r="P160" s="272"/>
      <c r="Q160" s="272"/>
      <c r="R160" s="272"/>
      <c r="S160" s="272"/>
      <c r="T160" s="273"/>
      <c r="U160" s="13"/>
      <c r="V160" s="13"/>
      <c r="W160" s="13"/>
      <c r="X160" s="13"/>
      <c r="Y160" s="13"/>
      <c r="Z160" s="13"/>
      <c r="AA160" s="13"/>
      <c r="AB160" s="13"/>
      <c r="AC160" s="13"/>
      <c r="AD160" s="13"/>
      <c r="AE160" s="13"/>
      <c r="AT160" s="274" t="s">
        <v>727</v>
      </c>
      <c r="AU160" s="274" t="s">
        <v>82</v>
      </c>
      <c r="AV160" s="13" t="s">
        <v>84</v>
      </c>
      <c r="AW160" s="13" t="s">
        <v>32</v>
      </c>
      <c r="AX160" s="13" t="s">
        <v>75</v>
      </c>
      <c r="AY160" s="274" t="s">
        <v>287</v>
      </c>
    </row>
    <row r="161" s="13" customFormat="1">
      <c r="A161" s="13"/>
      <c r="B161" s="264"/>
      <c r="C161" s="265"/>
      <c r="D161" s="256" t="s">
        <v>727</v>
      </c>
      <c r="E161" s="266" t="s">
        <v>1</v>
      </c>
      <c r="F161" s="267" t="s">
        <v>1653</v>
      </c>
      <c r="G161" s="265"/>
      <c r="H161" s="268">
        <v>1</v>
      </c>
      <c r="I161" s="269"/>
      <c r="J161" s="265"/>
      <c r="K161" s="265"/>
      <c r="L161" s="270"/>
      <c r="M161" s="271"/>
      <c r="N161" s="272"/>
      <c r="O161" s="272"/>
      <c r="P161" s="272"/>
      <c r="Q161" s="272"/>
      <c r="R161" s="272"/>
      <c r="S161" s="272"/>
      <c r="T161" s="273"/>
      <c r="U161" s="13"/>
      <c r="V161" s="13"/>
      <c r="W161" s="13"/>
      <c r="X161" s="13"/>
      <c r="Y161" s="13"/>
      <c r="Z161" s="13"/>
      <c r="AA161" s="13"/>
      <c r="AB161" s="13"/>
      <c r="AC161" s="13"/>
      <c r="AD161" s="13"/>
      <c r="AE161" s="13"/>
      <c r="AT161" s="274" t="s">
        <v>727</v>
      </c>
      <c r="AU161" s="274" t="s">
        <v>82</v>
      </c>
      <c r="AV161" s="13" t="s">
        <v>84</v>
      </c>
      <c r="AW161" s="13" t="s">
        <v>32</v>
      </c>
      <c r="AX161" s="13" t="s">
        <v>75</v>
      </c>
      <c r="AY161" s="274" t="s">
        <v>287</v>
      </c>
    </row>
    <row r="162" s="14" customFormat="1">
      <c r="A162" s="14"/>
      <c r="B162" s="275"/>
      <c r="C162" s="276"/>
      <c r="D162" s="256" t="s">
        <v>727</v>
      </c>
      <c r="E162" s="277" t="s">
        <v>1</v>
      </c>
      <c r="F162" s="278" t="s">
        <v>730</v>
      </c>
      <c r="G162" s="276"/>
      <c r="H162" s="279">
        <v>2</v>
      </c>
      <c r="I162" s="280"/>
      <c r="J162" s="276"/>
      <c r="K162" s="276"/>
      <c r="L162" s="281"/>
      <c r="M162" s="286"/>
      <c r="N162" s="287"/>
      <c r="O162" s="287"/>
      <c r="P162" s="287"/>
      <c r="Q162" s="287"/>
      <c r="R162" s="287"/>
      <c r="S162" s="287"/>
      <c r="T162" s="288"/>
      <c r="U162" s="14"/>
      <c r="V162" s="14"/>
      <c r="W162" s="14"/>
      <c r="X162" s="14"/>
      <c r="Y162" s="14"/>
      <c r="Z162" s="14"/>
      <c r="AA162" s="14"/>
      <c r="AB162" s="14"/>
      <c r="AC162" s="14"/>
      <c r="AD162" s="14"/>
      <c r="AE162" s="14"/>
      <c r="AT162" s="285" t="s">
        <v>727</v>
      </c>
      <c r="AU162" s="285" t="s">
        <v>82</v>
      </c>
      <c r="AV162" s="14" t="s">
        <v>286</v>
      </c>
      <c r="AW162" s="14" t="s">
        <v>32</v>
      </c>
      <c r="AX162" s="14" t="s">
        <v>82</v>
      </c>
      <c r="AY162" s="285" t="s">
        <v>287</v>
      </c>
    </row>
    <row r="163" s="2" customFormat="1" ht="6.96" customHeight="1">
      <c r="A163" s="39"/>
      <c r="B163" s="67"/>
      <c r="C163" s="68"/>
      <c r="D163" s="68"/>
      <c r="E163" s="68"/>
      <c r="F163" s="68"/>
      <c r="G163" s="68"/>
      <c r="H163" s="68"/>
      <c r="I163" s="68"/>
      <c r="J163" s="68"/>
      <c r="K163" s="68"/>
      <c r="L163" s="45"/>
      <c r="M163" s="39"/>
      <c r="O163" s="39"/>
      <c r="P163" s="39"/>
      <c r="Q163" s="39"/>
      <c r="R163" s="39"/>
      <c r="S163" s="39"/>
      <c r="T163" s="39"/>
      <c r="U163" s="39"/>
      <c r="V163" s="39"/>
      <c r="W163" s="39"/>
      <c r="X163" s="39"/>
      <c r="Y163" s="39"/>
      <c r="Z163" s="39"/>
      <c r="AA163" s="39"/>
      <c r="AB163" s="39"/>
      <c r="AC163" s="39"/>
      <c r="AD163" s="39"/>
      <c r="AE163" s="39"/>
    </row>
  </sheetData>
  <sheetProtection sheet="1" autoFilter="0" formatColumns="0" formatRows="0" objects="1" scenarios="1" spinCount="100000" saltValue="Aw5ITWkEEZIL7VtmWbQxqOqLMHpJKs+gan6zYWJcyoge5p+IaR+9zH/TiMqaX8koOgjeHshU900pj/4o7Nsmpg==" hashValue="39xpxicBI+ZtLHoME9S2yWY4sbzPlFeJcxjeQ/GhbGB/kC+9PEwx6jBqacnuJ+rgvbXhbNjOqtY7rAJhHjWXaQ==" algorithmName="SHA-512" password="CC35"/>
  <autoFilter ref="C126:K162"/>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147</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1621</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1654</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ROUND(J140,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ROUND((SUM(BE140:BE458)),  2)</f>
        <v>0</v>
      </c>
      <c r="G37" s="39"/>
      <c r="H37" s="39"/>
      <c r="I37" s="166">
        <v>0.20999999999999999</v>
      </c>
      <c r="J37" s="165">
        <f>ROUND(((SUM(BE140:BE458))*I37),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ROUND((SUM(BF140:BF458)),  2)</f>
        <v>0</v>
      </c>
      <c r="G38" s="39"/>
      <c r="H38" s="39"/>
      <c r="I38" s="166">
        <v>0.12</v>
      </c>
      <c r="J38" s="165">
        <f>ROUND(((SUM(BF140:BF458))*I38),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ROUND((SUM(BG140:BG458)),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ROUND((SUM(BH140:BH458)),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ROUND((SUM(BI140:BI458)),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1621</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02.2.2 - Most</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J140</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J141</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J142</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933</v>
      </c>
      <c r="E103" s="251"/>
      <c r="F103" s="251"/>
      <c r="G103" s="251"/>
      <c r="H103" s="251"/>
      <c r="I103" s="251"/>
      <c r="J103" s="252">
        <f>J197</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1324</v>
      </c>
      <c r="E104" s="251"/>
      <c r="F104" s="251"/>
      <c r="G104" s="251"/>
      <c r="H104" s="251"/>
      <c r="I104" s="251"/>
      <c r="J104" s="252">
        <f>J223</f>
        <v>0</v>
      </c>
      <c r="K104" s="134"/>
      <c r="L104" s="253"/>
      <c r="S104" s="12"/>
      <c r="T104" s="12"/>
      <c r="U104" s="12"/>
      <c r="V104" s="12"/>
      <c r="W104" s="12"/>
      <c r="X104" s="12"/>
      <c r="Y104" s="12"/>
      <c r="Z104" s="12"/>
      <c r="AA104" s="12"/>
      <c r="AB104" s="12"/>
      <c r="AC104" s="12"/>
      <c r="AD104" s="12"/>
      <c r="AE104" s="12"/>
    </row>
    <row r="105" hidden="1" s="12" customFormat="1" ht="19.92" customHeight="1">
      <c r="A105" s="12"/>
      <c r="B105" s="249"/>
      <c r="C105" s="134"/>
      <c r="D105" s="250" t="s">
        <v>1325</v>
      </c>
      <c r="E105" s="251"/>
      <c r="F105" s="251"/>
      <c r="G105" s="251"/>
      <c r="H105" s="251"/>
      <c r="I105" s="251"/>
      <c r="J105" s="252">
        <f>J244</f>
        <v>0</v>
      </c>
      <c r="K105" s="134"/>
      <c r="L105" s="253"/>
      <c r="S105" s="12"/>
      <c r="T105" s="12"/>
      <c r="U105" s="12"/>
      <c r="V105" s="12"/>
      <c r="W105" s="12"/>
      <c r="X105" s="12"/>
      <c r="Y105" s="12"/>
      <c r="Z105" s="12"/>
      <c r="AA105" s="12"/>
      <c r="AB105" s="12"/>
      <c r="AC105" s="12"/>
      <c r="AD105" s="12"/>
      <c r="AE105" s="12"/>
    </row>
    <row r="106" hidden="1" s="12" customFormat="1" ht="19.92" customHeight="1">
      <c r="A106" s="12"/>
      <c r="B106" s="249"/>
      <c r="C106" s="134"/>
      <c r="D106" s="250" t="s">
        <v>490</v>
      </c>
      <c r="E106" s="251"/>
      <c r="F106" s="251"/>
      <c r="G106" s="251"/>
      <c r="H106" s="251"/>
      <c r="I106" s="251"/>
      <c r="J106" s="252">
        <f>J272</f>
        <v>0</v>
      </c>
      <c r="K106" s="134"/>
      <c r="L106" s="253"/>
      <c r="S106" s="12"/>
      <c r="T106" s="12"/>
      <c r="U106" s="12"/>
      <c r="V106" s="12"/>
      <c r="W106" s="12"/>
      <c r="X106" s="12"/>
      <c r="Y106" s="12"/>
      <c r="Z106" s="12"/>
      <c r="AA106" s="12"/>
      <c r="AB106" s="12"/>
      <c r="AC106" s="12"/>
      <c r="AD106" s="12"/>
      <c r="AE106" s="12"/>
    </row>
    <row r="107" hidden="1" s="12" customFormat="1" ht="19.92" customHeight="1">
      <c r="A107" s="12"/>
      <c r="B107" s="249"/>
      <c r="C107" s="134"/>
      <c r="D107" s="250" t="s">
        <v>1326</v>
      </c>
      <c r="E107" s="251"/>
      <c r="F107" s="251"/>
      <c r="G107" s="251"/>
      <c r="H107" s="251"/>
      <c r="I107" s="251"/>
      <c r="J107" s="252">
        <f>J275</f>
        <v>0</v>
      </c>
      <c r="K107" s="134"/>
      <c r="L107" s="253"/>
      <c r="S107" s="12"/>
      <c r="T107" s="12"/>
      <c r="U107" s="12"/>
      <c r="V107" s="12"/>
      <c r="W107" s="12"/>
      <c r="X107" s="12"/>
      <c r="Y107" s="12"/>
      <c r="Z107" s="12"/>
      <c r="AA107" s="12"/>
      <c r="AB107" s="12"/>
      <c r="AC107" s="12"/>
      <c r="AD107" s="12"/>
      <c r="AE107" s="12"/>
    </row>
    <row r="108" hidden="1" s="12" customFormat="1" ht="19.92" customHeight="1">
      <c r="A108" s="12"/>
      <c r="B108" s="249"/>
      <c r="C108" s="134"/>
      <c r="D108" s="250" t="s">
        <v>1655</v>
      </c>
      <c r="E108" s="251"/>
      <c r="F108" s="251"/>
      <c r="G108" s="251"/>
      <c r="H108" s="251"/>
      <c r="I108" s="251"/>
      <c r="J108" s="252">
        <f>J285</f>
        <v>0</v>
      </c>
      <c r="K108" s="134"/>
      <c r="L108" s="253"/>
      <c r="S108" s="12"/>
      <c r="T108" s="12"/>
      <c r="U108" s="12"/>
      <c r="V108" s="12"/>
      <c r="W108" s="12"/>
      <c r="X108" s="12"/>
      <c r="Y108" s="12"/>
      <c r="Z108" s="12"/>
      <c r="AA108" s="12"/>
      <c r="AB108" s="12"/>
      <c r="AC108" s="12"/>
      <c r="AD108" s="12"/>
      <c r="AE108" s="12"/>
    </row>
    <row r="109" hidden="1" s="12" customFormat="1" ht="19.92" customHeight="1">
      <c r="A109" s="12"/>
      <c r="B109" s="249"/>
      <c r="C109" s="134"/>
      <c r="D109" s="250" t="s">
        <v>804</v>
      </c>
      <c r="E109" s="251"/>
      <c r="F109" s="251"/>
      <c r="G109" s="251"/>
      <c r="H109" s="251"/>
      <c r="I109" s="251"/>
      <c r="J109" s="252">
        <f>J299</f>
        <v>0</v>
      </c>
      <c r="K109" s="134"/>
      <c r="L109" s="253"/>
      <c r="S109" s="12"/>
      <c r="T109" s="12"/>
      <c r="U109" s="12"/>
      <c r="V109" s="12"/>
      <c r="W109" s="12"/>
      <c r="X109" s="12"/>
      <c r="Y109" s="12"/>
      <c r="Z109" s="12"/>
      <c r="AA109" s="12"/>
      <c r="AB109" s="12"/>
      <c r="AC109" s="12"/>
      <c r="AD109" s="12"/>
      <c r="AE109" s="12"/>
    </row>
    <row r="110" hidden="1" s="12" customFormat="1" ht="19.92" customHeight="1">
      <c r="A110" s="12"/>
      <c r="B110" s="249"/>
      <c r="C110" s="134"/>
      <c r="D110" s="250" t="s">
        <v>1327</v>
      </c>
      <c r="E110" s="251"/>
      <c r="F110" s="251"/>
      <c r="G110" s="251"/>
      <c r="H110" s="251"/>
      <c r="I110" s="251"/>
      <c r="J110" s="252">
        <f>J382</f>
        <v>0</v>
      </c>
      <c r="K110" s="134"/>
      <c r="L110" s="253"/>
      <c r="S110" s="12"/>
      <c r="T110" s="12"/>
      <c r="U110" s="12"/>
      <c r="V110" s="12"/>
      <c r="W110" s="12"/>
      <c r="X110" s="12"/>
      <c r="Y110" s="12"/>
      <c r="Z110" s="12"/>
      <c r="AA110" s="12"/>
      <c r="AB110" s="12"/>
      <c r="AC110" s="12"/>
      <c r="AD110" s="12"/>
      <c r="AE110" s="12"/>
    </row>
    <row r="111" hidden="1" s="12" customFormat="1" ht="19.92" customHeight="1">
      <c r="A111" s="12"/>
      <c r="B111" s="249"/>
      <c r="C111" s="134"/>
      <c r="D111" s="250" t="s">
        <v>935</v>
      </c>
      <c r="E111" s="251"/>
      <c r="F111" s="251"/>
      <c r="G111" s="251"/>
      <c r="H111" s="251"/>
      <c r="I111" s="251"/>
      <c r="J111" s="252">
        <f>J405</f>
        <v>0</v>
      </c>
      <c r="K111" s="134"/>
      <c r="L111" s="253"/>
      <c r="S111" s="12"/>
      <c r="T111" s="12"/>
      <c r="U111" s="12"/>
      <c r="V111" s="12"/>
      <c r="W111" s="12"/>
      <c r="X111" s="12"/>
      <c r="Y111" s="12"/>
      <c r="Z111" s="12"/>
      <c r="AA111" s="12"/>
      <c r="AB111" s="12"/>
      <c r="AC111" s="12"/>
      <c r="AD111" s="12"/>
      <c r="AE111" s="12"/>
    </row>
    <row r="112" hidden="1" s="9" customFormat="1" ht="24.96" customHeight="1">
      <c r="A112" s="9"/>
      <c r="B112" s="190"/>
      <c r="C112" s="191"/>
      <c r="D112" s="192" t="s">
        <v>1330</v>
      </c>
      <c r="E112" s="193"/>
      <c r="F112" s="193"/>
      <c r="G112" s="193"/>
      <c r="H112" s="193"/>
      <c r="I112" s="193"/>
      <c r="J112" s="194">
        <f>J408</f>
        <v>0</v>
      </c>
      <c r="K112" s="191"/>
      <c r="L112" s="195"/>
      <c r="S112" s="9"/>
      <c r="T112" s="9"/>
      <c r="U112" s="9"/>
      <c r="V112" s="9"/>
      <c r="W112" s="9"/>
      <c r="X112" s="9"/>
      <c r="Y112" s="9"/>
      <c r="Z112" s="9"/>
      <c r="AA112" s="9"/>
      <c r="AB112" s="9"/>
      <c r="AC112" s="9"/>
      <c r="AD112" s="9"/>
      <c r="AE112" s="9"/>
    </row>
    <row r="113" hidden="1" s="12" customFormat="1" ht="19.92" customHeight="1">
      <c r="A113" s="12"/>
      <c r="B113" s="249"/>
      <c r="C113" s="134"/>
      <c r="D113" s="250" t="s">
        <v>1331</v>
      </c>
      <c r="E113" s="251"/>
      <c r="F113" s="251"/>
      <c r="G113" s="251"/>
      <c r="H113" s="251"/>
      <c r="I113" s="251"/>
      <c r="J113" s="252">
        <f>J409</f>
        <v>0</v>
      </c>
      <c r="K113" s="134"/>
      <c r="L113" s="253"/>
      <c r="S113" s="12"/>
      <c r="T113" s="12"/>
      <c r="U113" s="12"/>
      <c r="V113" s="12"/>
      <c r="W113" s="12"/>
      <c r="X113" s="12"/>
      <c r="Y113" s="12"/>
      <c r="Z113" s="12"/>
      <c r="AA113" s="12"/>
      <c r="AB113" s="12"/>
      <c r="AC113" s="12"/>
      <c r="AD113" s="12"/>
      <c r="AE113" s="12"/>
    </row>
    <row r="114" hidden="1" s="12" customFormat="1" ht="19.92" customHeight="1">
      <c r="A114" s="12"/>
      <c r="B114" s="249"/>
      <c r="C114" s="134"/>
      <c r="D114" s="250" t="s">
        <v>1656</v>
      </c>
      <c r="E114" s="251"/>
      <c r="F114" s="251"/>
      <c r="G114" s="251"/>
      <c r="H114" s="251"/>
      <c r="I114" s="251"/>
      <c r="J114" s="252">
        <f>J446</f>
        <v>0</v>
      </c>
      <c r="K114" s="134"/>
      <c r="L114" s="253"/>
      <c r="S114" s="12"/>
      <c r="T114" s="12"/>
      <c r="U114" s="12"/>
      <c r="V114" s="12"/>
      <c r="W114" s="12"/>
      <c r="X114" s="12"/>
      <c r="Y114" s="12"/>
      <c r="Z114" s="12"/>
      <c r="AA114" s="12"/>
      <c r="AB114" s="12"/>
      <c r="AC114" s="12"/>
      <c r="AD114" s="12"/>
      <c r="AE114" s="12"/>
    </row>
    <row r="115" hidden="1" s="12" customFormat="1" ht="19.92" customHeight="1">
      <c r="A115" s="12"/>
      <c r="B115" s="249"/>
      <c r="C115" s="134"/>
      <c r="D115" s="250" t="s">
        <v>1657</v>
      </c>
      <c r="E115" s="251"/>
      <c r="F115" s="251"/>
      <c r="G115" s="251"/>
      <c r="H115" s="251"/>
      <c r="I115" s="251"/>
      <c r="J115" s="252">
        <f>J450</f>
        <v>0</v>
      </c>
      <c r="K115" s="134"/>
      <c r="L115" s="253"/>
      <c r="S115" s="12"/>
      <c r="T115" s="12"/>
      <c r="U115" s="12"/>
      <c r="V115" s="12"/>
      <c r="W115" s="12"/>
      <c r="X115" s="12"/>
      <c r="Y115" s="12"/>
      <c r="Z115" s="12"/>
      <c r="AA115" s="12"/>
      <c r="AB115" s="12"/>
      <c r="AC115" s="12"/>
      <c r="AD115" s="12"/>
      <c r="AE115" s="12"/>
    </row>
    <row r="116" hidden="1" s="12" customFormat="1" ht="19.92" customHeight="1">
      <c r="A116" s="12"/>
      <c r="B116" s="249"/>
      <c r="C116" s="134"/>
      <c r="D116" s="250" t="s">
        <v>1658</v>
      </c>
      <c r="E116" s="251"/>
      <c r="F116" s="251"/>
      <c r="G116" s="251"/>
      <c r="H116" s="251"/>
      <c r="I116" s="251"/>
      <c r="J116" s="252">
        <f>J455</f>
        <v>0</v>
      </c>
      <c r="K116" s="134"/>
      <c r="L116" s="253"/>
      <c r="S116" s="12"/>
      <c r="T116" s="12"/>
      <c r="U116" s="12"/>
      <c r="V116" s="12"/>
      <c r="W116" s="12"/>
      <c r="X116" s="12"/>
      <c r="Y116" s="12"/>
      <c r="Z116" s="12"/>
      <c r="AA116" s="12"/>
      <c r="AB116" s="12"/>
      <c r="AC116" s="12"/>
      <c r="AD116" s="12"/>
      <c r="AE116" s="12"/>
    </row>
    <row r="117" hidden="1" s="2" customFormat="1" ht="21.84"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hidden="1" s="2" customFormat="1" ht="6.96" customHeight="1">
      <c r="A118" s="39"/>
      <c r="B118" s="67"/>
      <c r="C118" s="68"/>
      <c r="D118" s="68"/>
      <c r="E118" s="68"/>
      <c r="F118" s="68"/>
      <c r="G118" s="68"/>
      <c r="H118" s="68"/>
      <c r="I118" s="68"/>
      <c r="J118" s="68"/>
      <c r="K118" s="68"/>
      <c r="L118" s="64"/>
      <c r="S118" s="39"/>
      <c r="T118" s="39"/>
      <c r="U118" s="39"/>
      <c r="V118" s="39"/>
      <c r="W118" s="39"/>
      <c r="X118" s="39"/>
      <c r="Y118" s="39"/>
      <c r="Z118" s="39"/>
      <c r="AA118" s="39"/>
      <c r="AB118" s="39"/>
      <c r="AC118" s="39"/>
      <c r="AD118" s="39"/>
      <c r="AE118" s="39"/>
    </row>
    <row r="119" hidden="1"/>
    <row r="120" hidden="1"/>
    <row r="121" hidden="1"/>
    <row r="122" s="2" customFormat="1" ht="6.96" customHeight="1">
      <c r="A122" s="39"/>
      <c r="B122" s="69"/>
      <c r="C122" s="70"/>
      <c r="D122" s="70"/>
      <c r="E122" s="70"/>
      <c r="F122" s="70"/>
      <c r="G122" s="70"/>
      <c r="H122" s="70"/>
      <c r="I122" s="70"/>
      <c r="J122" s="70"/>
      <c r="K122" s="70"/>
      <c r="L122" s="64"/>
      <c r="S122" s="39"/>
      <c r="T122" s="39"/>
      <c r="U122" s="39"/>
      <c r="V122" s="39"/>
      <c r="W122" s="39"/>
      <c r="X122" s="39"/>
      <c r="Y122" s="39"/>
      <c r="Z122" s="39"/>
      <c r="AA122" s="39"/>
      <c r="AB122" s="39"/>
      <c r="AC122" s="39"/>
      <c r="AD122" s="39"/>
      <c r="AE122" s="39"/>
    </row>
    <row r="123" s="2" customFormat="1" ht="24.96" customHeight="1">
      <c r="A123" s="39"/>
      <c r="B123" s="40"/>
      <c r="C123" s="24" t="s">
        <v>271</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16</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185" t="str">
        <f>E7</f>
        <v>Prostá rekonstrukce trati v úseku Olomouc - Blatec</v>
      </c>
      <c r="F126" s="33"/>
      <c r="G126" s="33"/>
      <c r="H126" s="33"/>
      <c r="I126" s="41"/>
      <c r="J126" s="41"/>
      <c r="K126" s="41"/>
      <c r="L126" s="64"/>
      <c r="S126" s="39"/>
      <c r="T126" s="39"/>
      <c r="U126" s="39"/>
      <c r="V126" s="39"/>
      <c r="W126" s="39"/>
      <c r="X126" s="39"/>
      <c r="Y126" s="39"/>
      <c r="Z126" s="39"/>
      <c r="AA126" s="39"/>
      <c r="AB126" s="39"/>
      <c r="AC126" s="39"/>
      <c r="AD126" s="39"/>
      <c r="AE126" s="39"/>
    </row>
    <row r="127" s="1" customFormat="1" ht="12" customHeight="1">
      <c r="B127" s="22"/>
      <c r="C127" s="33" t="s">
        <v>261</v>
      </c>
      <c r="D127" s="23"/>
      <c r="E127" s="23"/>
      <c r="F127" s="23"/>
      <c r="G127" s="23"/>
      <c r="H127" s="23"/>
      <c r="I127" s="23"/>
      <c r="J127" s="23"/>
      <c r="K127" s="23"/>
      <c r="L127" s="21"/>
    </row>
    <row r="128" s="1" customFormat="1" ht="16.5" customHeight="1">
      <c r="B128" s="22"/>
      <c r="C128" s="23"/>
      <c r="D128" s="23"/>
      <c r="E128" s="185" t="s">
        <v>1298</v>
      </c>
      <c r="F128" s="23"/>
      <c r="G128" s="23"/>
      <c r="H128" s="23"/>
      <c r="I128" s="23"/>
      <c r="J128" s="23"/>
      <c r="K128" s="23"/>
      <c r="L128" s="21"/>
    </row>
    <row r="129" s="1" customFormat="1" ht="12" customHeight="1">
      <c r="B129" s="22"/>
      <c r="C129" s="33" t="s">
        <v>263</v>
      </c>
      <c r="D129" s="23"/>
      <c r="E129" s="23"/>
      <c r="F129" s="23"/>
      <c r="G129" s="23"/>
      <c r="H129" s="23"/>
      <c r="I129" s="23"/>
      <c r="J129" s="23"/>
      <c r="K129" s="23"/>
      <c r="L129" s="21"/>
    </row>
    <row r="130" s="2" customFormat="1" ht="16.5" customHeight="1">
      <c r="A130" s="39"/>
      <c r="B130" s="40"/>
      <c r="C130" s="41"/>
      <c r="D130" s="41"/>
      <c r="E130" s="289" t="s">
        <v>1621</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1300</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6.5" customHeight="1">
      <c r="A132" s="39"/>
      <c r="B132" s="40"/>
      <c r="C132" s="41"/>
      <c r="D132" s="41"/>
      <c r="E132" s="77" t="str">
        <f>E13</f>
        <v>SO 02.2.2 - Most</v>
      </c>
      <c r="F132" s="41"/>
      <c r="G132" s="41"/>
      <c r="H132" s="41"/>
      <c r="I132" s="41"/>
      <c r="J132" s="41"/>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20</v>
      </c>
      <c r="D134" s="41"/>
      <c r="E134" s="41"/>
      <c r="F134" s="28" t="str">
        <f>F16</f>
        <v xml:space="preserve"> </v>
      </c>
      <c r="G134" s="41"/>
      <c r="H134" s="41"/>
      <c r="I134" s="33" t="s">
        <v>22</v>
      </c>
      <c r="J134" s="80" t="str">
        <f>IF(J16="","",J16)</f>
        <v>20. 1. 2025</v>
      </c>
      <c r="K134" s="41"/>
      <c r="L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5.15" customHeight="1">
      <c r="A136" s="39"/>
      <c r="B136" s="40"/>
      <c r="C136" s="33" t="s">
        <v>24</v>
      </c>
      <c r="D136" s="41"/>
      <c r="E136" s="41"/>
      <c r="F136" s="28" t="str">
        <f>E19</f>
        <v>Správa železnic, státní organizace</v>
      </c>
      <c r="G136" s="41"/>
      <c r="H136" s="41"/>
      <c r="I136" s="33" t="s">
        <v>30</v>
      </c>
      <c r="J136" s="37" t="str">
        <f>E25</f>
        <v xml:space="preserve"> </v>
      </c>
      <c r="K136" s="41"/>
      <c r="L136" s="64"/>
      <c r="S136" s="39"/>
      <c r="T136" s="39"/>
      <c r="U136" s="39"/>
      <c r="V136" s="39"/>
      <c r="W136" s="39"/>
      <c r="X136" s="39"/>
      <c r="Y136" s="39"/>
      <c r="Z136" s="39"/>
      <c r="AA136" s="39"/>
      <c r="AB136" s="39"/>
      <c r="AC136" s="39"/>
      <c r="AD136" s="39"/>
      <c r="AE136" s="39"/>
    </row>
    <row r="137" s="2" customFormat="1" ht="15.15" customHeight="1">
      <c r="A137" s="39"/>
      <c r="B137" s="40"/>
      <c r="C137" s="33" t="s">
        <v>28</v>
      </c>
      <c r="D137" s="41"/>
      <c r="E137" s="41"/>
      <c r="F137" s="28" t="str">
        <f>IF(E22="","",E22)</f>
        <v>Vyplň údaj</v>
      </c>
      <c r="G137" s="41"/>
      <c r="H137" s="41"/>
      <c r="I137" s="33" t="s">
        <v>33</v>
      </c>
      <c r="J137" s="37" t="str">
        <f>E28</f>
        <v xml:space="preserve"> </v>
      </c>
      <c r="K137" s="41"/>
      <c r="L137" s="64"/>
      <c r="S137" s="39"/>
      <c r="T137" s="39"/>
      <c r="U137" s="39"/>
      <c r="V137" s="39"/>
      <c r="W137" s="39"/>
      <c r="X137" s="39"/>
      <c r="Y137" s="39"/>
      <c r="Z137" s="39"/>
      <c r="AA137" s="39"/>
      <c r="AB137" s="39"/>
      <c r="AC137" s="39"/>
      <c r="AD137" s="39"/>
      <c r="AE137" s="39"/>
    </row>
    <row r="138" s="2" customFormat="1" ht="10.32"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10" customFormat="1" ht="29.28" customHeight="1">
      <c r="A139" s="196"/>
      <c r="B139" s="197"/>
      <c r="C139" s="198" t="s">
        <v>272</v>
      </c>
      <c r="D139" s="199" t="s">
        <v>60</v>
      </c>
      <c r="E139" s="199" t="s">
        <v>56</v>
      </c>
      <c r="F139" s="199" t="s">
        <v>57</v>
      </c>
      <c r="G139" s="199" t="s">
        <v>273</v>
      </c>
      <c r="H139" s="199" t="s">
        <v>274</v>
      </c>
      <c r="I139" s="199" t="s">
        <v>275</v>
      </c>
      <c r="J139" s="199" t="s">
        <v>267</v>
      </c>
      <c r="K139" s="200" t="s">
        <v>276</v>
      </c>
      <c r="L139" s="201"/>
      <c r="M139" s="101" t="s">
        <v>1</v>
      </c>
      <c r="N139" s="102" t="s">
        <v>39</v>
      </c>
      <c r="O139" s="102" t="s">
        <v>277</v>
      </c>
      <c r="P139" s="102" t="s">
        <v>278</v>
      </c>
      <c r="Q139" s="102" t="s">
        <v>279</v>
      </c>
      <c r="R139" s="102" t="s">
        <v>280</v>
      </c>
      <c r="S139" s="102" t="s">
        <v>281</v>
      </c>
      <c r="T139" s="103" t="s">
        <v>282</v>
      </c>
      <c r="U139" s="196"/>
      <c r="V139" s="196"/>
      <c r="W139" s="196"/>
      <c r="X139" s="196"/>
      <c r="Y139" s="196"/>
      <c r="Z139" s="196"/>
      <c r="AA139" s="196"/>
      <c r="AB139" s="196"/>
      <c r="AC139" s="196"/>
      <c r="AD139" s="196"/>
      <c r="AE139" s="196"/>
    </row>
    <row r="140" s="2" customFormat="1" ht="22.8" customHeight="1">
      <c r="A140" s="39"/>
      <c r="B140" s="40"/>
      <c r="C140" s="108" t="s">
        <v>283</v>
      </c>
      <c r="D140" s="41"/>
      <c r="E140" s="41"/>
      <c r="F140" s="41"/>
      <c r="G140" s="41"/>
      <c r="H140" s="41"/>
      <c r="I140" s="41"/>
      <c r="J140" s="202">
        <f>BK140</f>
        <v>0</v>
      </c>
      <c r="K140" s="41"/>
      <c r="L140" s="45"/>
      <c r="M140" s="104"/>
      <c r="N140" s="203"/>
      <c r="O140" s="105"/>
      <c r="P140" s="204">
        <f>P141+P408</f>
        <v>0</v>
      </c>
      <c r="Q140" s="105"/>
      <c r="R140" s="204">
        <f>R141+R408</f>
        <v>459.95952249942661</v>
      </c>
      <c r="S140" s="105"/>
      <c r="T140" s="205">
        <f>T141+T408</f>
        <v>27.093939000000006</v>
      </c>
      <c r="U140" s="39"/>
      <c r="V140" s="39"/>
      <c r="W140" s="39"/>
      <c r="X140" s="39"/>
      <c r="Y140" s="39"/>
      <c r="Z140" s="39"/>
      <c r="AA140" s="39"/>
      <c r="AB140" s="39"/>
      <c r="AC140" s="39"/>
      <c r="AD140" s="39"/>
      <c r="AE140" s="39"/>
      <c r="AT140" s="18" t="s">
        <v>74</v>
      </c>
      <c r="AU140" s="18" t="s">
        <v>269</v>
      </c>
      <c r="BK140" s="206">
        <f>BK141+BK408</f>
        <v>0</v>
      </c>
    </row>
    <row r="141" s="11" customFormat="1" ht="25.92" customHeight="1">
      <c r="A141" s="11"/>
      <c r="B141" s="207"/>
      <c r="C141" s="208"/>
      <c r="D141" s="209" t="s">
        <v>74</v>
      </c>
      <c r="E141" s="210" t="s">
        <v>491</v>
      </c>
      <c r="F141" s="210" t="s">
        <v>492</v>
      </c>
      <c r="G141" s="208"/>
      <c r="H141" s="208"/>
      <c r="I141" s="211"/>
      <c r="J141" s="212">
        <f>BK141</f>
        <v>0</v>
      </c>
      <c r="K141" s="208"/>
      <c r="L141" s="213"/>
      <c r="M141" s="214"/>
      <c r="N141" s="215"/>
      <c r="O141" s="215"/>
      <c r="P141" s="216">
        <f>P142+P197+P223+P244+P272+P275+P285+P299+P382+P405</f>
        <v>0</v>
      </c>
      <c r="Q141" s="215"/>
      <c r="R141" s="216">
        <f>R142+R197+R223+R244+R272+R275+R285+R299+R382+R405</f>
        <v>457.87357407442659</v>
      </c>
      <c r="S141" s="215"/>
      <c r="T141" s="217">
        <f>T142+T197+T223+T244+T272+T275+T285+T299+T382+T405</f>
        <v>26.865939000000004</v>
      </c>
      <c r="U141" s="11"/>
      <c r="V141" s="11"/>
      <c r="W141" s="11"/>
      <c r="X141" s="11"/>
      <c r="Y141" s="11"/>
      <c r="Z141" s="11"/>
      <c r="AA141" s="11"/>
      <c r="AB141" s="11"/>
      <c r="AC141" s="11"/>
      <c r="AD141" s="11"/>
      <c r="AE141" s="11"/>
      <c r="AR141" s="218" t="s">
        <v>82</v>
      </c>
      <c r="AT141" s="219" t="s">
        <v>74</v>
      </c>
      <c r="AU141" s="219" t="s">
        <v>75</v>
      </c>
      <c r="AY141" s="218" t="s">
        <v>287</v>
      </c>
      <c r="BK141" s="220">
        <f>BK142+BK197+BK223+BK244+BK272+BK275+BK285+BK299+BK382+BK405</f>
        <v>0</v>
      </c>
    </row>
    <row r="142" s="11" customFormat="1" ht="22.8" customHeight="1">
      <c r="A142" s="11"/>
      <c r="B142" s="207"/>
      <c r="C142" s="208"/>
      <c r="D142" s="209" t="s">
        <v>74</v>
      </c>
      <c r="E142" s="254" t="s">
        <v>82</v>
      </c>
      <c r="F142" s="254" t="s">
        <v>936</v>
      </c>
      <c r="G142" s="208"/>
      <c r="H142" s="208"/>
      <c r="I142" s="211"/>
      <c r="J142" s="255">
        <f>BK142</f>
        <v>0</v>
      </c>
      <c r="K142" s="208"/>
      <c r="L142" s="213"/>
      <c r="M142" s="214"/>
      <c r="N142" s="215"/>
      <c r="O142" s="215"/>
      <c r="P142" s="216">
        <f>SUM(P143:P196)</f>
        <v>0</v>
      </c>
      <c r="Q142" s="215"/>
      <c r="R142" s="216">
        <f>SUM(R143:R196)</f>
        <v>166.94670779999998</v>
      </c>
      <c r="S142" s="215"/>
      <c r="T142" s="217">
        <f>SUM(T143:T196)</f>
        <v>0</v>
      </c>
      <c r="U142" s="11"/>
      <c r="V142" s="11"/>
      <c r="W142" s="11"/>
      <c r="X142" s="11"/>
      <c r="Y142" s="11"/>
      <c r="Z142" s="11"/>
      <c r="AA142" s="11"/>
      <c r="AB142" s="11"/>
      <c r="AC142" s="11"/>
      <c r="AD142" s="11"/>
      <c r="AE142" s="11"/>
      <c r="AR142" s="218" t="s">
        <v>82</v>
      </c>
      <c r="AT142" s="219" t="s">
        <v>74</v>
      </c>
      <c r="AU142" s="219" t="s">
        <v>82</v>
      </c>
      <c r="AY142" s="218" t="s">
        <v>287</v>
      </c>
      <c r="BK142" s="220">
        <f>SUM(BK143:BK196)</f>
        <v>0</v>
      </c>
    </row>
    <row r="143" s="2" customFormat="1" ht="16.5" customHeight="1">
      <c r="A143" s="39"/>
      <c r="B143" s="40"/>
      <c r="C143" s="221" t="s">
        <v>82</v>
      </c>
      <c r="D143" s="221" t="s">
        <v>288</v>
      </c>
      <c r="E143" s="222" t="s">
        <v>1659</v>
      </c>
      <c r="F143" s="223" t="s">
        <v>1660</v>
      </c>
      <c r="G143" s="224" t="s">
        <v>431</v>
      </c>
      <c r="H143" s="225">
        <v>50</v>
      </c>
      <c r="I143" s="226"/>
      <c r="J143" s="227">
        <f>ROUND(I143*H143,2)</f>
        <v>0</v>
      </c>
      <c r="K143" s="223" t="s">
        <v>477</v>
      </c>
      <c r="L143" s="45"/>
      <c r="M143" s="228" t="s">
        <v>1</v>
      </c>
      <c r="N143" s="229" t="s">
        <v>40</v>
      </c>
      <c r="O143" s="92"/>
      <c r="P143" s="230">
        <f>O143*H143</f>
        <v>0</v>
      </c>
      <c r="Q143" s="230">
        <v>0.060526700000000003</v>
      </c>
      <c r="R143" s="230">
        <f>Q143*H143</f>
        <v>3.026335</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1661</v>
      </c>
    </row>
    <row r="144" s="2" customFormat="1" ht="24.15" customHeight="1">
      <c r="A144" s="39"/>
      <c r="B144" s="40"/>
      <c r="C144" s="221" t="s">
        <v>84</v>
      </c>
      <c r="D144" s="221" t="s">
        <v>288</v>
      </c>
      <c r="E144" s="222" t="s">
        <v>1662</v>
      </c>
      <c r="F144" s="223" t="s">
        <v>1663</v>
      </c>
      <c r="G144" s="224" t="s">
        <v>512</v>
      </c>
      <c r="H144" s="225">
        <v>266.16500000000002</v>
      </c>
      <c r="I144" s="226"/>
      <c r="J144" s="227">
        <f>ROUND(I144*H144,2)</f>
        <v>0</v>
      </c>
      <c r="K144" s="223" t="s">
        <v>477</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286</v>
      </c>
      <c r="AT144" s="232" t="s">
        <v>288</v>
      </c>
      <c r="AU144" s="232" t="s">
        <v>84</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286</v>
      </c>
      <c r="BM144" s="232" t="s">
        <v>1664</v>
      </c>
    </row>
    <row r="145" s="13" customFormat="1">
      <c r="A145" s="13"/>
      <c r="B145" s="264"/>
      <c r="C145" s="265"/>
      <c r="D145" s="256" t="s">
        <v>727</v>
      </c>
      <c r="E145" s="266" t="s">
        <v>1</v>
      </c>
      <c r="F145" s="267" t="s">
        <v>1665</v>
      </c>
      <c r="G145" s="265"/>
      <c r="H145" s="268">
        <v>92.519999999999996</v>
      </c>
      <c r="I145" s="269"/>
      <c r="J145" s="265"/>
      <c r="K145" s="265"/>
      <c r="L145" s="270"/>
      <c r="M145" s="271"/>
      <c r="N145" s="272"/>
      <c r="O145" s="272"/>
      <c r="P145" s="272"/>
      <c r="Q145" s="272"/>
      <c r="R145" s="272"/>
      <c r="S145" s="272"/>
      <c r="T145" s="273"/>
      <c r="U145" s="13"/>
      <c r="V145" s="13"/>
      <c r="W145" s="13"/>
      <c r="X145" s="13"/>
      <c r="Y145" s="13"/>
      <c r="Z145" s="13"/>
      <c r="AA145" s="13"/>
      <c r="AB145" s="13"/>
      <c r="AC145" s="13"/>
      <c r="AD145" s="13"/>
      <c r="AE145" s="13"/>
      <c r="AT145" s="274" t="s">
        <v>727</v>
      </c>
      <c r="AU145" s="274" t="s">
        <v>84</v>
      </c>
      <c r="AV145" s="13" t="s">
        <v>84</v>
      </c>
      <c r="AW145" s="13" t="s">
        <v>32</v>
      </c>
      <c r="AX145" s="13" t="s">
        <v>75</v>
      </c>
      <c r="AY145" s="274" t="s">
        <v>287</v>
      </c>
    </row>
    <row r="146" s="13" customFormat="1">
      <c r="A146" s="13"/>
      <c r="B146" s="264"/>
      <c r="C146" s="265"/>
      <c r="D146" s="256" t="s">
        <v>727</v>
      </c>
      <c r="E146" s="266" t="s">
        <v>1</v>
      </c>
      <c r="F146" s="267" t="s">
        <v>1666</v>
      </c>
      <c r="G146" s="265"/>
      <c r="H146" s="268">
        <v>31.024999999999999</v>
      </c>
      <c r="I146" s="269"/>
      <c r="J146" s="265"/>
      <c r="K146" s="265"/>
      <c r="L146" s="270"/>
      <c r="M146" s="271"/>
      <c r="N146" s="272"/>
      <c r="O146" s="272"/>
      <c r="P146" s="272"/>
      <c r="Q146" s="272"/>
      <c r="R146" s="272"/>
      <c r="S146" s="272"/>
      <c r="T146" s="273"/>
      <c r="U146" s="13"/>
      <c r="V146" s="13"/>
      <c r="W146" s="13"/>
      <c r="X146" s="13"/>
      <c r="Y146" s="13"/>
      <c r="Z146" s="13"/>
      <c r="AA146" s="13"/>
      <c r="AB146" s="13"/>
      <c r="AC146" s="13"/>
      <c r="AD146" s="13"/>
      <c r="AE146" s="13"/>
      <c r="AT146" s="274" t="s">
        <v>727</v>
      </c>
      <c r="AU146" s="274" t="s">
        <v>84</v>
      </c>
      <c r="AV146" s="13" t="s">
        <v>84</v>
      </c>
      <c r="AW146" s="13" t="s">
        <v>32</v>
      </c>
      <c r="AX146" s="13" t="s">
        <v>75</v>
      </c>
      <c r="AY146" s="274" t="s">
        <v>287</v>
      </c>
    </row>
    <row r="147" s="13" customFormat="1">
      <c r="A147" s="13"/>
      <c r="B147" s="264"/>
      <c r="C147" s="265"/>
      <c r="D147" s="256" t="s">
        <v>727</v>
      </c>
      <c r="E147" s="266" t="s">
        <v>1</v>
      </c>
      <c r="F147" s="267" t="s">
        <v>1667</v>
      </c>
      <c r="G147" s="265"/>
      <c r="H147" s="268">
        <v>73.125</v>
      </c>
      <c r="I147" s="269"/>
      <c r="J147" s="265"/>
      <c r="K147" s="265"/>
      <c r="L147" s="270"/>
      <c r="M147" s="271"/>
      <c r="N147" s="272"/>
      <c r="O147" s="272"/>
      <c r="P147" s="272"/>
      <c r="Q147" s="272"/>
      <c r="R147" s="272"/>
      <c r="S147" s="272"/>
      <c r="T147" s="273"/>
      <c r="U147" s="13"/>
      <c r="V147" s="13"/>
      <c r="W147" s="13"/>
      <c r="X147" s="13"/>
      <c r="Y147" s="13"/>
      <c r="Z147" s="13"/>
      <c r="AA147" s="13"/>
      <c r="AB147" s="13"/>
      <c r="AC147" s="13"/>
      <c r="AD147" s="13"/>
      <c r="AE147" s="13"/>
      <c r="AT147" s="274" t="s">
        <v>727</v>
      </c>
      <c r="AU147" s="274" t="s">
        <v>84</v>
      </c>
      <c r="AV147" s="13" t="s">
        <v>84</v>
      </c>
      <c r="AW147" s="13" t="s">
        <v>32</v>
      </c>
      <c r="AX147" s="13" t="s">
        <v>75</v>
      </c>
      <c r="AY147" s="274" t="s">
        <v>287</v>
      </c>
    </row>
    <row r="148" s="13" customFormat="1">
      <c r="A148" s="13"/>
      <c r="B148" s="264"/>
      <c r="C148" s="265"/>
      <c r="D148" s="256" t="s">
        <v>727</v>
      </c>
      <c r="E148" s="266" t="s">
        <v>1</v>
      </c>
      <c r="F148" s="267" t="s">
        <v>1668</v>
      </c>
      <c r="G148" s="265"/>
      <c r="H148" s="268">
        <v>45.359999999999999</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75</v>
      </c>
      <c r="AY148" s="274" t="s">
        <v>287</v>
      </c>
    </row>
    <row r="149" s="13" customFormat="1">
      <c r="A149" s="13"/>
      <c r="B149" s="264"/>
      <c r="C149" s="265"/>
      <c r="D149" s="256" t="s">
        <v>727</v>
      </c>
      <c r="E149" s="266" t="s">
        <v>1</v>
      </c>
      <c r="F149" s="267" t="s">
        <v>1669</v>
      </c>
      <c r="G149" s="265"/>
      <c r="H149" s="268">
        <v>18.375</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84</v>
      </c>
      <c r="AV149" s="13" t="s">
        <v>84</v>
      </c>
      <c r="AW149" s="13" t="s">
        <v>32</v>
      </c>
      <c r="AX149" s="13" t="s">
        <v>75</v>
      </c>
      <c r="AY149" s="274" t="s">
        <v>287</v>
      </c>
    </row>
    <row r="150" s="13" customFormat="1">
      <c r="A150" s="13"/>
      <c r="B150" s="264"/>
      <c r="C150" s="265"/>
      <c r="D150" s="256" t="s">
        <v>727</v>
      </c>
      <c r="E150" s="266" t="s">
        <v>1</v>
      </c>
      <c r="F150" s="267" t="s">
        <v>1670</v>
      </c>
      <c r="G150" s="265"/>
      <c r="H150" s="268">
        <v>5.7599999999999998</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84</v>
      </c>
      <c r="AV150" s="13" t="s">
        <v>84</v>
      </c>
      <c r="AW150" s="13" t="s">
        <v>32</v>
      </c>
      <c r="AX150" s="13" t="s">
        <v>75</v>
      </c>
      <c r="AY150" s="274" t="s">
        <v>287</v>
      </c>
    </row>
    <row r="151" s="14" customFormat="1">
      <c r="A151" s="14"/>
      <c r="B151" s="275"/>
      <c r="C151" s="276"/>
      <c r="D151" s="256" t="s">
        <v>727</v>
      </c>
      <c r="E151" s="277" t="s">
        <v>1</v>
      </c>
      <c r="F151" s="278" t="s">
        <v>730</v>
      </c>
      <c r="G151" s="276"/>
      <c r="H151" s="279">
        <v>266.16500000000002</v>
      </c>
      <c r="I151" s="280"/>
      <c r="J151" s="276"/>
      <c r="K151" s="276"/>
      <c r="L151" s="281"/>
      <c r="M151" s="282"/>
      <c r="N151" s="283"/>
      <c r="O151" s="283"/>
      <c r="P151" s="283"/>
      <c r="Q151" s="283"/>
      <c r="R151" s="283"/>
      <c r="S151" s="283"/>
      <c r="T151" s="284"/>
      <c r="U151" s="14"/>
      <c r="V151" s="14"/>
      <c r="W151" s="14"/>
      <c r="X151" s="14"/>
      <c r="Y151" s="14"/>
      <c r="Z151" s="14"/>
      <c r="AA151" s="14"/>
      <c r="AB151" s="14"/>
      <c r="AC151" s="14"/>
      <c r="AD151" s="14"/>
      <c r="AE151" s="14"/>
      <c r="AT151" s="285" t="s">
        <v>727</v>
      </c>
      <c r="AU151" s="285" t="s">
        <v>84</v>
      </c>
      <c r="AV151" s="14" t="s">
        <v>286</v>
      </c>
      <c r="AW151" s="14" t="s">
        <v>32</v>
      </c>
      <c r="AX151" s="14" t="s">
        <v>82</v>
      </c>
      <c r="AY151" s="285" t="s">
        <v>287</v>
      </c>
    </row>
    <row r="152" s="2" customFormat="1" ht="24.15" customHeight="1">
      <c r="A152" s="39"/>
      <c r="B152" s="40"/>
      <c r="C152" s="221" t="s">
        <v>135</v>
      </c>
      <c r="D152" s="221" t="s">
        <v>288</v>
      </c>
      <c r="E152" s="222" t="s">
        <v>1671</v>
      </c>
      <c r="F152" s="223" t="s">
        <v>1672</v>
      </c>
      <c r="G152" s="224" t="s">
        <v>512</v>
      </c>
      <c r="H152" s="225">
        <v>173.64500000000001</v>
      </c>
      <c r="I152" s="226"/>
      <c r="J152" s="227">
        <f>ROUND(I152*H152,2)</f>
        <v>0</v>
      </c>
      <c r="K152" s="223" t="s">
        <v>477</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286</v>
      </c>
      <c r="AT152" s="232" t="s">
        <v>288</v>
      </c>
      <c r="AU152" s="232" t="s">
        <v>84</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286</v>
      </c>
      <c r="BM152" s="232" t="s">
        <v>1673</v>
      </c>
    </row>
    <row r="153" s="2" customFormat="1" ht="16.5" customHeight="1">
      <c r="A153" s="39"/>
      <c r="B153" s="40"/>
      <c r="C153" s="221" t="s">
        <v>286</v>
      </c>
      <c r="D153" s="221" t="s">
        <v>288</v>
      </c>
      <c r="E153" s="222" t="s">
        <v>1674</v>
      </c>
      <c r="F153" s="223" t="s">
        <v>1675</v>
      </c>
      <c r="G153" s="224" t="s">
        <v>512</v>
      </c>
      <c r="H153" s="225">
        <v>2.6059999999999999</v>
      </c>
      <c r="I153" s="226"/>
      <c r="J153" s="227">
        <f>ROUND(I153*H153,2)</f>
        <v>0</v>
      </c>
      <c r="K153" s="223" t="s">
        <v>477</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286</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1676</v>
      </c>
    </row>
    <row r="154" s="13" customFormat="1">
      <c r="A154" s="13"/>
      <c r="B154" s="264"/>
      <c r="C154" s="265"/>
      <c r="D154" s="256" t="s">
        <v>727</v>
      </c>
      <c r="E154" s="266" t="s">
        <v>1</v>
      </c>
      <c r="F154" s="267" t="s">
        <v>1677</v>
      </c>
      <c r="G154" s="265"/>
      <c r="H154" s="268">
        <v>1.8380000000000001</v>
      </c>
      <c r="I154" s="269"/>
      <c r="J154" s="265"/>
      <c r="K154" s="265"/>
      <c r="L154" s="270"/>
      <c r="M154" s="271"/>
      <c r="N154" s="272"/>
      <c r="O154" s="272"/>
      <c r="P154" s="272"/>
      <c r="Q154" s="272"/>
      <c r="R154" s="272"/>
      <c r="S154" s="272"/>
      <c r="T154" s="273"/>
      <c r="U154" s="13"/>
      <c r="V154" s="13"/>
      <c r="W154" s="13"/>
      <c r="X154" s="13"/>
      <c r="Y154" s="13"/>
      <c r="Z154" s="13"/>
      <c r="AA154" s="13"/>
      <c r="AB154" s="13"/>
      <c r="AC154" s="13"/>
      <c r="AD154" s="13"/>
      <c r="AE154" s="13"/>
      <c r="AT154" s="274" t="s">
        <v>727</v>
      </c>
      <c r="AU154" s="274" t="s">
        <v>84</v>
      </c>
      <c r="AV154" s="13" t="s">
        <v>84</v>
      </c>
      <c r="AW154" s="13" t="s">
        <v>32</v>
      </c>
      <c r="AX154" s="13" t="s">
        <v>75</v>
      </c>
      <c r="AY154" s="274" t="s">
        <v>287</v>
      </c>
    </row>
    <row r="155" s="13" customFormat="1">
      <c r="A155" s="13"/>
      <c r="B155" s="264"/>
      <c r="C155" s="265"/>
      <c r="D155" s="256" t="s">
        <v>727</v>
      </c>
      <c r="E155" s="266" t="s">
        <v>1</v>
      </c>
      <c r="F155" s="267" t="s">
        <v>1678</v>
      </c>
      <c r="G155" s="265"/>
      <c r="H155" s="268">
        <v>0.76800000000000002</v>
      </c>
      <c r="I155" s="269"/>
      <c r="J155" s="265"/>
      <c r="K155" s="265"/>
      <c r="L155" s="270"/>
      <c r="M155" s="271"/>
      <c r="N155" s="272"/>
      <c r="O155" s="272"/>
      <c r="P155" s="272"/>
      <c r="Q155" s="272"/>
      <c r="R155" s="272"/>
      <c r="S155" s="272"/>
      <c r="T155" s="273"/>
      <c r="U155" s="13"/>
      <c r="V155" s="13"/>
      <c r="W155" s="13"/>
      <c r="X155" s="13"/>
      <c r="Y155" s="13"/>
      <c r="Z155" s="13"/>
      <c r="AA155" s="13"/>
      <c r="AB155" s="13"/>
      <c r="AC155" s="13"/>
      <c r="AD155" s="13"/>
      <c r="AE155" s="13"/>
      <c r="AT155" s="274" t="s">
        <v>727</v>
      </c>
      <c r="AU155" s="274" t="s">
        <v>84</v>
      </c>
      <c r="AV155" s="13" t="s">
        <v>84</v>
      </c>
      <c r="AW155" s="13" t="s">
        <v>32</v>
      </c>
      <c r="AX155" s="13" t="s">
        <v>75</v>
      </c>
      <c r="AY155" s="274" t="s">
        <v>287</v>
      </c>
    </row>
    <row r="156" s="14" customFormat="1">
      <c r="A156" s="14"/>
      <c r="B156" s="275"/>
      <c r="C156" s="276"/>
      <c r="D156" s="256" t="s">
        <v>727</v>
      </c>
      <c r="E156" s="277" t="s">
        <v>1</v>
      </c>
      <c r="F156" s="278" t="s">
        <v>730</v>
      </c>
      <c r="G156" s="276"/>
      <c r="H156" s="279">
        <v>2.6059999999999999</v>
      </c>
      <c r="I156" s="280"/>
      <c r="J156" s="276"/>
      <c r="K156" s="276"/>
      <c r="L156" s="281"/>
      <c r="M156" s="282"/>
      <c r="N156" s="283"/>
      <c r="O156" s="283"/>
      <c r="P156" s="283"/>
      <c r="Q156" s="283"/>
      <c r="R156" s="283"/>
      <c r="S156" s="283"/>
      <c r="T156" s="284"/>
      <c r="U156" s="14"/>
      <c r="V156" s="14"/>
      <c r="W156" s="14"/>
      <c r="X156" s="14"/>
      <c r="Y156" s="14"/>
      <c r="Z156" s="14"/>
      <c r="AA156" s="14"/>
      <c r="AB156" s="14"/>
      <c r="AC156" s="14"/>
      <c r="AD156" s="14"/>
      <c r="AE156" s="14"/>
      <c r="AT156" s="285" t="s">
        <v>727</v>
      </c>
      <c r="AU156" s="285" t="s">
        <v>84</v>
      </c>
      <c r="AV156" s="14" t="s">
        <v>286</v>
      </c>
      <c r="AW156" s="14" t="s">
        <v>32</v>
      </c>
      <c r="AX156" s="14" t="s">
        <v>82</v>
      </c>
      <c r="AY156" s="285" t="s">
        <v>287</v>
      </c>
    </row>
    <row r="157" s="2" customFormat="1" ht="16.5" customHeight="1">
      <c r="A157" s="39"/>
      <c r="B157" s="40"/>
      <c r="C157" s="221" t="s">
        <v>303</v>
      </c>
      <c r="D157" s="221" t="s">
        <v>288</v>
      </c>
      <c r="E157" s="222" t="s">
        <v>1679</v>
      </c>
      <c r="F157" s="223" t="s">
        <v>1680</v>
      </c>
      <c r="G157" s="224" t="s">
        <v>512</v>
      </c>
      <c r="H157" s="225">
        <v>3</v>
      </c>
      <c r="I157" s="226"/>
      <c r="J157" s="227">
        <f>ROUND(I157*H157,2)</f>
        <v>0</v>
      </c>
      <c r="K157" s="223" t="s">
        <v>477</v>
      </c>
      <c r="L157" s="45"/>
      <c r="M157" s="228" t="s">
        <v>1</v>
      </c>
      <c r="N157" s="229"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286</v>
      </c>
      <c r="AT157" s="232" t="s">
        <v>288</v>
      </c>
      <c r="AU157" s="232" t="s">
        <v>84</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286</v>
      </c>
      <c r="BM157" s="232" t="s">
        <v>1681</v>
      </c>
    </row>
    <row r="158" s="13" customFormat="1">
      <c r="A158" s="13"/>
      <c r="B158" s="264"/>
      <c r="C158" s="265"/>
      <c r="D158" s="256" t="s">
        <v>727</v>
      </c>
      <c r="E158" s="266" t="s">
        <v>1</v>
      </c>
      <c r="F158" s="267" t="s">
        <v>1682</v>
      </c>
      <c r="G158" s="265"/>
      <c r="H158" s="268">
        <v>3</v>
      </c>
      <c r="I158" s="269"/>
      <c r="J158" s="265"/>
      <c r="K158" s="265"/>
      <c r="L158" s="270"/>
      <c r="M158" s="271"/>
      <c r="N158" s="272"/>
      <c r="O158" s="272"/>
      <c r="P158" s="272"/>
      <c r="Q158" s="272"/>
      <c r="R158" s="272"/>
      <c r="S158" s="272"/>
      <c r="T158" s="273"/>
      <c r="U158" s="13"/>
      <c r="V158" s="13"/>
      <c r="W158" s="13"/>
      <c r="X158" s="13"/>
      <c r="Y158" s="13"/>
      <c r="Z158" s="13"/>
      <c r="AA158" s="13"/>
      <c r="AB158" s="13"/>
      <c r="AC158" s="13"/>
      <c r="AD158" s="13"/>
      <c r="AE158" s="13"/>
      <c r="AT158" s="274" t="s">
        <v>727</v>
      </c>
      <c r="AU158" s="274" t="s">
        <v>84</v>
      </c>
      <c r="AV158" s="13" t="s">
        <v>84</v>
      </c>
      <c r="AW158" s="13" t="s">
        <v>32</v>
      </c>
      <c r="AX158" s="13" t="s">
        <v>75</v>
      </c>
      <c r="AY158" s="274" t="s">
        <v>287</v>
      </c>
    </row>
    <row r="159" s="14" customFormat="1">
      <c r="A159" s="14"/>
      <c r="B159" s="275"/>
      <c r="C159" s="276"/>
      <c r="D159" s="256" t="s">
        <v>727</v>
      </c>
      <c r="E159" s="277" t="s">
        <v>1</v>
      </c>
      <c r="F159" s="278" t="s">
        <v>730</v>
      </c>
      <c r="G159" s="276"/>
      <c r="H159" s="279">
        <v>3</v>
      </c>
      <c r="I159" s="280"/>
      <c r="J159" s="276"/>
      <c r="K159" s="276"/>
      <c r="L159" s="281"/>
      <c r="M159" s="282"/>
      <c r="N159" s="283"/>
      <c r="O159" s="283"/>
      <c r="P159" s="283"/>
      <c r="Q159" s="283"/>
      <c r="R159" s="283"/>
      <c r="S159" s="283"/>
      <c r="T159" s="284"/>
      <c r="U159" s="14"/>
      <c r="V159" s="14"/>
      <c r="W159" s="14"/>
      <c r="X159" s="14"/>
      <c r="Y159" s="14"/>
      <c r="Z159" s="14"/>
      <c r="AA159" s="14"/>
      <c r="AB159" s="14"/>
      <c r="AC159" s="14"/>
      <c r="AD159" s="14"/>
      <c r="AE159" s="14"/>
      <c r="AT159" s="285" t="s">
        <v>727</v>
      </c>
      <c r="AU159" s="285" t="s">
        <v>84</v>
      </c>
      <c r="AV159" s="14" t="s">
        <v>286</v>
      </c>
      <c r="AW159" s="14" t="s">
        <v>32</v>
      </c>
      <c r="AX159" s="14" t="s">
        <v>82</v>
      </c>
      <c r="AY159" s="285" t="s">
        <v>287</v>
      </c>
    </row>
    <row r="160" s="2" customFormat="1" ht="16.5" customHeight="1">
      <c r="A160" s="39"/>
      <c r="B160" s="40"/>
      <c r="C160" s="221" t="s">
        <v>307</v>
      </c>
      <c r="D160" s="221" t="s">
        <v>288</v>
      </c>
      <c r="E160" s="222" t="s">
        <v>1683</v>
      </c>
      <c r="F160" s="223" t="s">
        <v>1684</v>
      </c>
      <c r="G160" s="224" t="s">
        <v>512</v>
      </c>
      <c r="H160" s="225">
        <v>24.638000000000002</v>
      </c>
      <c r="I160" s="226"/>
      <c r="J160" s="227">
        <f>ROUND(I160*H160,2)</f>
        <v>0</v>
      </c>
      <c r="K160" s="223" t="s">
        <v>477</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1685</v>
      </c>
    </row>
    <row r="161" s="13" customFormat="1">
      <c r="A161" s="13"/>
      <c r="B161" s="264"/>
      <c r="C161" s="265"/>
      <c r="D161" s="256" t="s">
        <v>727</v>
      </c>
      <c r="E161" s="266" t="s">
        <v>1</v>
      </c>
      <c r="F161" s="267" t="s">
        <v>1686</v>
      </c>
      <c r="G161" s="265"/>
      <c r="H161" s="268">
        <v>5.4749999999999996</v>
      </c>
      <c r="I161" s="269"/>
      <c r="J161" s="265"/>
      <c r="K161" s="265"/>
      <c r="L161" s="270"/>
      <c r="M161" s="271"/>
      <c r="N161" s="272"/>
      <c r="O161" s="272"/>
      <c r="P161" s="272"/>
      <c r="Q161" s="272"/>
      <c r="R161" s="272"/>
      <c r="S161" s="272"/>
      <c r="T161" s="273"/>
      <c r="U161" s="13"/>
      <c r="V161" s="13"/>
      <c r="W161" s="13"/>
      <c r="X161" s="13"/>
      <c r="Y161" s="13"/>
      <c r="Z161" s="13"/>
      <c r="AA161" s="13"/>
      <c r="AB161" s="13"/>
      <c r="AC161" s="13"/>
      <c r="AD161" s="13"/>
      <c r="AE161" s="13"/>
      <c r="AT161" s="274" t="s">
        <v>727</v>
      </c>
      <c r="AU161" s="274" t="s">
        <v>84</v>
      </c>
      <c r="AV161" s="13" t="s">
        <v>84</v>
      </c>
      <c r="AW161" s="13" t="s">
        <v>32</v>
      </c>
      <c r="AX161" s="13" t="s">
        <v>75</v>
      </c>
      <c r="AY161" s="274" t="s">
        <v>287</v>
      </c>
    </row>
    <row r="162" s="13" customFormat="1">
      <c r="A162" s="13"/>
      <c r="B162" s="264"/>
      <c r="C162" s="265"/>
      <c r="D162" s="256" t="s">
        <v>727</v>
      </c>
      <c r="E162" s="266" t="s">
        <v>1</v>
      </c>
      <c r="F162" s="267" t="s">
        <v>1687</v>
      </c>
      <c r="G162" s="265"/>
      <c r="H162" s="268">
        <v>19.163</v>
      </c>
      <c r="I162" s="269"/>
      <c r="J162" s="265"/>
      <c r="K162" s="265"/>
      <c r="L162" s="270"/>
      <c r="M162" s="271"/>
      <c r="N162" s="272"/>
      <c r="O162" s="272"/>
      <c r="P162" s="272"/>
      <c r="Q162" s="272"/>
      <c r="R162" s="272"/>
      <c r="S162" s="272"/>
      <c r="T162" s="273"/>
      <c r="U162" s="13"/>
      <c r="V162" s="13"/>
      <c r="W162" s="13"/>
      <c r="X162" s="13"/>
      <c r="Y162" s="13"/>
      <c r="Z162" s="13"/>
      <c r="AA162" s="13"/>
      <c r="AB162" s="13"/>
      <c r="AC162" s="13"/>
      <c r="AD162" s="13"/>
      <c r="AE162" s="13"/>
      <c r="AT162" s="274" t="s">
        <v>727</v>
      </c>
      <c r="AU162" s="274" t="s">
        <v>84</v>
      </c>
      <c r="AV162" s="13" t="s">
        <v>84</v>
      </c>
      <c r="AW162" s="13" t="s">
        <v>32</v>
      </c>
      <c r="AX162" s="13" t="s">
        <v>75</v>
      </c>
      <c r="AY162" s="274" t="s">
        <v>287</v>
      </c>
    </row>
    <row r="163" s="14" customFormat="1">
      <c r="A163" s="14"/>
      <c r="B163" s="275"/>
      <c r="C163" s="276"/>
      <c r="D163" s="256" t="s">
        <v>727</v>
      </c>
      <c r="E163" s="277" t="s">
        <v>1</v>
      </c>
      <c r="F163" s="278" t="s">
        <v>730</v>
      </c>
      <c r="G163" s="276"/>
      <c r="H163" s="279">
        <v>24.638000000000002</v>
      </c>
      <c r="I163" s="280"/>
      <c r="J163" s="276"/>
      <c r="K163" s="276"/>
      <c r="L163" s="281"/>
      <c r="M163" s="282"/>
      <c r="N163" s="283"/>
      <c r="O163" s="283"/>
      <c r="P163" s="283"/>
      <c r="Q163" s="283"/>
      <c r="R163" s="283"/>
      <c r="S163" s="283"/>
      <c r="T163" s="284"/>
      <c r="U163" s="14"/>
      <c r="V163" s="14"/>
      <c r="W163" s="14"/>
      <c r="X163" s="14"/>
      <c r="Y163" s="14"/>
      <c r="Z163" s="14"/>
      <c r="AA163" s="14"/>
      <c r="AB163" s="14"/>
      <c r="AC163" s="14"/>
      <c r="AD163" s="14"/>
      <c r="AE163" s="14"/>
      <c r="AT163" s="285" t="s">
        <v>727</v>
      </c>
      <c r="AU163" s="285" t="s">
        <v>84</v>
      </c>
      <c r="AV163" s="14" t="s">
        <v>286</v>
      </c>
      <c r="AW163" s="14" t="s">
        <v>32</v>
      </c>
      <c r="AX163" s="14" t="s">
        <v>82</v>
      </c>
      <c r="AY163" s="285" t="s">
        <v>287</v>
      </c>
    </row>
    <row r="164" s="2" customFormat="1" ht="16.5" customHeight="1">
      <c r="A164" s="39"/>
      <c r="B164" s="40"/>
      <c r="C164" s="221" t="s">
        <v>311</v>
      </c>
      <c r="D164" s="221" t="s">
        <v>288</v>
      </c>
      <c r="E164" s="222" t="s">
        <v>1688</v>
      </c>
      <c r="F164" s="223" t="s">
        <v>1689</v>
      </c>
      <c r="G164" s="224" t="s">
        <v>291</v>
      </c>
      <c r="H164" s="225">
        <v>80</v>
      </c>
      <c r="I164" s="226"/>
      <c r="J164" s="227">
        <f>ROUND(I164*H164,2)</f>
        <v>0</v>
      </c>
      <c r="K164" s="223" t="s">
        <v>477</v>
      </c>
      <c r="L164" s="45"/>
      <c r="M164" s="228" t="s">
        <v>1</v>
      </c>
      <c r="N164" s="229" t="s">
        <v>40</v>
      </c>
      <c r="O164" s="92"/>
      <c r="P164" s="230">
        <f>O164*H164</f>
        <v>0</v>
      </c>
      <c r="Q164" s="230">
        <v>0.00226341</v>
      </c>
      <c r="R164" s="230">
        <f>Q164*H164</f>
        <v>0.18107280000000001</v>
      </c>
      <c r="S164" s="230">
        <v>0</v>
      </c>
      <c r="T164" s="231">
        <f>S164*H164</f>
        <v>0</v>
      </c>
      <c r="U164" s="39"/>
      <c r="V164" s="39"/>
      <c r="W164" s="39"/>
      <c r="X164" s="39"/>
      <c r="Y164" s="39"/>
      <c r="Z164" s="39"/>
      <c r="AA164" s="39"/>
      <c r="AB164" s="39"/>
      <c r="AC164" s="39"/>
      <c r="AD164" s="39"/>
      <c r="AE164" s="39"/>
      <c r="AR164" s="232" t="s">
        <v>286</v>
      </c>
      <c r="AT164" s="232" t="s">
        <v>288</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286</v>
      </c>
      <c r="BM164" s="232" t="s">
        <v>1690</v>
      </c>
    </row>
    <row r="165" s="13" customFormat="1">
      <c r="A165" s="13"/>
      <c r="B165" s="264"/>
      <c r="C165" s="265"/>
      <c r="D165" s="256" t="s">
        <v>727</v>
      </c>
      <c r="E165" s="266" t="s">
        <v>1</v>
      </c>
      <c r="F165" s="267" t="s">
        <v>1691</v>
      </c>
      <c r="G165" s="265"/>
      <c r="H165" s="268">
        <v>80</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84</v>
      </c>
      <c r="AV165" s="13" t="s">
        <v>84</v>
      </c>
      <c r="AW165" s="13" t="s">
        <v>32</v>
      </c>
      <c r="AX165" s="13" t="s">
        <v>75</v>
      </c>
      <c r="AY165" s="274" t="s">
        <v>287</v>
      </c>
    </row>
    <row r="166" s="14" customFormat="1">
      <c r="A166" s="14"/>
      <c r="B166" s="275"/>
      <c r="C166" s="276"/>
      <c r="D166" s="256" t="s">
        <v>727</v>
      </c>
      <c r="E166" s="277" t="s">
        <v>1</v>
      </c>
      <c r="F166" s="278" t="s">
        <v>730</v>
      </c>
      <c r="G166" s="276"/>
      <c r="H166" s="279">
        <v>80</v>
      </c>
      <c r="I166" s="280"/>
      <c r="J166" s="276"/>
      <c r="K166" s="276"/>
      <c r="L166" s="281"/>
      <c r="M166" s="282"/>
      <c r="N166" s="283"/>
      <c r="O166" s="283"/>
      <c r="P166" s="283"/>
      <c r="Q166" s="283"/>
      <c r="R166" s="283"/>
      <c r="S166" s="283"/>
      <c r="T166" s="284"/>
      <c r="U166" s="14"/>
      <c r="V166" s="14"/>
      <c r="W166" s="14"/>
      <c r="X166" s="14"/>
      <c r="Y166" s="14"/>
      <c r="Z166" s="14"/>
      <c r="AA166" s="14"/>
      <c r="AB166" s="14"/>
      <c r="AC166" s="14"/>
      <c r="AD166" s="14"/>
      <c r="AE166" s="14"/>
      <c r="AT166" s="285" t="s">
        <v>727</v>
      </c>
      <c r="AU166" s="285" t="s">
        <v>84</v>
      </c>
      <c r="AV166" s="14" t="s">
        <v>286</v>
      </c>
      <c r="AW166" s="14" t="s">
        <v>32</v>
      </c>
      <c r="AX166" s="14" t="s">
        <v>82</v>
      </c>
      <c r="AY166" s="285" t="s">
        <v>287</v>
      </c>
    </row>
    <row r="167" s="2" customFormat="1" ht="21.75" customHeight="1">
      <c r="A167" s="39"/>
      <c r="B167" s="40"/>
      <c r="C167" s="221" t="s">
        <v>315</v>
      </c>
      <c r="D167" s="221" t="s">
        <v>288</v>
      </c>
      <c r="E167" s="222" t="s">
        <v>1692</v>
      </c>
      <c r="F167" s="223" t="s">
        <v>1693</v>
      </c>
      <c r="G167" s="224" t="s">
        <v>512</v>
      </c>
      <c r="H167" s="225">
        <v>173.64500000000001</v>
      </c>
      <c r="I167" s="226"/>
      <c r="J167" s="227">
        <f>ROUND(I167*H167,2)</f>
        <v>0</v>
      </c>
      <c r="K167" s="223" t="s">
        <v>477</v>
      </c>
      <c r="L167" s="45"/>
      <c r="M167" s="228" t="s">
        <v>1</v>
      </c>
      <c r="N167" s="229"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286</v>
      </c>
      <c r="AT167" s="232" t="s">
        <v>288</v>
      </c>
      <c r="AU167" s="232" t="s">
        <v>84</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286</v>
      </c>
      <c r="BM167" s="232" t="s">
        <v>1694</v>
      </c>
    </row>
    <row r="168" s="2" customFormat="1" ht="24.15" customHeight="1">
      <c r="A168" s="39"/>
      <c r="B168" s="40"/>
      <c r="C168" s="221" t="s">
        <v>319</v>
      </c>
      <c r="D168" s="221" t="s">
        <v>288</v>
      </c>
      <c r="E168" s="222" t="s">
        <v>1695</v>
      </c>
      <c r="F168" s="223" t="s">
        <v>1696</v>
      </c>
      <c r="G168" s="224" t="s">
        <v>512</v>
      </c>
      <c r="H168" s="225">
        <v>2604.6750000000002</v>
      </c>
      <c r="I168" s="226"/>
      <c r="J168" s="227">
        <f>ROUND(I168*H168,2)</f>
        <v>0</v>
      </c>
      <c r="K168" s="223" t="s">
        <v>477</v>
      </c>
      <c r="L168" s="45"/>
      <c r="M168" s="228" t="s">
        <v>1</v>
      </c>
      <c r="N168" s="229"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286</v>
      </c>
      <c r="AT168" s="232" t="s">
        <v>288</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286</v>
      </c>
      <c r="BM168" s="232" t="s">
        <v>1697</v>
      </c>
    </row>
    <row r="169" s="13" customFormat="1">
      <c r="A169" s="13"/>
      <c r="B169" s="264"/>
      <c r="C169" s="265"/>
      <c r="D169" s="256" t="s">
        <v>727</v>
      </c>
      <c r="E169" s="266" t="s">
        <v>1</v>
      </c>
      <c r="F169" s="267" t="s">
        <v>1698</v>
      </c>
      <c r="G169" s="265"/>
      <c r="H169" s="268">
        <v>2604.6750000000002</v>
      </c>
      <c r="I169" s="269"/>
      <c r="J169" s="265"/>
      <c r="K169" s="265"/>
      <c r="L169" s="270"/>
      <c r="M169" s="271"/>
      <c r="N169" s="272"/>
      <c r="O169" s="272"/>
      <c r="P169" s="272"/>
      <c r="Q169" s="272"/>
      <c r="R169" s="272"/>
      <c r="S169" s="272"/>
      <c r="T169" s="273"/>
      <c r="U169" s="13"/>
      <c r="V169" s="13"/>
      <c r="W169" s="13"/>
      <c r="X169" s="13"/>
      <c r="Y169" s="13"/>
      <c r="Z169" s="13"/>
      <c r="AA169" s="13"/>
      <c r="AB169" s="13"/>
      <c r="AC169" s="13"/>
      <c r="AD169" s="13"/>
      <c r="AE169" s="13"/>
      <c r="AT169" s="274" t="s">
        <v>727</v>
      </c>
      <c r="AU169" s="274" t="s">
        <v>84</v>
      </c>
      <c r="AV169" s="13" t="s">
        <v>84</v>
      </c>
      <c r="AW169" s="13" t="s">
        <v>32</v>
      </c>
      <c r="AX169" s="13" t="s">
        <v>75</v>
      </c>
      <c r="AY169" s="274" t="s">
        <v>287</v>
      </c>
    </row>
    <row r="170" s="14" customFormat="1">
      <c r="A170" s="14"/>
      <c r="B170" s="275"/>
      <c r="C170" s="276"/>
      <c r="D170" s="256" t="s">
        <v>727</v>
      </c>
      <c r="E170" s="277" t="s">
        <v>1</v>
      </c>
      <c r="F170" s="278" t="s">
        <v>730</v>
      </c>
      <c r="G170" s="276"/>
      <c r="H170" s="279">
        <v>2604.6750000000002</v>
      </c>
      <c r="I170" s="280"/>
      <c r="J170" s="276"/>
      <c r="K170" s="276"/>
      <c r="L170" s="281"/>
      <c r="M170" s="282"/>
      <c r="N170" s="283"/>
      <c r="O170" s="283"/>
      <c r="P170" s="283"/>
      <c r="Q170" s="283"/>
      <c r="R170" s="283"/>
      <c r="S170" s="283"/>
      <c r="T170" s="284"/>
      <c r="U170" s="14"/>
      <c r="V170" s="14"/>
      <c r="W170" s="14"/>
      <c r="X170" s="14"/>
      <c r="Y170" s="14"/>
      <c r="Z170" s="14"/>
      <c r="AA170" s="14"/>
      <c r="AB170" s="14"/>
      <c r="AC170" s="14"/>
      <c r="AD170" s="14"/>
      <c r="AE170" s="14"/>
      <c r="AT170" s="285" t="s">
        <v>727</v>
      </c>
      <c r="AU170" s="285" t="s">
        <v>84</v>
      </c>
      <c r="AV170" s="14" t="s">
        <v>286</v>
      </c>
      <c r="AW170" s="14" t="s">
        <v>32</v>
      </c>
      <c r="AX170" s="14" t="s">
        <v>82</v>
      </c>
      <c r="AY170" s="285" t="s">
        <v>287</v>
      </c>
    </row>
    <row r="171" s="2" customFormat="1" ht="16.5" customHeight="1">
      <c r="A171" s="39"/>
      <c r="B171" s="40"/>
      <c r="C171" s="221" t="s">
        <v>323</v>
      </c>
      <c r="D171" s="221" t="s">
        <v>288</v>
      </c>
      <c r="E171" s="222" t="s">
        <v>1699</v>
      </c>
      <c r="F171" s="223" t="s">
        <v>1700</v>
      </c>
      <c r="G171" s="224" t="s">
        <v>512</v>
      </c>
      <c r="H171" s="225">
        <v>173.64500000000001</v>
      </c>
      <c r="I171" s="226"/>
      <c r="J171" s="227">
        <f>ROUND(I171*H171,2)</f>
        <v>0</v>
      </c>
      <c r="K171" s="223" t="s">
        <v>477</v>
      </c>
      <c r="L171" s="45"/>
      <c r="M171" s="228" t="s">
        <v>1</v>
      </c>
      <c r="N171" s="229"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286</v>
      </c>
      <c r="AT171" s="232" t="s">
        <v>288</v>
      </c>
      <c r="AU171" s="232" t="s">
        <v>84</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286</v>
      </c>
      <c r="BM171" s="232" t="s">
        <v>1701</v>
      </c>
    </row>
    <row r="172" s="2" customFormat="1" ht="16.5" customHeight="1">
      <c r="A172" s="39"/>
      <c r="B172" s="40"/>
      <c r="C172" s="221" t="s">
        <v>327</v>
      </c>
      <c r="D172" s="221" t="s">
        <v>288</v>
      </c>
      <c r="E172" s="222" t="s">
        <v>1702</v>
      </c>
      <c r="F172" s="223" t="s">
        <v>1703</v>
      </c>
      <c r="G172" s="224" t="s">
        <v>512</v>
      </c>
      <c r="H172" s="225">
        <v>173.64500000000001</v>
      </c>
      <c r="I172" s="226"/>
      <c r="J172" s="227">
        <f>ROUND(I172*H172,2)</f>
        <v>0</v>
      </c>
      <c r="K172" s="223" t="s">
        <v>477</v>
      </c>
      <c r="L172" s="45"/>
      <c r="M172" s="228" t="s">
        <v>1</v>
      </c>
      <c r="N172" s="229" t="s">
        <v>40</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286</v>
      </c>
      <c r="AT172" s="232" t="s">
        <v>288</v>
      </c>
      <c r="AU172" s="232" t="s">
        <v>84</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286</v>
      </c>
      <c r="BM172" s="232" t="s">
        <v>1704</v>
      </c>
    </row>
    <row r="173" s="2" customFormat="1" ht="16.5" customHeight="1">
      <c r="A173" s="39"/>
      <c r="B173" s="40"/>
      <c r="C173" s="221" t="s">
        <v>8</v>
      </c>
      <c r="D173" s="221" t="s">
        <v>288</v>
      </c>
      <c r="E173" s="222" t="s">
        <v>1705</v>
      </c>
      <c r="F173" s="223" t="s">
        <v>1706</v>
      </c>
      <c r="G173" s="224" t="s">
        <v>512</v>
      </c>
      <c r="H173" s="225">
        <v>173.64500000000001</v>
      </c>
      <c r="I173" s="226"/>
      <c r="J173" s="227">
        <f>ROUND(I173*H173,2)</f>
        <v>0</v>
      </c>
      <c r="K173" s="223" t="s">
        <v>477</v>
      </c>
      <c r="L173" s="45"/>
      <c r="M173" s="228" t="s">
        <v>1</v>
      </c>
      <c r="N173" s="229" t="s">
        <v>40</v>
      </c>
      <c r="O173" s="92"/>
      <c r="P173" s="230">
        <f>O173*H173</f>
        <v>0</v>
      </c>
      <c r="Q173" s="230">
        <v>0</v>
      </c>
      <c r="R173" s="230">
        <f>Q173*H173</f>
        <v>0</v>
      </c>
      <c r="S173" s="230">
        <v>0</v>
      </c>
      <c r="T173" s="231">
        <f>S173*H173</f>
        <v>0</v>
      </c>
      <c r="U173" s="39"/>
      <c r="V173" s="39"/>
      <c r="W173" s="39"/>
      <c r="X173" s="39"/>
      <c r="Y173" s="39"/>
      <c r="Z173" s="39"/>
      <c r="AA173" s="39"/>
      <c r="AB173" s="39"/>
      <c r="AC173" s="39"/>
      <c r="AD173" s="39"/>
      <c r="AE173" s="39"/>
      <c r="AR173" s="232" t="s">
        <v>286</v>
      </c>
      <c r="AT173" s="232" t="s">
        <v>288</v>
      </c>
      <c r="AU173" s="232" t="s">
        <v>84</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286</v>
      </c>
      <c r="BM173" s="232" t="s">
        <v>1707</v>
      </c>
    </row>
    <row r="174" s="2" customFormat="1" ht="16.5" customHeight="1">
      <c r="A174" s="39"/>
      <c r="B174" s="40"/>
      <c r="C174" s="221" t="s">
        <v>334</v>
      </c>
      <c r="D174" s="221" t="s">
        <v>288</v>
      </c>
      <c r="E174" s="222" t="s">
        <v>1708</v>
      </c>
      <c r="F174" s="223" t="s">
        <v>1709</v>
      </c>
      <c r="G174" s="224" t="s">
        <v>410</v>
      </c>
      <c r="H174" s="225">
        <v>318.815</v>
      </c>
      <c r="I174" s="226"/>
      <c r="J174" s="227">
        <f>ROUND(I174*H174,2)</f>
        <v>0</v>
      </c>
      <c r="K174" s="223" t="s">
        <v>477</v>
      </c>
      <c r="L174" s="45"/>
      <c r="M174" s="228" t="s">
        <v>1</v>
      </c>
      <c r="N174" s="229"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286</v>
      </c>
      <c r="AT174" s="232" t="s">
        <v>288</v>
      </c>
      <c r="AU174" s="232" t="s">
        <v>84</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286</v>
      </c>
      <c r="BM174" s="232" t="s">
        <v>1710</v>
      </c>
    </row>
    <row r="175" s="13" customFormat="1">
      <c r="A175" s="13"/>
      <c r="B175" s="264"/>
      <c r="C175" s="265"/>
      <c r="D175" s="256" t="s">
        <v>727</v>
      </c>
      <c r="E175" s="266" t="s">
        <v>1</v>
      </c>
      <c r="F175" s="267" t="s">
        <v>1711</v>
      </c>
      <c r="G175" s="265"/>
      <c r="H175" s="268">
        <v>312.56099999999998</v>
      </c>
      <c r="I175" s="269"/>
      <c r="J175" s="265"/>
      <c r="K175" s="265"/>
      <c r="L175" s="270"/>
      <c r="M175" s="271"/>
      <c r="N175" s="272"/>
      <c r="O175" s="272"/>
      <c r="P175" s="272"/>
      <c r="Q175" s="272"/>
      <c r="R175" s="272"/>
      <c r="S175" s="272"/>
      <c r="T175" s="273"/>
      <c r="U175" s="13"/>
      <c r="V175" s="13"/>
      <c r="W175" s="13"/>
      <c r="X175" s="13"/>
      <c r="Y175" s="13"/>
      <c r="Z175" s="13"/>
      <c r="AA175" s="13"/>
      <c r="AB175" s="13"/>
      <c r="AC175" s="13"/>
      <c r="AD175" s="13"/>
      <c r="AE175" s="13"/>
      <c r="AT175" s="274" t="s">
        <v>727</v>
      </c>
      <c r="AU175" s="274" t="s">
        <v>84</v>
      </c>
      <c r="AV175" s="13" t="s">
        <v>84</v>
      </c>
      <c r="AW175" s="13" t="s">
        <v>32</v>
      </c>
      <c r="AX175" s="13" t="s">
        <v>75</v>
      </c>
      <c r="AY175" s="274" t="s">
        <v>287</v>
      </c>
    </row>
    <row r="176" s="13" customFormat="1">
      <c r="A176" s="13"/>
      <c r="B176" s="264"/>
      <c r="C176" s="265"/>
      <c r="D176" s="256" t="s">
        <v>727</v>
      </c>
      <c r="E176" s="266" t="s">
        <v>1</v>
      </c>
      <c r="F176" s="267" t="s">
        <v>1712</v>
      </c>
      <c r="G176" s="265"/>
      <c r="H176" s="268">
        <v>6.2539999999999996</v>
      </c>
      <c r="I176" s="269"/>
      <c r="J176" s="265"/>
      <c r="K176" s="265"/>
      <c r="L176" s="270"/>
      <c r="M176" s="271"/>
      <c r="N176" s="272"/>
      <c r="O176" s="272"/>
      <c r="P176" s="272"/>
      <c r="Q176" s="272"/>
      <c r="R176" s="272"/>
      <c r="S176" s="272"/>
      <c r="T176" s="273"/>
      <c r="U176" s="13"/>
      <c r="V176" s="13"/>
      <c r="W176" s="13"/>
      <c r="X176" s="13"/>
      <c r="Y176" s="13"/>
      <c r="Z176" s="13"/>
      <c r="AA176" s="13"/>
      <c r="AB176" s="13"/>
      <c r="AC176" s="13"/>
      <c r="AD176" s="13"/>
      <c r="AE176" s="13"/>
      <c r="AT176" s="274" t="s">
        <v>727</v>
      </c>
      <c r="AU176" s="274" t="s">
        <v>84</v>
      </c>
      <c r="AV176" s="13" t="s">
        <v>84</v>
      </c>
      <c r="AW176" s="13" t="s">
        <v>32</v>
      </c>
      <c r="AX176" s="13" t="s">
        <v>75</v>
      </c>
      <c r="AY176" s="274" t="s">
        <v>287</v>
      </c>
    </row>
    <row r="177" s="14" customFormat="1">
      <c r="A177" s="14"/>
      <c r="B177" s="275"/>
      <c r="C177" s="276"/>
      <c r="D177" s="256" t="s">
        <v>727</v>
      </c>
      <c r="E177" s="277" t="s">
        <v>1</v>
      </c>
      <c r="F177" s="278" t="s">
        <v>730</v>
      </c>
      <c r="G177" s="276"/>
      <c r="H177" s="279">
        <v>318.815</v>
      </c>
      <c r="I177" s="280"/>
      <c r="J177" s="276"/>
      <c r="K177" s="276"/>
      <c r="L177" s="281"/>
      <c r="M177" s="282"/>
      <c r="N177" s="283"/>
      <c r="O177" s="283"/>
      <c r="P177" s="283"/>
      <c r="Q177" s="283"/>
      <c r="R177" s="283"/>
      <c r="S177" s="283"/>
      <c r="T177" s="284"/>
      <c r="U177" s="14"/>
      <c r="V177" s="14"/>
      <c r="W177" s="14"/>
      <c r="X177" s="14"/>
      <c r="Y177" s="14"/>
      <c r="Z177" s="14"/>
      <c r="AA177" s="14"/>
      <c r="AB177" s="14"/>
      <c r="AC177" s="14"/>
      <c r="AD177" s="14"/>
      <c r="AE177" s="14"/>
      <c r="AT177" s="285" t="s">
        <v>727</v>
      </c>
      <c r="AU177" s="285" t="s">
        <v>84</v>
      </c>
      <c r="AV177" s="14" t="s">
        <v>286</v>
      </c>
      <c r="AW177" s="14" t="s">
        <v>32</v>
      </c>
      <c r="AX177" s="14" t="s">
        <v>82</v>
      </c>
      <c r="AY177" s="285" t="s">
        <v>287</v>
      </c>
    </row>
    <row r="178" s="2" customFormat="1" ht="16.5" customHeight="1">
      <c r="A178" s="39"/>
      <c r="B178" s="40"/>
      <c r="C178" s="221" t="s">
        <v>338</v>
      </c>
      <c r="D178" s="221" t="s">
        <v>288</v>
      </c>
      <c r="E178" s="222" t="s">
        <v>1713</v>
      </c>
      <c r="F178" s="223" t="s">
        <v>1714</v>
      </c>
      <c r="G178" s="224" t="s">
        <v>512</v>
      </c>
      <c r="H178" s="225">
        <v>173.64500000000001</v>
      </c>
      <c r="I178" s="226"/>
      <c r="J178" s="227">
        <f>ROUND(I178*H178,2)</f>
        <v>0</v>
      </c>
      <c r="K178" s="223" t="s">
        <v>477</v>
      </c>
      <c r="L178" s="45"/>
      <c r="M178" s="228" t="s">
        <v>1</v>
      </c>
      <c r="N178" s="229" t="s">
        <v>40</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286</v>
      </c>
      <c r="AT178" s="232" t="s">
        <v>288</v>
      </c>
      <c r="AU178" s="232" t="s">
        <v>84</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286</v>
      </c>
      <c r="BM178" s="232" t="s">
        <v>1715</v>
      </c>
    </row>
    <row r="179" s="2" customFormat="1" ht="21.75" customHeight="1">
      <c r="A179" s="39"/>
      <c r="B179" s="40"/>
      <c r="C179" s="221" t="s">
        <v>342</v>
      </c>
      <c r="D179" s="221" t="s">
        <v>288</v>
      </c>
      <c r="E179" s="222" t="s">
        <v>1716</v>
      </c>
      <c r="F179" s="223" t="s">
        <v>1717</v>
      </c>
      <c r="G179" s="224" t="s">
        <v>512</v>
      </c>
      <c r="H179" s="225">
        <v>90.906999999999996</v>
      </c>
      <c r="I179" s="226"/>
      <c r="J179" s="227">
        <f>ROUND(I179*H179,2)</f>
        <v>0</v>
      </c>
      <c r="K179" s="223" t="s">
        <v>477</v>
      </c>
      <c r="L179" s="45"/>
      <c r="M179" s="228" t="s">
        <v>1</v>
      </c>
      <c r="N179" s="229" t="s">
        <v>40</v>
      </c>
      <c r="O179" s="92"/>
      <c r="P179" s="230">
        <f>O179*H179</f>
        <v>0</v>
      </c>
      <c r="Q179" s="230">
        <v>0</v>
      </c>
      <c r="R179" s="230">
        <f>Q179*H179</f>
        <v>0</v>
      </c>
      <c r="S179" s="230">
        <v>0</v>
      </c>
      <c r="T179" s="231">
        <f>S179*H179</f>
        <v>0</v>
      </c>
      <c r="U179" s="39"/>
      <c r="V179" s="39"/>
      <c r="W179" s="39"/>
      <c r="X179" s="39"/>
      <c r="Y179" s="39"/>
      <c r="Z179" s="39"/>
      <c r="AA179" s="39"/>
      <c r="AB179" s="39"/>
      <c r="AC179" s="39"/>
      <c r="AD179" s="39"/>
      <c r="AE179" s="39"/>
      <c r="AR179" s="232" t="s">
        <v>286</v>
      </c>
      <c r="AT179" s="232" t="s">
        <v>288</v>
      </c>
      <c r="AU179" s="232" t="s">
        <v>84</v>
      </c>
      <c r="AY179" s="18" t="s">
        <v>287</v>
      </c>
      <c r="BE179" s="233">
        <f>IF(N179="základní",J179,0)</f>
        <v>0</v>
      </c>
      <c r="BF179" s="233">
        <f>IF(N179="snížená",J179,0)</f>
        <v>0</v>
      </c>
      <c r="BG179" s="233">
        <f>IF(N179="zákl. přenesená",J179,0)</f>
        <v>0</v>
      </c>
      <c r="BH179" s="233">
        <f>IF(N179="sníž. přenesená",J179,0)</f>
        <v>0</v>
      </c>
      <c r="BI179" s="233">
        <f>IF(N179="nulová",J179,0)</f>
        <v>0</v>
      </c>
      <c r="BJ179" s="18" t="s">
        <v>82</v>
      </c>
      <c r="BK179" s="233">
        <f>ROUND(I179*H179,2)</f>
        <v>0</v>
      </c>
      <c r="BL179" s="18" t="s">
        <v>286</v>
      </c>
      <c r="BM179" s="232" t="s">
        <v>1718</v>
      </c>
    </row>
    <row r="180" s="13" customFormat="1">
      <c r="A180" s="13"/>
      <c r="B180" s="264"/>
      <c r="C180" s="265"/>
      <c r="D180" s="256" t="s">
        <v>727</v>
      </c>
      <c r="E180" s="266" t="s">
        <v>1</v>
      </c>
      <c r="F180" s="267" t="s">
        <v>1719</v>
      </c>
      <c r="G180" s="265"/>
      <c r="H180" s="268">
        <v>5.6500000000000004</v>
      </c>
      <c r="I180" s="269"/>
      <c r="J180" s="265"/>
      <c r="K180" s="265"/>
      <c r="L180" s="270"/>
      <c r="M180" s="271"/>
      <c r="N180" s="272"/>
      <c r="O180" s="272"/>
      <c r="P180" s="272"/>
      <c r="Q180" s="272"/>
      <c r="R180" s="272"/>
      <c r="S180" s="272"/>
      <c r="T180" s="273"/>
      <c r="U180" s="13"/>
      <c r="V180" s="13"/>
      <c r="W180" s="13"/>
      <c r="X180" s="13"/>
      <c r="Y180" s="13"/>
      <c r="Z180" s="13"/>
      <c r="AA180" s="13"/>
      <c r="AB180" s="13"/>
      <c r="AC180" s="13"/>
      <c r="AD180" s="13"/>
      <c r="AE180" s="13"/>
      <c r="AT180" s="274" t="s">
        <v>727</v>
      </c>
      <c r="AU180" s="274" t="s">
        <v>84</v>
      </c>
      <c r="AV180" s="13" t="s">
        <v>84</v>
      </c>
      <c r="AW180" s="13" t="s">
        <v>32</v>
      </c>
      <c r="AX180" s="13" t="s">
        <v>75</v>
      </c>
      <c r="AY180" s="274" t="s">
        <v>287</v>
      </c>
    </row>
    <row r="181" s="13" customFormat="1">
      <c r="A181" s="13"/>
      <c r="B181" s="264"/>
      <c r="C181" s="265"/>
      <c r="D181" s="256" t="s">
        <v>727</v>
      </c>
      <c r="E181" s="266" t="s">
        <v>1</v>
      </c>
      <c r="F181" s="267" t="s">
        <v>1720</v>
      </c>
      <c r="G181" s="265"/>
      <c r="H181" s="268">
        <v>33.659999999999997</v>
      </c>
      <c r="I181" s="269"/>
      <c r="J181" s="265"/>
      <c r="K181" s="265"/>
      <c r="L181" s="270"/>
      <c r="M181" s="271"/>
      <c r="N181" s="272"/>
      <c r="O181" s="272"/>
      <c r="P181" s="272"/>
      <c r="Q181" s="272"/>
      <c r="R181" s="272"/>
      <c r="S181" s="272"/>
      <c r="T181" s="273"/>
      <c r="U181" s="13"/>
      <c r="V181" s="13"/>
      <c r="W181" s="13"/>
      <c r="X181" s="13"/>
      <c r="Y181" s="13"/>
      <c r="Z181" s="13"/>
      <c r="AA181" s="13"/>
      <c r="AB181" s="13"/>
      <c r="AC181" s="13"/>
      <c r="AD181" s="13"/>
      <c r="AE181" s="13"/>
      <c r="AT181" s="274" t="s">
        <v>727</v>
      </c>
      <c r="AU181" s="274" t="s">
        <v>84</v>
      </c>
      <c r="AV181" s="13" t="s">
        <v>84</v>
      </c>
      <c r="AW181" s="13" t="s">
        <v>32</v>
      </c>
      <c r="AX181" s="13" t="s">
        <v>75</v>
      </c>
      <c r="AY181" s="274" t="s">
        <v>287</v>
      </c>
    </row>
    <row r="182" s="13" customFormat="1">
      <c r="A182" s="13"/>
      <c r="B182" s="264"/>
      <c r="C182" s="265"/>
      <c r="D182" s="256" t="s">
        <v>727</v>
      </c>
      <c r="E182" s="266" t="s">
        <v>1</v>
      </c>
      <c r="F182" s="267" t="s">
        <v>1721</v>
      </c>
      <c r="G182" s="265"/>
      <c r="H182" s="268">
        <v>51.597000000000001</v>
      </c>
      <c r="I182" s="269"/>
      <c r="J182" s="265"/>
      <c r="K182" s="265"/>
      <c r="L182" s="270"/>
      <c r="M182" s="271"/>
      <c r="N182" s="272"/>
      <c r="O182" s="272"/>
      <c r="P182" s="272"/>
      <c r="Q182" s="272"/>
      <c r="R182" s="272"/>
      <c r="S182" s="272"/>
      <c r="T182" s="273"/>
      <c r="U182" s="13"/>
      <c r="V182" s="13"/>
      <c r="W182" s="13"/>
      <c r="X182" s="13"/>
      <c r="Y182" s="13"/>
      <c r="Z182" s="13"/>
      <c r="AA182" s="13"/>
      <c r="AB182" s="13"/>
      <c r="AC182" s="13"/>
      <c r="AD182" s="13"/>
      <c r="AE182" s="13"/>
      <c r="AT182" s="274" t="s">
        <v>727</v>
      </c>
      <c r="AU182" s="274" t="s">
        <v>84</v>
      </c>
      <c r="AV182" s="13" t="s">
        <v>84</v>
      </c>
      <c r="AW182" s="13" t="s">
        <v>32</v>
      </c>
      <c r="AX182" s="13" t="s">
        <v>75</v>
      </c>
      <c r="AY182" s="274" t="s">
        <v>287</v>
      </c>
    </row>
    <row r="183" s="14" customFormat="1">
      <c r="A183" s="14"/>
      <c r="B183" s="275"/>
      <c r="C183" s="276"/>
      <c r="D183" s="256" t="s">
        <v>727</v>
      </c>
      <c r="E183" s="277" t="s">
        <v>1</v>
      </c>
      <c r="F183" s="278" t="s">
        <v>730</v>
      </c>
      <c r="G183" s="276"/>
      <c r="H183" s="279">
        <v>90.906999999999996</v>
      </c>
      <c r="I183" s="280"/>
      <c r="J183" s="276"/>
      <c r="K183" s="276"/>
      <c r="L183" s="281"/>
      <c r="M183" s="282"/>
      <c r="N183" s="283"/>
      <c r="O183" s="283"/>
      <c r="P183" s="283"/>
      <c r="Q183" s="283"/>
      <c r="R183" s="283"/>
      <c r="S183" s="283"/>
      <c r="T183" s="284"/>
      <c r="U183" s="14"/>
      <c r="V183" s="14"/>
      <c r="W183" s="14"/>
      <c r="X183" s="14"/>
      <c r="Y183" s="14"/>
      <c r="Z183" s="14"/>
      <c r="AA183" s="14"/>
      <c r="AB183" s="14"/>
      <c r="AC183" s="14"/>
      <c r="AD183" s="14"/>
      <c r="AE183" s="14"/>
      <c r="AT183" s="285" t="s">
        <v>727</v>
      </c>
      <c r="AU183" s="285" t="s">
        <v>84</v>
      </c>
      <c r="AV183" s="14" t="s">
        <v>286</v>
      </c>
      <c r="AW183" s="14" t="s">
        <v>32</v>
      </c>
      <c r="AX183" s="14" t="s">
        <v>82</v>
      </c>
      <c r="AY183" s="285" t="s">
        <v>287</v>
      </c>
    </row>
    <row r="184" s="2" customFormat="1" ht="16.5" customHeight="1">
      <c r="A184" s="39"/>
      <c r="B184" s="40"/>
      <c r="C184" s="234" t="s">
        <v>346</v>
      </c>
      <c r="D184" s="234" t="s">
        <v>359</v>
      </c>
      <c r="E184" s="235" t="s">
        <v>1353</v>
      </c>
      <c r="F184" s="236" t="s">
        <v>1354</v>
      </c>
      <c r="G184" s="237" t="s">
        <v>410</v>
      </c>
      <c r="H184" s="238">
        <v>92.873999999999995</v>
      </c>
      <c r="I184" s="239"/>
      <c r="J184" s="240">
        <f>ROUND(I184*H184,2)</f>
        <v>0</v>
      </c>
      <c r="K184" s="236" t="s">
        <v>477</v>
      </c>
      <c r="L184" s="241"/>
      <c r="M184" s="242" t="s">
        <v>1</v>
      </c>
      <c r="N184" s="243" t="s">
        <v>40</v>
      </c>
      <c r="O184" s="92"/>
      <c r="P184" s="230">
        <f>O184*H184</f>
        <v>0</v>
      </c>
      <c r="Q184" s="230">
        <v>1</v>
      </c>
      <c r="R184" s="230">
        <f>Q184*H184</f>
        <v>92.873999999999995</v>
      </c>
      <c r="S184" s="230">
        <v>0</v>
      </c>
      <c r="T184" s="231">
        <f>S184*H184</f>
        <v>0</v>
      </c>
      <c r="U184" s="39"/>
      <c r="V184" s="39"/>
      <c r="W184" s="39"/>
      <c r="X184" s="39"/>
      <c r="Y184" s="39"/>
      <c r="Z184" s="39"/>
      <c r="AA184" s="39"/>
      <c r="AB184" s="39"/>
      <c r="AC184" s="39"/>
      <c r="AD184" s="39"/>
      <c r="AE184" s="39"/>
      <c r="AR184" s="232" t="s">
        <v>315</v>
      </c>
      <c r="AT184" s="232" t="s">
        <v>359</v>
      </c>
      <c r="AU184" s="232" t="s">
        <v>84</v>
      </c>
      <c r="AY184" s="18" t="s">
        <v>287</v>
      </c>
      <c r="BE184" s="233">
        <f>IF(N184="základní",J184,0)</f>
        <v>0</v>
      </c>
      <c r="BF184" s="233">
        <f>IF(N184="snížená",J184,0)</f>
        <v>0</v>
      </c>
      <c r="BG184" s="233">
        <f>IF(N184="zákl. přenesená",J184,0)</f>
        <v>0</v>
      </c>
      <c r="BH184" s="233">
        <f>IF(N184="sníž. přenesená",J184,0)</f>
        <v>0</v>
      </c>
      <c r="BI184" s="233">
        <f>IF(N184="nulová",J184,0)</f>
        <v>0</v>
      </c>
      <c r="BJ184" s="18" t="s">
        <v>82</v>
      </c>
      <c r="BK184" s="233">
        <f>ROUND(I184*H184,2)</f>
        <v>0</v>
      </c>
      <c r="BL184" s="18" t="s">
        <v>286</v>
      </c>
      <c r="BM184" s="232" t="s">
        <v>1722</v>
      </c>
    </row>
    <row r="185" s="13" customFormat="1">
      <c r="A185" s="13"/>
      <c r="B185" s="264"/>
      <c r="C185" s="265"/>
      <c r="D185" s="256" t="s">
        <v>727</v>
      </c>
      <c r="E185" s="266" t="s">
        <v>1</v>
      </c>
      <c r="F185" s="267" t="s">
        <v>1723</v>
      </c>
      <c r="G185" s="265"/>
      <c r="H185" s="268">
        <v>92.873999999999995</v>
      </c>
      <c r="I185" s="269"/>
      <c r="J185" s="265"/>
      <c r="K185" s="265"/>
      <c r="L185" s="270"/>
      <c r="M185" s="271"/>
      <c r="N185" s="272"/>
      <c r="O185" s="272"/>
      <c r="P185" s="272"/>
      <c r="Q185" s="272"/>
      <c r="R185" s="272"/>
      <c r="S185" s="272"/>
      <c r="T185" s="273"/>
      <c r="U185" s="13"/>
      <c r="V185" s="13"/>
      <c r="W185" s="13"/>
      <c r="X185" s="13"/>
      <c r="Y185" s="13"/>
      <c r="Z185" s="13"/>
      <c r="AA185" s="13"/>
      <c r="AB185" s="13"/>
      <c r="AC185" s="13"/>
      <c r="AD185" s="13"/>
      <c r="AE185" s="13"/>
      <c r="AT185" s="274" t="s">
        <v>727</v>
      </c>
      <c r="AU185" s="274" t="s">
        <v>84</v>
      </c>
      <c r="AV185" s="13" t="s">
        <v>84</v>
      </c>
      <c r="AW185" s="13" t="s">
        <v>32</v>
      </c>
      <c r="AX185" s="13" t="s">
        <v>75</v>
      </c>
      <c r="AY185" s="274" t="s">
        <v>287</v>
      </c>
    </row>
    <row r="186" s="14" customFormat="1">
      <c r="A186" s="14"/>
      <c r="B186" s="275"/>
      <c r="C186" s="276"/>
      <c r="D186" s="256" t="s">
        <v>727</v>
      </c>
      <c r="E186" s="277" t="s">
        <v>1</v>
      </c>
      <c r="F186" s="278" t="s">
        <v>730</v>
      </c>
      <c r="G186" s="276"/>
      <c r="H186" s="279">
        <v>92.873999999999995</v>
      </c>
      <c r="I186" s="280"/>
      <c r="J186" s="276"/>
      <c r="K186" s="276"/>
      <c r="L186" s="281"/>
      <c r="M186" s="282"/>
      <c r="N186" s="283"/>
      <c r="O186" s="283"/>
      <c r="P186" s="283"/>
      <c r="Q186" s="283"/>
      <c r="R186" s="283"/>
      <c r="S186" s="283"/>
      <c r="T186" s="284"/>
      <c r="U186" s="14"/>
      <c r="V186" s="14"/>
      <c r="W186" s="14"/>
      <c r="X186" s="14"/>
      <c r="Y186" s="14"/>
      <c r="Z186" s="14"/>
      <c r="AA186" s="14"/>
      <c r="AB186" s="14"/>
      <c r="AC186" s="14"/>
      <c r="AD186" s="14"/>
      <c r="AE186" s="14"/>
      <c r="AT186" s="285" t="s">
        <v>727</v>
      </c>
      <c r="AU186" s="285" t="s">
        <v>84</v>
      </c>
      <c r="AV186" s="14" t="s">
        <v>286</v>
      </c>
      <c r="AW186" s="14" t="s">
        <v>32</v>
      </c>
      <c r="AX186" s="14" t="s">
        <v>82</v>
      </c>
      <c r="AY186" s="285" t="s">
        <v>287</v>
      </c>
    </row>
    <row r="187" s="2" customFormat="1" ht="16.5" customHeight="1">
      <c r="A187" s="39"/>
      <c r="B187" s="40"/>
      <c r="C187" s="234" t="s">
        <v>350</v>
      </c>
      <c r="D187" s="234" t="s">
        <v>359</v>
      </c>
      <c r="E187" s="235" t="s">
        <v>1724</v>
      </c>
      <c r="F187" s="236" t="s">
        <v>1725</v>
      </c>
      <c r="G187" s="237" t="s">
        <v>410</v>
      </c>
      <c r="H187" s="238">
        <v>60.588000000000001</v>
      </c>
      <c r="I187" s="239"/>
      <c r="J187" s="240">
        <f>ROUND(I187*H187,2)</f>
        <v>0</v>
      </c>
      <c r="K187" s="236" t="s">
        <v>477</v>
      </c>
      <c r="L187" s="241"/>
      <c r="M187" s="242" t="s">
        <v>1</v>
      </c>
      <c r="N187" s="243" t="s">
        <v>40</v>
      </c>
      <c r="O187" s="92"/>
      <c r="P187" s="230">
        <f>O187*H187</f>
        <v>0</v>
      </c>
      <c r="Q187" s="230">
        <v>1</v>
      </c>
      <c r="R187" s="230">
        <f>Q187*H187</f>
        <v>60.588000000000001</v>
      </c>
      <c r="S187" s="230">
        <v>0</v>
      </c>
      <c r="T187" s="231">
        <f>S187*H187</f>
        <v>0</v>
      </c>
      <c r="U187" s="39"/>
      <c r="V187" s="39"/>
      <c r="W187" s="39"/>
      <c r="X187" s="39"/>
      <c r="Y187" s="39"/>
      <c r="Z187" s="39"/>
      <c r="AA187" s="39"/>
      <c r="AB187" s="39"/>
      <c r="AC187" s="39"/>
      <c r="AD187" s="39"/>
      <c r="AE187" s="39"/>
      <c r="AR187" s="232" t="s">
        <v>315</v>
      </c>
      <c r="AT187" s="232" t="s">
        <v>359</v>
      </c>
      <c r="AU187" s="232" t="s">
        <v>84</v>
      </c>
      <c r="AY187" s="18" t="s">
        <v>287</v>
      </c>
      <c r="BE187" s="233">
        <f>IF(N187="základní",J187,0)</f>
        <v>0</v>
      </c>
      <c r="BF187" s="233">
        <f>IF(N187="snížená",J187,0)</f>
        <v>0</v>
      </c>
      <c r="BG187" s="233">
        <f>IF(N187="zákl. přenesená",J187,0)</f>
        <v>0</v>
      </c>
      <c r="BH187" s="233">
        <f>IF(N187="sníž. přenesená",J187,0)</f>
        <v>0</v>
      </c>
      <c r="BI187" s="233">
        <f>IF(N187="nulová",J187,0)</f>
        <v>0</v>
      </c>
      <c r="BJ187" s="18" t="s">
        <v>82</v>
      </c>
      <c r="BK187" s="233">
        <f>ROUND(I187*H187,2)</f>
        <v>0</v>
      </c>
      <c r="BL187" s="18" t="s">
        <v>286</v>
      </c>
      <c r="BM187" s="232" t="s">
        <v>1726</v>
      </c>
    </row>
    <row r="188" s="13" customFormat="1">
      <c r="A188" s="13"/>
      <c r="B188" s="264"/>
      <c r="C188" s="265"/>
      <c r="D188" s="256" t="s">
        <v>727</v>
      </c>
      <c r="E188" s="266" t="s">
        <v>1</v>
      </c>
      <c r="F188" s="267" t="s">
        <v>1727</v>
      </c>
      <c r="G188" s="265"/>
      <c r="H188" s="268">
        <v>60.588000000000001</v>
      </c>
      <c r="I188" s="269"/>
      <c r="J188" s="265"/>
      <c r="K188" s="265"/>
      <c r="L188" s="270"/>
      <c r="M188" s="271"/>
      <c r="N188" s="272"/>
      <c r="O188" s="272"/>
      <c r="P188" s="272"/>
      <c r="Q188" s="272"/>
      <c r="R188" s="272"/>
      <c r="S188" s="272"/>
      <c r="T188" s="273"/>
      <c r="U188" s="13"/>
      <c r="V188" s="13"/>
      <c r="W188" s="13"/>
      <c r="X188" s="13"/>
      <c r="Y188" s="13"/>
      <c r="Z188" s="13"/>
      <c r="AA188" s="13"/>
      <c r="AB188" s="13"/>
      <c r="AC188" s="13"/>
      <c r="AD188" s="13"/>
      <c r="AE188" s="13"/>
      <c r="AT188" s="274" t="s">
        <v>727</v>
      </c>
      <c r="AU188" s="274" t="s">
        <v>84</v>
      </c>
      <c r="AV188" s="13" t="s">
        <v>84</v>
      </c>
      <c r="AW188" s="13" t="s">
        <v>32</v>
      </c>
      <c r="AX188" s="13" t="s">
        <v>75</v>
      </c>
      <c r="AY188" s="274" t="s">
        <v>287</v>
      </c>
    </row>
    <row r="189" s="14" customFormat="1">
      <c r="A189" s="14"/>
      <c r="B189" s="275"/>
      <c r="C189" s="276"/>
      <c r="D189" s="256" t="s">
        <v>727</v>
      </c>
      <c r="E189" s="277" t="s">
        <v>1</v>
      </c>
      <c r="F189" s="278" t="s">
        <v>730</v>
      </c>
      <c r="G189" s="276"/>
      <c r="H189" s="279">
        <v>60.588000000000001</v>
      </c>
      <c r="I189" s="280"/>
      <c r="J189" s="276"/>
      <c r="K189" s="276"/>
      <c r="L189" s="281"/>
      <c r="M189" s="282"/>
      <c r="N189" s="283"/>
      <c r="O189" s="283"/>
      <c r="P189" s="283"/>
      <c r="Q189" s="283"/>
      <c r="R189" s="283"/>
      <c r="S189" s="283"/>
      <c r="T189" s="284"/>
      <c r="U189" s="14"/>
      <c r="V189" s="14"/>
      <c r="W189" s="14"/>
      <c r="X189" s="14"/>
      <c r="Y189" s="14"/>
      <c r="Z189" s="14"/>
      <c r="AA189" s="14"/>
      <c r="AB189" s="14"/>
      <c r="AC189" s="14"/>
      <c r="AD189" s="14"/>
      <c r="AE189" s="14"/>
      <c r="AT189" s="285" t="s">
        <v>727</v>
      </c>
      <c r="AU189" s="285" t="s">
        <v>84</v>
      </c>
      <c r="AV189" s="14" t="s">
        <v>286</v>
      </c>
      <c r="AW189" s="14" t="s">
        <v>32</v>
      </c>
      <c r="AX189" s="14" t="s">
        <v>82</v>
      </c>
      <c r="AY189" s="285" t="s">
        <v>287</v>
      </c>
    </row>
    <row r="190" s="2" customFormat="1" ht="16.5" customHeight="1">
      <c r="A190" s="39"/>
      <c r="B190" s="40"/>
      <c r="C190" s="234" t="s">
        <v>354</v>
      </c>
      <c r="D190" s="234" t="s">
        <v>359</v>
      </c>
      <c r="E190" s="235" t="s">
        <v>1728</v>
      </c>
      <c r="F190" s="236" t="s">
        <v>1729</v>
      </c>
      <c r="G190" s="237" t="s">
        <v>410</v>
      </c>
      <c r="H190" s="238">
        <v>10.17</v>
      </c>
      <c r="I190" s="239"/>
      <c r="J190" s="240">
        <f>ROUND(I190*H190,2)</f>
        <v>0</v>
      </c>
      <c r="K190" s="236" t="s">
        <v>477</v>
      </c>
      <c r="L190" s="241"/>
      <c r="M190" s="242" t="s">
        <v>1</v>
      </c>
      <c r="N190" s="243" t="s">
        <v>40</v>
      </c>
      <c r="O190" s="92"/>
      <c r="P190" s="230">
        <f>O190*H190</f>
        <v>0</v>
      </c>
      <c r="Q190" s="230">
        <v>1</v>
      </c>
      <c r="R190" s="230">
        <f>Q190*H190</f>
        <v>10.17</v>
      </c>
      <c r="S190" s="230">
        <v>0</v>
      </c>
      <c r="T190" s="231">
        <f>S190*H190</f>
        <v>0</v>
      </c>
      <c r="U190" s="39"/>
      <c r="V190" s="39"/>
      <c r="W190" s="39"/>
      <c r="X190" s="39"/>
      <c r="Y190" s="39"/>
      <c r="Z190" s="39"/>
      <c r="AA190" s="39"/>
      <c r="AB190" s="39"/>
      <c r="AC190" s="39"/>
      <c r="AD190" s="39"/>
      <c r="AE190" s="39"/>
      <c r="AR190" s="232" t="s">
        <v>315</v>
      </c>
      <c r="AT190" s="232" t="s">
        <v>359</v>
      </c>
      <c r="AU190" s="232" t="s">
        <v>84</v>
      </c>
      <c r="AY190" s="18" t="s">
        <v>287</v>
      </c>
      <c r="BE190" s="233">
        <f>IF(N190="základní",J190,0)</f>
        <v>0</v>
      </c>
      <c r="BF190" s="233">
        <f>IF(N190="snížená",J190,0)</f>
        <v>0</v>
      </c>
      <c r="BG190" s="233">
        <f>IF(N190="zákl. přenesená",J190,0)</f>
        <v>0</v>
      </c>
      <c r="BH190" s="233">
        <f>IF(N190="sníž. přenesená",J190,0)</f>
        <v>0</v>
      </c>
      <c r="BI190" s="233">
        <f>IF(N190="nulová",J190,0)</f>
        <v>0</v>
      </c>
      <c r="BJ190" s="18" t="s">
        <v>82</v>
      </c>
      <c r="BK190" s="233">
        <f>ROUND(I190*H190,2)</f>
        <v>0</v>
      </c>
      <c r="BL190" s="18" t="s">
        <v>286</v>
      </c>
      <c r="BM190" s="232" t="s">
        <v>1730</v>
      </c>
    </row>
    <row r="191" s="13" customFormat="1">
      <c r="A191" s="13"/>
      <c r="B191" s="264"/>
      <c r="C191" s="265"/>
      <c r="D191" s="256" t="s">
        <v>727</v>
      </c>
      <c r="E191" s="266" t="s">
        <v>1</v>
      </c>
      <c r="F191" s="267" t="s">
        <v>1731</v>
      </c>
      <c r="G191" s="265"/>
      <c r="H191" s="268">
        <v>10.17</v>
      </c>
      <c r="I191" s="269"/>
      <c r="J191" s="265"/>
      <c r="K191" s="265"/>
      <c r="L191" s="270"/>
      <c r="M191" s="271"/>
      <c r="N191" s="272"/>
      <c r="O191" s="272"/>
      <c r="P191" s="272"/>
      <c r="Q191" s="272"/>
      <c r="R191" s="272"/>
      <c r="S191" s="272"/>
      <c r="T191" s="273"/>
      <c r="U191" s="13"/>
      <c r="V191" s="13"/>
      <c r="W191" s="13"/>
      <c r="X191" s="13"/>
      <c r="Y191" s="13"/>
      <c r="Z191" s="13"/>
      <c r="AA191" s="13"/>
      <c r="AB191" s="13"/>
      <c r="AC191" s="13"/>
      <c r="AD191" s="13"/>
      <c r="AE191" s="13"/>
      <c r="AT191" s="274" t="s">
        <v>727</v>
      </c>
      <c r="AU191" s="274" t="s">
        <v>84</v>
      </c>
      <c r="AV191" s="13" t="s">
        <v>84</v>
      </c>
      <c r="AW191" s="13" t="s">
        <v>32</v>
      </c>
      <c r="AX191" s="13" t="s">
        <v>75</v>
      </c>
      <c r="AY191" s="274" t="s">
        <v>287</v>
      </c>
    </row>
    <row r="192" s="14" customFormat="1">
      <c r="A192" s="14"/>
      <c r="B192" s="275"/>
      <c r="C192" s="276"/>
      <c r="D192" s="256" t="s">
        <v>727</v>
      </c>
      <c r="E192" s="277" t="s">
        <v>1</v>
      </c>
      <c r="F192" s="278" t="s">
        <v>730</v>
      </c>
      <c r="G192" s="276"/>
      <c r="H192" s="279">
        <v>10.17</v>
      </c>
      <c r="I192" s="280"/>
      <c r="J192" s="276"/>
      <c r="K192" s="276"/>
      <c r="L192" s="281"/>
      <c r="M192" s="282"/>
      <c r="N192" s="283"/>
      <c r="O192" s="283"/>
      <c r="P192" s="283"/>
      <c r="Q192" s="283"/>
      <c r="R192" s="283"/>
      <c r="S192" s="283"/>
      <c r="T192" s="284"/>
      <c r="U192" s="14"/>
      <c r="V192" s="14"/>
      <c r="W192" s="14"/>
      <c r="X192" s="14"/>
      <c r="Y192" s="14"/>
      <c r="Z192" s="14"/>
      <c r="AA192" s="14"/>
      <c r="AB192" s="14"/>
      <c r="AC192" s="14"/>
      <c r="AD192" s="14"/>
      <c r="AE192" s="14"/>
      <c r="AT192" s="285" t="s">
        <v>727</v>
      </c>
      <c r="AU192" s="285" t="s">
        <v>84</v>
      </c>
      <c r="AV192" s="14" t="s">
        <v>286</v>
      </c>
      <c r="AW192" s="14" t="s">
        <v>32</v>
      </c>
      <c r="AX192" s="14" t="s">
        <v>82</v>
      </c>
      <c r="AY192" s="285" t="s">
        <v>287</v>
      </c>
    </row>
    <row r="193" s="2" customFormat="1" ht="16.5" customHeight="1">
      <c r="A193" s="39"/>
      <c r="B193" s="40"/>
      <c r="C193" s="221" t="s">
        <v>358</v>
      </c>
      <c r="D193" s="221" t="s">
        <v>288</v>
      </c>
      <c r="E193" s="222" t="s">
        <v>1732</v>
      </c>
      <c r="F193" s="223" t="s">
        <v>1733</v>
      </c>
      <c r="G193" s="224" t="s">
        <v>485</v>
      </c>
      <c r="H193" s="225">
        <v>185</v>
      </c>
      <c r="I193" s="226"/>
      <c r="J193" s="227">
        <f>ROUND(I193*H193,2)</f>
        <v>0</v>
      </c>
      <c r="K193" s="223" t="s">
        <v>477</v>
      </c>
      <c r="L193" s="45"/>
      <c r="M193" s="228" t="s">
        <v>1</v>
      </c>
      <c r="N193" s="229" t="s">
        <v>40</v>
      </c>
      <c r="O193" s="92"/>
      <c r="P193" s="230">
        <f>O193*H193</f>
        <v>0</v>
      </c>
      <c r="Q193" s="230">
        <v>3.0000000000000001E-05</v>
      </c>
      <c r="R193" s="230">
        <f>Q193*H193</f>
        <v>0.0055500000000000002</v>
      </c>
      <c r="S193" s="230">
        <v>0</v>
      </c>
      <c r="T193" s="231">
        <f>S193*H193</f>
        <v>0</v>
      </c>
      <c r="U193" s="39"/>
      <c r="V193" s="39"/>
      <c r="W193" s="39"/>
      <c r="X193" s="39"/>
      <c r="Y193" s="39"/>
      <c r="Z193" s="39"/>
      <c r="AA193" s="39"/>
      <c r="AB193" s="39"/>
      <c r="AC193" s="39"/>
      <c r="AD193" s="39"/>
      <c r="AE193" s="39"/>
      <c r="AR193" s="232" t="s">
        <v>286</v>
      </c>
      <c r="AT193" s="232" t="s">
        <v>288</v>
      </c>
      <c r="AU193" s="232" t="s">
        <v>84</v>
      </c>
      <c r="AY193" s="18" t="s">
        <v>287</v>
      </c>
      <c r="BE193" s="233">
        <f>IF(N193="základní",J193,0)</f>
        <v>0</v>
      </c>
      <c r="BF193" s="233">
        <f>IF(N193="snížená",J193,0)</f>
        <v>0</v>
      </c>
      <c r="BG193" s="233">
        <f>IF(N193="zákl. přenesená",J193,0)</f>
        <v>0</v>
      </c>
      <c r="BH193" s="233">
        <f>IF(N193="sníž. přenesená",J193,0)</f>
        <v>0</v>
      </c>
      <c r="BI193" s="233">
        <f>IF(N193="nulová",J193,0)</f>
        <v>0</v>
      </c>
      <c r="BJ193" s="18" t="s">
        <v>82</v>
      </c>
      <c r="BK193" s="233">
        <f>ROUND(I193*H193,2)</f>
        <v>0</v>
      </c>
      <c r="BL193" s="18" t="s">
        <v>286</v>
      </c>
      <c r="BM193" s="232" t="s">
        <v>1734</v>
      </c>
    </row>
    <row r="194" s="2" customFormat="1" ht="16.5" customHeight="1">
      <c r="A194" s="39"/>
      <c r="B194" s="40"/>
      <c r="C194" s="234" t="s">
        <v>363</v>
      </c>
      <c r="D194" s="234" t="s">
        <v>359</v>
      </c>
      <c r="E194" s="235" t="s">
        <v>1735</v>
      </c>
      <c r="F194" s="236" t="s">
        <v>1736</v>
      </c>
      <c r="G194" s="237" t="s">
        <v>485</v>
      </c>
      <c r="H194" s="238">
        <v>203.5</v>
      </c>
      <c r="I194" s="239"/>
      <c r="J194" s="240">
        <f>ROUND(I194*H194,2)</f>
        <v>0</v>
      </c>
      <c r="K194" s="236" t="s">
        <v>477</v>
      </c>
      <c r="L194" s="241"/>
      <c r="M194" s="242" t="s">
        <v>1</v>
      </c>
      <c r="N194" s="243" t="s">
        <v>40</v>
      </c>
      <c r="O194" s="92"/>
      <c r="P194" s="230">
        <f>O194*H194</f>
        <v>0</v>
      </c>
      <c r="Q194" s="230">
        <v>0.00050000000000000001</v>
      </c>
      <c r="R194" s="230">
        <f>Q194*H194</f>
        <v>0.10175000000000001</v>
      </c>
      <c r="S194" s="230">
        <v>0</v>
      </c>
      <c r="T194" s="231">
        <f>S194*H194</f>
        <v>0</v>
      </c>
      <c r="U194" s="39"/>
      <c r="V194" s="39"/>
      <c r="W194" s="39"/>
      <c r="X194" s="39"/>
      <c r="Y194" s="39"/>
      <c r="Z194" s="39"/>
      <c r="AA194" s="39"/>
      <c r="AB194" s="39"/>
      <c r="AC194" s="39"/>
      <c r="AD194" s="39"/>
      <c r="AE194" s="39"/>
      <c r="AR194" s="232" t="s">
        <v>315</v>
      </c>
      <c r="AT194" s="232" t="s">
        <v>359</v>
      </c>
      <c r="AU194" s="232" t="s">
        <v>84</v>
      </c>
      <c r="AY194" s="18" t="s">
        <v>287</v>
      </c>
      <c r="BE194" s="233">
        <f>IF(N194="základní",J194,0)</f>
        <v>0</v>
      </c>
      <c r="BF194" s="233">
        <f>IF(N194="snížená",J194,0)</f>
        <v>0</v>
      </c>
      <c r="BG194" s="233">
        <f>IF(N194="zákl. přenesená",J194,0)</f>
        <v>0</v>
      </c>
      <c r="BH194" s="233">
        <f>IF(N194="sníž. přenesená",J194,0)</f>
        <v>0</v>
      </c>
      <c r="BI194" s="233">
        <f>IF(N194="nulová",J194,0)</f>
        <v>0</v>
      </c>
      <c r="BJ194" s="18" t="s">
        <v>82</v>
      </c>
      <c r="BK194" s="233">
        <f>ROUND(I194*H194,2)</f>
        <v>0</v>
      </c>
      <c r="BL194" s="18" t="s">
        <v>286</v>
      </c>
      <c r="BM194" s="232" t="s">
        <v>1737</v>
      </c>
    </row>
    <row r="195" s="13" customFormat="1">
      <c r="A195" s="13"/>
      <c r="B195" s="264"/>
      <c r="C195" s="265"/>
      <c r="D195" s="256" t="s">
        <v>727</v>
      </c>
      <c r="E195" s="266" t="s">
        <v>1</v>
      </c>
      <c r="F195" s="267" t="s">
        <v>1738</v>
      </c>
      <c r="G195" s="265"/>
      <c r="H195" s="268">
        <v>203.5</v>
      </c>
      <c r="I195" s="269"/>
      <c r="J195" s="265"/>
      <c r="K195" s="265"/>
      <c r="L195" s="270"/>
      <c r="M195" s="271"/>
      <c r="N195" s="272"/>
      <c r="O195" s="272"/>
      <c r="P195" s="272"/>
      <c r="Q195" s="272"/>
      <c r="R195" s="272"/>
      <c r="S195" s="272"/>
      <c r="T195" s="273"/>
      <c r="U195" s="13"/>
      <c r="V195" s="13"/>
      <c r="W195" s="13"/>
      <c r="X195" s="13"/>
      <c r="Y195" s="13"/>
      <c r="Z195" s="13"/>
      <c r="AA195" s="13"/>
      <c r="AB195" s="13"/>
      <c r="AC195" s="13"/>
      <c r="AD195" s="13"/>
      <c r="AE195" s="13"/>
      <c r="AT195" s="274" t="s">
        <v>727</v>
      </c>
      <c r="AU195" s="274" t="s">
        <v>84</v>
      </c>
      <c r="AV195" s="13" t="s">
        <v>84</v>
      </c>
      <c r="AW195" s="13" t="s">
        <v>32</v>
      </c>
      <c r="AX195" s="13" t="s">
        <v>75</v>
      </c>
      <c r="AY195" s="274" t="s">
        <v>287</v>
      </c>
    </row>
    <row r="196" s="14" customFormat="1">
      <c r="A196" s="14"/>
      <c r="B196" s="275"/>
      <c r="C196" s="276"/>
      <c r="D196" s="256" t="s">
        <v>727</v>
      </c>
      <c r="E196" s="277" t="s">
        <v>1</v>
      </c>
      <c r="F196" s="278" t="s">
        <v>730</v>
      </c>
      <c r="G196" s="276"/>
      <c r="H196" s="279">
        <v>203.5</v>
      </c>
      <c r="I196" s="280"/>
      <c r="J196" s="276"/>
      <c r="K196" s="276"/>
      <c r="L196" s="281"/>
      <c r="M196" s="282"/>
      <c r="N196" s="283"/>
      <c r="O196" s="283"/>
      <c r="P196" s="283"/>
      <c r="Q196" s="283"/>
      <c r="R196" s="283"/>
      <c r="S196" s="283"/>
      <c r="T196" s="284"/>
      <c r="U196" s="14"/>
      <c r="V196" s="14"/>
      <c r="W196" s="14"/>
      <c r="X196" s="14"/>
      <c r="Y196" s="14"/>
      <c r="Z196" s="14"/>
      <c r="AA196" s="14"/>
      <c r="AB196" s="14"/>
      <c r="AC196" s="14"/>
      <c r="AD196" s="14"/>
      <c r="AE196" s="14"/>
      <c r="AT196" s="285" t="s">
        <v>727</v>
      </c>
      <c r="AU196" s="285" t="s">
        <v>84</v>
      </c>
      <c r="AV196" s="14" t="s">
        <v>286</v>
      </c>
      <c r="AW196" s="14" t="s">
        <v>32</v>
      </c>
      <c r="AX196" s="14" t="s">
        <v>82</v>
      </c>
      <c r="AY196" s="285" t="s">
        <v>287</v>
      </c>
    </row>
    <row r="197" s="11" customFormat="1" ht="22.8" customHeight="1">
      <c r="A197" s="11"/>
      <c r="B197" s="207"/>
      <c r="C197" s="208"/>
      <c r="D197" s="209" t="s">
        <v>74</v>
      </c>
      <c r="E197" s="254" t="s">
        <v>84</v>
      </c>
      <c r="F197" s="254" t="s">
        <v>940</v>
      </c>
      <c r="G197" s="208"/>
      <c r="H197" s="208"/>
      <c r="I197" s="211"/>
      <c r="J197" s="255">
        <f>BK197</f>
        <v>0</v>
      </c>
      <c r="K197" s="208"/>
      <c r="L197" s="213"/>
      <c r="M197" s="214"/>
      <c r="N197" s="215"/>
      <c r="O197" s="215"/>
      <c r="P197" s="216">
        <f>SUM(P198:P222)</f>
        <v>0</v>
      </c>
      <c r="Q197" s="215"/>
      <c r="R197" s="216">
        <f>SUM(R198:R222)</f>
        <v>41.139142507394595</v>
      </c>
      <c r="S197" s="215"/>
      <c r="T197" s="217">
        <f>SUM(T198:T222)</f>
        <v>0</v>
      </c>
      <c r="U197" s="11"/>
      <c r="V197" s="11"/>
      <c r="W197" s="11"/>
      <c r="X197" s="11"/>
      <c r="Y197" s="11"/>
      <c r="Z197" s="11"/>
      <c r="AA197" s="11"/>
      <c r="AB197" s="11"/>
      <c r="AC197" s="11"/>
      <c r="AD197" s="11"/>
      <c r="AE197" s="11"/>
      <c r="AR197" s="218" t="s">
        <v>82</v>
      </c>
      <c r="AT197" s="219" t="s">
        <v>74</v>
      </c>
      <c r="AU197" s="219" t="s">
        <v>82</v>
      </c>
      <c r="AY197" s="218" t="s">
        <v>287</v>
      </c>
      <c r="BK197" s="220">
        <f>SUM(BK198:BK222)</f>
        <v>0</v>
      </c>
    </row>
    <row r="198" s="2" customFormat="1" ht="16.5" customHeight="1">
      <c r="A198" s="39"/>
      <c r="B198" s="40"/>
      <c r="C198" s="221" t="s">
        <v>7</v>
      </c>
      <c r="D198" s="221" t="s">
        <v>288</v>
      </c>
      <c r="E198" s="222" t="s">
        <v>1739</v>
      </c>
      <c r="F198" s="223" t="s">
        <v>1740</v>
      </c>
      <c r="G198" s="224" t="s">
        <v>431</v>
      </c>
      <c r="H198" s="225">
        <v>11.300000000000001</v>
      </c>
      <c r="I198" s="226"/>
      <c r="J198" s="227">
        <f>ROUND(I198*H198,2)</f>
        <v>0</v>
      </c>
      <c r="K198" s="223" t="s">
        <v>477</v>
      </c>
      <c r="L198" s="45"/>
      <c r="M198" s="228" t="s">
        <v>1</v>
      </c>
      <c r="N198" s="229" t="s">
        <v>40</v>
      </c>
      <c r="O198" s="92"/>
      <c r="P198" s="230">
        <f>O198*H198</f>
        <v>0</v>
      </c>
      <c r="Q198" s="230">
        <v>0.00114</v>
      </c>
      <c r="R198" s="230">
        <f>Q198*H198</f>
        <v>0.012882000000000001</v>
      </c>
      <c r="S198" s="230">
        <v>0</v>
      </c>
      <c r="T198" s="231">
        <f>S198*H198</f>
        <v>0</v>
      </c>
      <c r="U198" s="39"/>
      <c r="V198" s="39"/>
      <c r="W198" s="39"/>
      <c r="X198" s="39"/>
      <c r="Y198" s="39"/>
      <c r="Z198" s="39"/>
      <c r="AA198" s="39"/>
      <c r="AB198" s="39"/>
      <c r="AC198" s="39"/>
      <c r="AD198" s="39"/>
      <c r="AE198" s="39"/>
      <c r="AR198" s="232" t="s">
        <v>286</v>
      </c>
      <c r="AT198" s="232" t="s">
        <v>288</v>
      </c>
      <c r="AU198" s="232" t="s">
        <v>84</v>
      </c>
      <c r="AY198" s="18" t="s">
        <v>287</v>
      </c>
      <c r="BE198" s="233">
        <f>IF(N198="základní",J198,0)</f>
        <v>0</v>
      </c>
      <c r="BF198" s="233">
        <f>IF(N198="snížená",J198,0)</f>
        <v>0</v>
      </c>
      <c r="BG198" s="233">
        <f>IF(N198="zákl. přenesená",J198,0)</f>
        <v>0</v>
      </c>
      <c r="BH198" s="233">
        <f>IF(N198="sníž. přenesená",J198,0)</f>
        <v>0</v>
      </c>
      <c r="BI198" s="233">
        <f>IF(N198="nulová",J198,0)</f>
        <v>0</v>
      </c>
      <c r="BJ198" s="18" t="s">
        <v>82</v>
      </c>
      <c r="BK198" s="233">
        <f>ROUND(I198*H198,2)</f>
        <v>0</v>
      </c>
      <c r="BL198" s="18" t="s">
        <v>286</v>
      </c>
      <c r="BM198" s="232" t="s">
        <v>1741</v>
      </c>
    </row>
    <row r="199" s="13" customFormat="1">
      <c r="A199" s="13"/>
      <c r="B199" s="264"/>
      <c r="C199" s="265"/>
      <c r="D199" s="256" t="s">
        <v>727</v>
      </c>
      <c r="E199" s="266" t="s">
        <v>1</v>
      </c>
      <c r="F199" s="267" t="s">
        <v>1742</v>
      </c>
      <c r="G199" s="265"/>
      <c r="H199" s="268">
        <v>11.300000000000001</v>
      </c>
      <c r="I199" s="269"/>
      <c r="J199" s="265"/>
      <c r="K199" s="265"/>
      <c r="L199" s="270"/>
      <c r="M199" s="271"/>
      <c r="N199" s="272"/>
      <c r="O199" s="272"/>
      <c r="P199" s="272"/>
      <c r="Q199" s="272"/>
      <c r="R199" s="272"/>
      <c r="S199" s="272"/>
      <c r="T199" s="273"/>
      <c r="U199" s="13"/>
      <c r="V199" s="13"/>
      <c r="W199" s="13"/>
      <c r="X199" s="13"/>
      <c r="Y199" s="13"/>
      <c r="Z199" s="13"/>
      <c r="AA199" s="13"/>
      <c r="AB199" s="13"/>
      <c r="AC199" s="13"/>
      <c r="AD199" s="13"/>
      <c r="AE199" s="13"/>
      <c r="AT199" s="274" t="s">
        <v>727</v>
      </c>
      <c r="AU199" s="274" t="s">
        <v>84</v>
      </c>
      <c r="AV199" s="13" t="s">
        <v>84</v>
      </c>
      <c r="AW199" s="13" t="s">
        <v>32</v>
      </c>
      <c r="AX199" s="13" t="s">
        <v>75</v>
      </c>
      <c r="AY199" s="274" t="s">
        <v>287</v>
      </c>
    </row>
    <row r="200" s="14" customFormat="1">
      <c r="A200" s="14"/>
      <c r="B200" s="275"/>
      <c r="C200" s="276"/>
      <c r="D200" s="256" t="s">
        <v>727</v>
      </c>
      <c r="E200" s="277" t="s">
        <v>1</v>
      </c>
      <c r="F200" s="278" t="s">
        <v>730</v>
      </c>
      <c r="G200" s="276"/>
      <c r="H200" s="279">
        <v>11.300000000000001</v>
      </c>
      <c r="I200" s="280"/>
      <c r="J200" s="276"/>
      <c r="K200" s="276"/>
      <c r="L200" s="281"/>
      <c r="M200" s="282"/>
      <c r="N200" s="283"/>
      <c r="O200" s="283"/>
      <c r="P200" s="283"/>
      <c r="Q200" s="283"/>
      <c r="R200" s="283"/>
      <c r="S200" s="283"/>
      <c r="T200" s="284"/>
      <c r="U200" s="14"/>
      <c r="V200" s="14"/>
      <c r="W200" s="14"/>
      <c r="X200" s="14"/>
      <c r="Y200" s="14"/>
      <c r="Z200" s="14"/>
      <c r="AA200" s="14"/>
      <c r="AB200" s="14"/>
      <c r="AC200" s="14"/>
      <c r="AD200" s="14"/>
      <c r="AE200" s="14"/>
      <c r="AT200" s="285" t="s">
        <v>727</v>
      </c>
      <c r="AU200" s="285" t="s">
        <v>84</v>
      </c>
      <c r="AV200" s="14" t="s">
        <v>286</v>
      </c>
      <c r="AW200" s="14" t="s">
        <v>32</v>
      </c>
      <c r="AX200" s="14" t="s">
        <v>82</v>
      </c>
      <c r="AY200" s="285" t="s">
        <v>287</v>
      </c>
    </row>
    <row r="201" s="2" customFormat="1" ht="16.5" customHeight="1">
      <c r="A201" s="39"/>
      <c r="B201" s="40"/>
      <c r="C201" s="221" t="s">
        <v>370</v>
      </c>
      <c r="D201" s="221" t="s">
        <v>288</v>
      </c>
      <c r="E201" s="222" t="s">
        <v>1743</v>
      </c>
      <c r="F201" s="223" t="s">
        <v>1744</v>
      </c>
      <c r="G201" s="224" t="s">
        <v>431</v>
      </c>
      <c r="H201" s="225">
        <v>1.2</v>
      </c>
      <c r="I201" s="226"/>
      <c r="J201" s="227">
        <f>ROUND(I201*H201,2)</f>
        <v>0</v>
      </c>
      <c r="K201" s="223" t="s">
        <v>477</v>
      </c>
      <c r="L201" s="45"/>
      <c r="M201" s="228" t="s">
        <v>1</v>
      </c>
      <c r="N201" s="229" t="s">
        <v>40</v>
      </c>
      <c r="O201" s="92"/>
      <c r="P201" s="230">
        <f>O201*H201</f>
        <v>0</v>
      </c>
      <c r="Q201" s="230">
        <v>0</v>
      </c>
      <c r="R201" s="230">
        <f>Q201*H201</f>
        <v>0</v>
      </c>
      <c r="S201" s="230">
        <v>0</v>
      </c>
      <c r="T201" s="231">
        <f>S201*H201</f>
        <v>0</v>
      </c>
      <c r="U201" s="39"/>
      <c r="V201" s="39"/>
      <c r="W201" s="39"/>
      <c r="X201" s="39"/>
      <c r="Y201" s="39"/>
      <c r="Z201" s="39"/>
      <c r="AA201" s="39"/>
      <c r="AB201" s="39"/>
      <c r="AC201" s="39"/>
      <c r="AD201" s="39"/>
      <c r="AE201" s="39"/>
      <c r="AR201" s="232" t="s">
        <v>286</v>
      </c>
      <c r="AT201" s="232" t="s">
        <v>288</v>
      </c>
      <c r="AU201" s="232" t="s">
        <v>84</v>
      </c>
      <c r="AY201" s="18" t="s">
        <v>287</v>
      </c>
      <c r="BE201" s="233">
        <f>IF(N201="základní",J201,0)</f>
        <v>0</v>
      </c>
      <c r="BF201" s="233">
        <f>IF(N201="snížená",J201,0)</f>
        <v>0</v>
      </c>
      <c r="BG201" s="233">
        <f>IF(N201="zákl. přenesená",J201,0)</f>
        <v>0</v>
      </c>
      <c r="BH201" s="233">
        <f>IF(N201="sníž. přenesená",J201,0)</f>
        <v>0</v>
      </c>
      <c r="BI201" s="233">
        <f>IF(N201="nulová",J201,0)</f>
        <v>0</v>
      </c>
      <c r="BJ201" s="18" t="s">
        <v>82</v>
      </c>
      <c r="BK201" s="233">
        <f>ROUND(I201*H201,2)</f>
        <v>0</v>
      </c>
      <c r="BL201" s="18" t="s">
        <v>286</v>
      </c>
      <c r="BM201" s="232" t="s">
        <v>1745</v>
      </c>
    </row>
    <row r="202" s="13" customFormat="1">
      <c r="A202" s="13"/>
      <c r="B202" s="264"/>
      <c r="C202" s="265"/>
      <c r="D202" s="256" t="s">
        <v>727</v>
      </c>
      <c r="E202" s="266" t="s">
        <v>1</v>
      </c>
      <c r="F202" s="267" t="s">
        <v>1746</v>
      </c>
      <c r="G202" s="265"/>
      <c r="H202" s="268">
        <v>1.2</v>
      </c>
      <c r="I202" s="269"/>
      <c r="J202" s="265"/>
      <c r="K202" s="265"/>
      <c r="L202" s="270"/>
      <c r="M202" s="271"/>
      <c r="N202" s="272"/>
      <c r="O202" s="272"/>
      <c r="P202" s="272"/>
      <c r="Q202" s="272"/>
      <c r="R202" s="272"/>
      <c r="S202" s="272"/>
      <c r="T202" s="273"/>
      <c r="U202" s="13"/>
      <c r="V202" s="13"/>
      <c r="W202" s="13"/>
      <c r="X202" s="13"/>
      <c r="Y202" s="13"/>
      <c r="Z202" s="13"/>
      <c r="AA202" s="13"/>
      <c r="AB202" s="13"/>
      <c r="AC202" s="13"/>
      <c r="AD202" s="13"/>
      <c r="AE202" s="13"/>
      <c r="AT202" s="274" t="s">
        <v>727</v>
      </c>
      <c r="AU202" s="274" t="s">
        <v>84</v>
      </c>
      <c r="AV202" s="13" t="s">
        <v>84</v>
      </c>
      <c r="AW202" s="13" t="s">
        <v>32</v>
      </c>
      <c r="AX202" s="13" t="s">
        <v>75</v>
      </c>
      <c r="AY202" s="274" t="s">
        <v>287</v>
      </c>
    </row>
    <row r="203" s="14" customFormat="1">
      <c r="A203" s="14"/>
      <c r="B203" s="275"/>
      <c r="C203" s="276"/>
      <c r="D203" s="256" t="s">
        <v>727</v>
      </c>
      <c r="E203" s="277" t="s">
        <v>1</v>
      </c>
      <c r="F203" s="278" t="s">
        <v>730</v>
      </c>
      <c r="G203" s="276"/>
      <c r="H203" s="279">
        <v>1.2</v>
      </c>
      <c r="I203" s="280"/>
      <c r="J203" s="276"/>
      <c r="K203" s="276"/>
      <c r="L203" s="281"/>
      <c r="M203" s="282"/>
      <c r="N203" s="283"/>
      <c r="O203" s="283"/>
      <c r="P203" s="283"/>
      <c r="Q203" s="283"/>
      <c r="R203" s="283"/>
      <c r="S203" s="283"/>
      <c r="T203" s="284"/>
      <c r="U203" s="14"/>
      <c r="V203" s="14"/>
      <c r="W203" s="14"/>
      <c r="X203" s="14"/>
      <c r="Y203" s="14"/>
      <c r="Z203" s="14"/>
      <c r="AA203" s="14"/>
      <c r="AB203" s="14"/>
      <c r="AC203" s="14"/>
      <c r="AD203" s="14"/>
      <c r="AE203" s="14"/>
      <c r="AT203" s="285" t="s">
        <v>727</v>
      </c>
      <c r="AU203" s="285" t="s">
        <v>84</v>
      </c>
      <c r="AV203" s="14" t="s">
        <v>286</v>
      </c>
      <c r="AW203" s="14" t="s">
        <v>32</v>
      </c>
      <c r="AX203" s="14" t="s">
        <v>82</v>
      </c>
      <c r="AY203" s="285" t="s">
        <v>287</v>
      </c>
    </row>
    <row r="204" s="2" customFormat="1" ht="16.5" customHeight="1">
      <c r="A204" s="39"/>
      <c r="B204" s="40"/>
      <c r="C204" s="234" t="s">
        <v>374</v>
      </c>
      <c r="D204" s="234" t="s">
        <v>359</v>
      </c>
      <c r="E204" s="235" t="s">
        <v>1747</v>
      </c>
      <c r="F204" s="236" t="s">
        <v>1748</v>
      </c>
      <c r="G204" s="237" t="s">
        <v>431</v>
      </c>
      <c r="H204" s="238">
        <v>1.26</v>
      </c>
      <c r="I204" s="239"/>
      <c r="J204" s="240">
        <f>ROUND(I204*H204,2)</f>
        <v>0</v>
      </c>
      <c r="K204" s="236" t="s">
        <v>477</v>
      </c>
      <c r="L204" s="241"/>
      <c r="M204" s="242" t="s">
        <v>1</v>
      </c>
      <c r="N204" s="243" t="s">
        <v>40</v>
      </c>
      <c r="O204" s="92"/>
      <c r="P204" s="230">
        <f>O204*H204</f>
        <v>0</v>
      </c>
      <c r="Q204" s="230">
        <v>0.029159999999999998</v>
      </c>
      <c r="R204" s="230">
        <f>Q204*H204</f>
        <v>0.036741599999999999</v>
      </c>
      <c r="S204" s="230">
        <v>0</v>
      </c>
      <c r="T204" s="231">
        <f>S204*H204</f>
        <v>0</v>
      </c>
      <c r="U204" s="39"/>
      <c r="V204" s="39"/>
      <c r="W204" s="39"/>
      <c r="X204" s="39"/>
      <c r="Y204" s="39"/>
      <c r="Z204" s="39"/>
      <c r="AA204" s="39"/>
      <c r="AB204" s="39"/>
      <c r="AC204" s="39"/>
      <c r="AD204" s="39"/>
      <c r="AE204" s="39"/>
      <c r="AR204" s="232" t="s">
        <v>315</v>
      </c>
      <c r="AT204" s="232" t="s">
        <v>359</v>
      </c>
      <c r="AU204" s="232" t="s">
        <v>84</v>
      </c>
      <c r="AY204" s="18" t="s">
        <v>287</v>
      </c>
      <c r="BE204" s="233">
        <f>IF(N204="základní",J204,0)</f>
        <v>0</v>
      </c>
      <c r="BF204" s="233">
        <f>IF(N204="snížená",J204,0)</f>
        <v>0</v>
      </c>
      <c r="BG204" s="233">
        <f>IF(N204="zákl. přenesená",J204,0)</f>
        <v>0</v>
      </c>
      <c r="BH204" s="233">
        <f>IF(N204="sníž. přenesená",J204,0)</f>
        <v>0</v>
      </c>
      <c r="BI204" s="233">
        <f>IF(N204="nulová",J204,0)</f>
        <v>0</v>
      </c>
      <c r="BJ204" s="18" t="s">
        <v>82</v>
      </c>
      <c r="BK204" s="233">
        <f>ROUND(I204*H204,2)</f>
        <v>0</v>
      </c>
      <c r="BL204" s="18" t="s">
        <v>286</v>
      </c>
      <c r="BM204" s="232" t="s">
        <v>1749</v>
      </c>
    </row>
    <row r="205" s="13" customFormat="1">
      <c r="A205" s="13"/>
      <c r="B205" s="264"/>
      <c r="C205" s="265"/>
      <c r="D205" s="256" t="s">
        <v>727</v>
      </c>
      <c r="E205" s="266" t="s">
        <v>1</v>
      </c>
      <c r="F205" s="267" t="s">
        <v>1750</v>
      </c>
      <c r="G205" s="265"/>
      <c r="H205" s="268">
        <v>1.26</v>
      </c>
      <c r="I205" s="269"/>
      <c r="J205" s="265"/>
      <c r="K205" s="265"/>
      <c r="L205" s="270"/>
      <c r="M205" s="271"/>
      <c r="N205" s="272"/>
      <c r="O205" s="272"/>
      <c r="P205" s="272"/>
      <c r="Q205" s="272"/>
      <c r="R205" s="272"/>
      <c r="S205" s="272"/>
      <c r="T205" s="273"/>
      <c r="U205" s="13"/>
      <c r="V205" s="13"/>
      <c r="W205" s="13"/>
      <c r="X205" s="13"/>
      <c r="Y205" s="13"/>
      <c r="Z205" s="13"/>
      <c r="AA205" s="13"/>
      <c r="AB205" s="13"/>
      <c r="AC205" s="13"/>
      <c r="AD205" s="13"/>
      <c r="AE205" s="13"/>
      <c r="AT205" s="274" t="s">
        <v>727</v>
      </c>
      <c r="AU205" s="274" t="s">
        <v>84</v>
      </c>
      <c r="AV205" s="13" t="s">
        <v>84</v>
      </c>
      <c r="AW205" s="13" t="s">
        <v>32</v>
      </c>
      <c r="AX205" s="13" t="s">
        <v>75</v>
      </c>
      <c r="AY205" s="274" t="s">
        <v>287</v>
      </c>
    </row>
    <row r="206" s="14" customFormat="1">
      <c r="A206" s="14"/>
      <c r="B206" s="275"/>
      <c r="C206" s="276"/>
      <c r="D206" s="256" t="s">
        <v>727</v>
      </c>
      <c r="E206" s="277" t="s">
        <v>1</v>
      </c>
      <c r="F206" s="278" t="s">
        <v>730</v>
      </c>
      <c r="G206" s="276"/>
      <c r="H206" s="279">
        <v>1.26</v>
      </c>
      <c r="I206" s="280"/>
      <c r="J206" s="276"/>
      <c r="K206" s="276"/>
      <c r="L206" s="281"/>
      <c r="M206" s="282"/>
      <c r="N206" s="283"/>
      <c r="O206" s="283"/>
      <c r="P206" s="283"/>
      <c r="Q206" s="283"/>
      <c r="R206" s="283"/>
      <c r="S206" s="283"/>
      <c r="T206" s="284"/>
      <c r="U206" s="14"/>
      <c r="V206" s="14"/>
      <c r="W206" s="14"/>
      <c r="X206" s="14"/>
      <c r="Y206" s="14"/>
      <c r="Z206" s="14"/>
      <c r="AA206" s="14"/>
      <c r="AB206" s="14"/>
      <c r="AC206" s="14"/>
      <c r="AD206" s="14"/>
      <c r="AE206" s="14"/>
      <c r="AT206" s="285" t="s">
        <v>727</v>
      </c>
      <c r="AU206" s="285" t="s">
        <v>84</v>
      </c>
      <c r="AV206" s="14" t="s">
        <v>286</v>
      </c>
      <c r="AW206" s="14" t="s">
        <v>32</v>
      </c>
      <c r="AX206" s="14" t="s">
        <v>82</v>
      </c>
      <c r="AY206" s="285" t="s">
        <v>287</v>
      </c>
    </row>
    <row r="207" s="2" customFormat="1" ht="16.5" customHeight="1">
      <c r="A207" s="39"/>
      <c r="B207" s="40"/>
      <c r="C207" s="221" t="s">
        <v>378</v>
      </c>
      <c r="D207" s="221" t="s">
        <v>288</v>
      </c>
      <c r="E207" s="222" t="s">
        <v>1751</v>
      </c>
      <c r="F207" s="223" t="s">
        <v>1752</v>
      </c>
      <c r="G207" s="224" t="s">
        <v>512</v>
      </c>
      <c r="H207" s="225">
        <v>16.129000000000001</v>
      </c>
      <c r="I207" s="226"/>
      <c r="J207" s="227">
        <f>ROUND(I207*H207,2)</f>
        <v>0</v>
      </c>
      <c r="K207" s="223" t="s">
        <v>477</v>
      </c>
      <c r="L207" s="45"/>
      <c r="M207" s="228" t="s">
        <v>1</v>
      </c>
      <c r="N207" s="229" t="s">
        <v>40</v>
      </c>
      <c r="O207" s="92"/>
      <c r="P207" s="230">
        <f>O207*H207</f>
        <v>0</v>
      </c>
      <c r="Q207" s="230">
        <v>2.5018722040000001</v>
      </c>
      <c r="R207" s="230">
        <f>Q207*H207</f>
        <v>40.352696778316002</v>
      </c>
      <c r="S207" s="230">
        <v>0</v>
      </c>
      <c r="T207" s="231">
        <f>S207*H207</f>
        <v>0</v>
      </c>
      <c r="U207" s="39"/>
      <c r="V207" s="39"/>
      <c r="W207" s="39"/>
      <c r="X207" s="39"/>
      <c r="Y207" s="39"/>
      <c r="Z207" s="39"/>
      <c r="AA207" s="39"/>
      <c r="AB207" s="39"/>
      <c r="AC207" s="39"/>
      <c r="AD207" s="39"/>
      <c r="AE207" s="39"/>
      <c r="AR207" s="232" t="s">
        <v>286</v>
      </c>
      <c r="AT207" s="232" t="s">
        <v>288</v>
      </c>
      <c r="AU207" s="232" t="s">
        <v>84</v>
      </c>
      <c r="AY207" s="18" t="s">
        <v>287</v>
      </c>
      <c r="BE207" s="233">
        <f>IF(N207="základní",J207,0)</f>
        <v>0</v>
      </c>
      <c r="BF207" s="233">
        <f>IF(N207="snížená",J207,0)</f>
        <v>0</v>
      </c>
      <c r="BG207" s="233">
        <f>IF(N207="zákl. přenesená",J207,0)</f>
        <v>0</v>
      </c>
      <c r="BH207" s="233">
        <f>IF(N207="sníž. přenesená",J207,0)</f>
        <v>0</v>
      </c>
      <c r="BI207" s="233">
        <f>IF(N207="nulová",J207,0)</f>
        <v>0</v>
      </c>
      <c r="BJ207" s="18" t="s">
        <v>82</v>
      </c>
      <c r="BK207" s="233">
        <f>ROUND(I207*H207,2)</f>
        <v>0</v>
      </c>
      <c r="BL207" s="18" t="s">
        <v>286</v>
      </c>
      <c r="BM207" s="232" t="s">
        <v>1753</v>
      </c>
    </row>
    <row r="208" s="13" customFormat="1">
      <c r="A208" s="13"/>
      <c r="B208" s="264"/>
      <c r="C208" s="265"/>
      <c r="D208" s="256" t="s">
        <v>727</v>
      </c>
      <c r="E208" s="266" t="s">
        <v>1</v>
      </c>
      <c r="F208" s="267" t="s">
        <v>1754</v>
      </c>
      <c r="G208" s="265"/>
      <c r="H208" s="268">
        <v>16.129000000000001</v>
      </c>
      <c r="I208" s="269"/>
      <c r="J208" s="265"/>
      <c r="K208" s="265"/>
      <c r="L208" s="270"/>
      <c r="M208" s="271"/>
      <c r="N208" s="272"/>
      <c r="O208" s="272"/>
      <c r="P208" s="272"/>
      <c r="Q208" s="272"/>
      <c r="R208" s="272"/>
      <c r="S208" s="272"/>
      <c r="T208" s="273"/>
      <c r="U208" s="13"/>
      <c r="V208" s="13"/>
      <c r="W208" s="13"/>
      <c r="X208" s="13"/>
      <c r="Y208" s="13"/>
      <c r="Z208" s="13"/>
      <c r="AA208" s="13"/>
      <c r="AB208" s="13"/>
      <c r="AC208" s="13"/>
      <c r="AD208" s="13"/>
      <c r="AE208" s="13"/>
      <c r="AT208" s="274" t="s">
        <v>727</v>
      </c>
      <c r="AU208" s="274" t="s">
        <v>84</v>
      </c>
      <c r="AV208" s="13" t="s">
        <v>84</v>
      </c>
      <c r="AW208" s="13" t="s">
        <v>32</v>
      </c>
      <c r="AX208" s="13" t="s">
        <v>75</v>
      </c>
      <c r="AY208" s="274" t="s">
        <v>287</v>
      </c>
    </row>
    <row r="209" s="14" customFormat="1">
      <c r="A209" s="14"/>
      <c r="B209" s="275"/>
      <c r="C209" s="276"/>
      <c r="D209" s="256" t="s">
        <v>727</v>
      </c>
      <c r="E209" s="277" t="s">
        <v>1</v>
      </c>
      <c r="F209" s="278" t="s">
        <v>730</v>
      </c>
      <c r="G209" s="276"/>
      <c r="H209" s="279">
        <v>16.129000000000001</v>
      </c>
      <c r="I209" s="280"/>
      <c r="J209" s="276"/>
      <c r="K209" s="276"/>
      <c r="L209" s="281"/>
      <c r="M209" s="282"/>
      <c r="N209" s="283"/>
      <c r="O209" s="283"/>
      <c r="P209" s="283"/>
      <c r="Q209" s="283"/>
      <c r="R209" s="283"/>
      <c r="S209" s="283"/>
      <c r="T209" s="284"/>
      <c r="U209" s="14"/>
      <c r="V209" s="14"/>
      <c r="W209" s="14"/>
      <c r="X209" s="14"/>
      <c r="Y209" s="14"/>
      <c r="Z209" s="14"/>
      <c r="AA209" s="14"/>
      <c r="AB209" s="14"/>
      <c r="AC209" s="14"/>
      <c r="AD209" s="14"/>
      <c r="AE209" s="14"/>
      <c r="AT209" s="285" t="s">
        <v>727</v>
      </c>
      <c r="AU209" s="285" t="s">
        <v>84</v>
      </c>
      <c r="AV209" s="14" t="s">
        <v>286</v>
      </c>
      <c r="AW209" s="14" t="s">
        <v>32</v>
      </c>
      <c r="AX209" s="14" t="s">
        <v>82</v>
      </c>
      <c r="AY209" s="285" t="s">
        <v>287</v>
      </c>
    </row>
    <row r="210" s="2" customFormat="1" ht="16.5" customHeight="1">
      <c r="A210" s="39"/>
      <c r="B210" s="40"/>
      <c r="C210" s="221" t="s">
        <v>382</v>
      </c>
      <c r="D210" s="221" t="s">
        <v>288</v>
      </c>
      <c r="E210" s="222" t="s">
        <v>1755</v>
      </c>
      <c r="F210" s="223" t="s">
        <v>1756</v>
      </c>
      <c r="G210" s="224" t="s">
        <v>485</v>
      </c>
      <c r="H210" s="225">
        <v>9.9000000000000004</v>
      </c>
      <c r="I210" s="226"/>
      <c r="J210" s="227">
        <f>ROUND(I210*H210,2)</f>
        <v>0</v>
      </c>
      <c r="K210" s="223" t="s">
        <v>477</v>
      </c>
      <c r="L210" s="45"/>
      <c r="M210" s="228" t="s">
        <v>1</v>
      </c>
      <c r="N210" s="229" t="s">
        <v>40</v>
      </c>
      <c r="O210" s="92"/>
      <c r="P210" s="230">
        <f>O210*H210</f>
        <v>0</v>
      </c>
      <c r="Q210" s="230">
        <v>0.0012979999999999999</v>
      </c>
      <c r="R210" s="230">
        <f>Q210*H210</f>
        <v>0.012850199999999999</v>
      </c>
      <c r="S210" s="230">
        <v>0</v>
      </c>
      <c r="T210" s="231">
        <f>S210*H210</f>
        <v>0</v>
      </c>
      <c r="U210" s="39"/>
      <c r="V210" s="39"/>
      <c r="W210" s="39"/>
      <c r="X210" s="39"/>
      <c r="Y210" s="39"/>
      <c r="Z210" s="39"/>
      <c r="AA210" s="39"/>
      <c r="AB210" s="39"/>
      <c r="AC210" s="39"/>
      <c r="AD210" s="39"/>
      <c r="AE210" s="39"/>
      <c r="AR210" s="232" t="s">
        <v>286</v>
      </c>
      <c r="AT210" s="232" t="s">
        <v>288</v>
      </c>
      <c r="AU210" s="232" t="s">
        <v>84</v>
      </c>
      <c r="AY210" s="18" t="s">
        <v>287</v>
      </c>
      <c r="BE210" s="233">
        <f>IF(N210="základní",J210,0)</f>
        <v>0</v>
      </c>
      <c r="BF210" s="233">
        <f>IF(N210="snížená",J210,0)</f>
        <v>0</v>
      </c>
      <c r="BG210" s="233">
        <f>IF(N210="zákl. přenesená",J210,0)</f>
        <v>0</v>
      </c>
      <c r="BH210" s="233">
        <f>IF(N210="sníž. přenesená",J210,0)</f>
        <v>0</v>
      </c>
      <c r="BI210" s="233">
        <f>IF(N210="nulová",J210,0)</f>
        <v>0</v>
      </c>
      <c r="BJ210" s="18" t="s">
        <v>82</v>
      </c>
      <c r="BK210" s="233">
        <f>ROUND(I210*H210,2)</f>
        <v>0</v>
      </c>
      <c r="BL210" s="18" t="s">
        <v>286</v>
      </c>
      <c r="BM210" s="232" t="s">
        <v>1757</v>
      </c>
    </row>
    <row r="211" s="13" customFormat="1">
      <c r="A211" s="13"/>
      <c r="B211" s="264"/>
      <c r="C211" s="265"/>
      <c r="D211" s="256" t="s">
        <v>727</v>
      </c>
      <c r="E211" s="266" t="s">
        <v>1</v>
      </c>
      <c r="F211" s="267" t="s">
        <v>1758</v>
      </c>
      <c r="G211" s="265"/>
      <c r="H211" s="268">
        <v>9.9000000000000004</v>
      </c>
      <c r="I211" s="269"/>
      <c r="J211" s="265"/>
      <c r="K211" s="265"/>
      <c r="L211" s="270"/>
      <c r="M211" s="271"/>
      <c r="N211" s="272"/>
      <c r="O211" s="272"/>
      <c r="P211" s="272"/>
      <c r="Q211" s="272"/>
      <c r="R211" s="272"/>
      <c r="S211" s="272"/>
      <c r="T211" s="273"/>
      <c r="U211" s="13"/>
      <c r="V211" s="13"/>
      <c r="W211" s="13"/>
      <c r="X211" s="13"/>
      <c r="Y211" s="13"/>
      <c r="Z211" s="13"/>
      <c r="AA211" s="13"/>
      <c r="AB211" s="13"/>
      <c r="AC211" s="13"/>
      <c r="AD211" s="13"/>
      <c r="AE211" s="13"/>
      <c r="AT211" s="274" t="s">
        <v>727</v>
      </c>
      <c r="AU211" s="274" t="s">
        <v>84</v>
      </c>
      <c r="AV211" s="13" t="s">
        <v>84</v>
      </c>
      <c r="AW211" s="13" t="s">
        <v>32</v>
      </c>
      <c r="AX211" s="13" t="s">
        <v>75</v>
      </c>
      <c r="AY211" s="274" t="s">
        <v>287</v>
      </c>
    </row>
    <row r="212" s="14" customFormat="1">
      <c r="A212" s="14"/>
      <c r="B212" s="275"/>
      <c r="C212" s="276"/>
      <c r="D212" s="256" t="s">
        <v>727</v>
      </c>
      <c r="E212" s="277" t="s">
        <v>1</v>
      </c>
      <c r="F212" s="278" t="s">
        <v>730</v>
      </c>
      <c r="G212" s="276"/>
      <c r="H212" s="279">
        <v>9.9000000000000004</v>
      </c>
      <c r="I212" s="280"/>
      <c r="J212" s="276"/>
      <c r="K212" s="276"/>
      <c r="L212" s="281"/>
      <c r="M212" s="282"/>
      <c r="N212" s="283"/>
      <c r="O212" s="283"/>
      <c r="P212" s="283"/>
      <c r="Q212" s="283"/>
      <c r="R212" s="283"/>
      <c r="S212" s="283"/>
      <c r="T212" s="284"/>
      <c r="U212" s="14"/>
      <c r="V212" s="14"/>
      <c r="W212" s="14"/>
      <c r="X212" s="14"/>
      <c r="Y212" s="14"/>
      <c r="Z212" s="14"/>
      <c r="AA212" s="14"/>
      <c r="AB212" s="14"/>
      <c r="AC212" s="14"/>
      <c r="AD212" s="14"/>
      <c r="AE212" s="14"/>
      <c r="AT212" s="285" t="s">
        <v>727</v>
      </c>
      <c r="AU212" s="285" t="s">
        <v>84</v>
      </c>
      <c r="AV212" s="14" t="s">
        <v>286</v>
      </c>
      <c r="AW212" s="14" t="s">
        <v>32</v>
      </c>
      <c r="AX212" s="14" t="s">
        <v>82</v>
      </c>
      <c r="AY212" s="285" t="s">
        <v>287</v>
      </c>
    </row>
    <row r="213" s="2" customFormat="1" ht="16.5" customHeight="1">
      <c r="A213" s="39"/>
      <c r="B213" s="40"/>
      <c r="C213" s="221" t="s">
        <v>386</v>
      </c>
      <c r="D213" s="221" t="s">
        <v>288</v>
      </c>
      <c r="E213" s="222" t="s">
        <v>1759</v>
      </c>
      <c r="F213" s="223" t="s">
        <v>1760</v>
      </c>
      <c r="G213" s="224" t="s">
        <v>485</v>
      </c>
      <c r="H213" s="225">
        <v>9.9000000000000004</v>
      </c>
      <c r="I213" s="226"/>
      <c r="J213" s="227">
        <f>ROUND(I213*H213,2)</f>
        <v>0</v>
      </c>
      <c r="K213" s="223" t="s">
        <v>477</v>
      </c>
      <c r="L213" s="45"/>
      <c r="M213" s="228" t="s">
        <v>1</v>
      </c>
      <c r="N213" s="229" t="s">
        <v>40</v>
      </c>
      <c r="O213" s="92"/>
      <c r="P213" s="230">
        <f>O213*H213</f>
        <v>0</v>
      </c>
      <c r="Q213" s="230">
        <v>3.6000000000000001E-05</v>
      </c>
      <c r="R213" s="230">
        <f>Q213*H213</f>
        <v>0.00035640000000000004</v>
      </c>
      <c r="S213" s="230">
        <v>0</v>
      </c>
      <c r="T213" s="231">
        <f>S213*H213</f>
        <v>0</v>
      </c>
      <c r="U213" s="39"/>
      <c r="V213" s="39"/>
      <c r="W213" s="39"/>
      <c r="X213" s="39"/>
      <c r="Y213" s="39"/>
      <c r="Z213" s="39"/>
      <c r="AA213" s="39"/>
      <c r="AB213" s="39"/>
      <c r="AC213" s="39"/>
      <c r="AD213" s="39"/>
      <c r="AE213" s="39"/>
      <c r="AR213" s="232" t="s">
        <v>286</v>
      </c>
      <c r="AT213" s="232" t="s">
        <v>288</v>
      </c>
      <c r="AU213" s="232" t="s">
        <v>84</v>
      </c>
      <c r="AY213" s="18" t="s">
        <v>287</v>
      </c>
      <c r="BE213" s="233">
        <f>IF(N213="základní",J213,0)</f>
        <v>0</v>
      </c>
      <c r="BF213" s="233">
        <f>IF(N213="snížená",J213,0)</f>
        <v>0</v>
      </c>
      <c r="BG213" s="233">
        <f>IF(N213="zákl. přenesená",J213,0)</f>
        <v>0</v>
      </c>
      <c r="BH213" s="233">
        <f>IF(N213="sníž. přenesená",J213,0)</f>
        <v>0</v>
      </c>
      <c r="BI213" s="233">
        <f>IF(N213="nulová",J213,0)</f>
        <v>0</v>
      </c>
      <c r="BJ213" s="18" t="s">
        <v>82</v>
      </c>
      <c r="BK213" s="233">
        <f>ROUND(I213*H213,2)</f>
        <v>0</v>
      </c>
      <c r="BL213" s="18" t="s">
        <v>286</v>
      </c>
      <c r="BM213" s="232" t="s">
        <v>1761</v>
      </c>
    </row>
    <row r="214" s="2" customFormat="1" ht="16.5" customHeight="1">
      <c r="A214" s="39"/>
      <c r="B214" s="40"/>
      <c r="C214" s="221" t="s">
        <v>390</v>
      </c>
      <c r="D214" s="221" t="s">
        <v>288</v>
      </c>
      <c r="E214" s="222" t="s">
        <v>1762</v>
      </c>
      <c r="F214" s="223" t="s">
        <v>1763</v>
      </c>
      <c r="G214" s="224" t="s">
        <v>410</v>
      </c>
      <c r="H214" s="225">
        <v>0.53800000000000003</v>
      </c>
      <c r="I214" s="226"/>
      <c r="J214" s="227">
        <f>ROUND(I214*H214,2)</f>
        <v>0</v>
      </c>
      <c r="K214" s="223" t="s">
        <v>477</v>
      </c>
      <c r="L214" s="45"/>
      <c r="M214" s="228" t="s">
        <v>1</v>
      </c>
      <c r="N214" s="229" t="s">
        <v>40</v>
      </c>
      <c r="O214" s="92"/>
      <c r="P214" s="230">
        <f>O214*H214</f>
        <v>0</v>
      </c>
      <c r="Q214" s="230">
        <v>1.0627727797</v>
      </c>
      <c r="R214" s="230">
        <f>Q214*H214</f>
        <v>0.57177175547860004</v>
      </c>
      <c r="S214" s="230">
        <v>0</v>
      </c>
      <c r="T214" s="231">
        <f>S214*H214</f>
        <v>0</v>
      </c>
      <c r="U214" s="39"/>
      <c r="V214" s="39"/>
      <c r="W214" s="39"/>
      <c r="X214" s="39"/>
      <c r="Y214" s="39"/>
      <c r="Z214" s="39"/>
      <c r="AA214" s="39"/>
      <c r="AB214" s="39"/>
      <c r="AC214" s="39"/>
      <c r="AD214" s="39"/>
      <c r="AE214" s="39"/>
      <c r="AR214" s="232" t="s">
        <v>286</v>
      </c>
      <c r="AT214" s="232" t="s">
        <v>288</v>
      </c>
      <c r="AU214" s="232" t="s">
        <v>84</v>
      </c>
      <c r="AY214" s="18" t="s">
        <v>287</v>
      </c>
      <c r="BE214" s="233">
        <f>IF(N214="základní",J214,0)</f>
        <v>0</v>
      </c>
      <c r="BF214" s="233">
        <f>IF(N214="snížená",J214,0)</f>
        <v>0</v>
      </c>
      <c r="BG214" s="233">
        <f>IF(N214="zákl. přenesená",J214,0)</f>
        <v>0</v>
      </c>
      <c r="BH214" s="233">
        <f>IF(N214="sníž. přenesená",J214,0)</f>
        <v>0</v>
      </c>
      <c r="BI214" s="233">
        <f>IF(N214="nulová",J214,0)</f>
        <v>0</v>
      </c>
      <c r="BJ214" s="18" t="s">
        <v>82</v>
      </c>
      <c r="BK214" s="233">
        <f>ROUND(I214*H214,2)</f>
        <v>0</v>
      </c>
      <c r="BL214" s="18" t="s">
        <v>286</v>
      </c>
      <c r="BM214" s="232" t="s">
        <v>1764</v>
      </c>
    </row>
    <row r="215" s="13" customFormat="1">
      <c r="A215" s="13"/>
      <c r="B215" s="264"/>
      <c r="C215" s="265"/>
      <c r="D215" s="256" t="s">
        <v>727</v>
      </c>
      <c r="E215" s="266" t="s">
        <v>1</v>
      </c>
      <c r="F215" s="267" t="s">
        <v>1765</v>
      </c>
      <c r="G215" s="265"/>
      <c r="H215" s="268">
        <v>0.53800000000000003</v>
      </c>
      <c r="I215" s="269"/>
      <c r="J215" s="265"/>
      <c r="K215" s="265"/>
      <c r="L215" s="270"/>
      <c r="M215" s="271"/>
      <c r="N215" s="272"/>
      <c r="O215" s="272"/>
      <c r="P215" s="272"/>
      <c r="Q215" s="272"/>
      <c r="R215" s="272"/>
      <c r="S215" s="272"/>
      <c r="T215" s="273"/>
      <c r="U215" s="13"/>
      <c r="V215" s="13"/>
      <c r="W215" s="13"/>
      <c r="X215" s="13"/>
      <c r="Y215" s="13"/>
      <c r="Z215" s="13"/>
      <c r="AA215" s="13"/>
      <c r="AB215" s="13"/>
      <c r="AC215" s="13"/>
      <c r="AD215" s="13"/>
      <c r="AE215" s="13"/>
      <c r="AT215" s="274" t="s">
        <v>727</v>
      </c>
      <c r="AU215" s="274" t="s">
        <v>84</v>
      </c>
      <c r="AV215" s="13" t="s">
        <v>84</v>
      </c>
      <c r="AW215" s="13" t="s">
        <v>32</v>
      </c>
      <c r="AX215" s="13" t="s">
        <v>75</v>
      </c>
      <c r="AY215" s="274" t="s">
        <v>287</v>
      </c>
    </row>
    <row r="216" s="14" customFormat="1">
      <c r="A216" s="14"/>
      <c r="B216" s="275"/>
      <c r="C216" s="276"/>
      <c r="D216" s="256" t="s">
        <v>727</v>
      </c>
      <c r="E216" s="277" t="s">
        <v>1</v>
      </c>
      <c r="F216" s="278" t="s">
        <v>730</v>
      </c>
      <c r="G216" s="276"/>
      <c r="H216" s="279">
        <v>0.53800000000000003</v>
      </c>
      <c r="I216" s="280"/>
      <c r="J216" s="276"/>
      <c r="K216" s="276"/>
      <c r="L216" s="281"/>
      <c r="M216" s="282"/>
      <c r="N216" s="283"/>
      <c r="O216" s="283"/>
      <c r="P216" s="283"/>
      <c r="Q216" s="283"/>
      <c r="R216" s="283"/>
      <c r="S216" s="283"/>
      <c r="T216" s="284"/>
      <c r="U216" s="14"/>
      <c r="V216" s="14"/>
      <c r="W216" s="14"/>
      <c r="X216" s="14"/>
      <c r="Y216" s="14"/>
      <c r="Z216" s="14"/>
      <c r="AA216" s="14"/>
      <c r="AB216" s="14"/>
      <c r="AC216" s="14"/>
      <c r="AD216" s="14"/>
      <c r="AE216" s="14"/>
      <c r="AT216" s="285" t="s">
        <v>727</v>
      </c>
      <c r="AU216" s="285" t="s">
        <v>84</v>
      </c>
      <c r="AV216" s="14" t="s">
        <v>286</v>
      </c>
      <c r="AW216" s="14" t="s">
        <v>32</v>
      </c>
      <c r="AX216" s="14" t="s">
        <v>82</v>
      </c>
      <c r="AY216" s="285" t="s">
        <v>287</v>
      </c>
    </row>
    <row r="217" s="2" customFormat="1" ht="16.5" customHeight="1">
      <c r="A217" s="39"/>
      <c r="B217" s="40"/>
      <c r="C217" s="221" t="s">
        <v>394</v>
      </c>
      <c r="D217" s="221" t="s">
        <v>288</v>
      </c>
      <c r="E217" s="222" t="s">
        <v>1766</v>
      </c>
      <c r="F217" s="223" t="s">
        <v>1767</v>
      </c>
      <c r="G217" s="224" t="s">
        <v>1768</v>
      </c>
      <c r="H217" s="225">
        <v>18</v>
      </c>
      <c r="I217" s="226"/>
      <c r="J217" s="227">
        <f>ROUND(I217*H217,2)</f>
        <v>0</v>
      </c>
      <c r="K217" s="223" t="s">
        <v>477</v>
      </c>
      <c r="L217" s="45"/>
      <c r="M217" s="228" t="s">
        <v>1</v>
      </c>
      <c r="N217" s="229" t="s">
        <v>40</v>
      </c>
      <c r="O217" s="92"/>
      <c r="P217" s="230">
        <f>O217*H217</f>
        <v>0</v>
      </c>
      <c r="Q217" s="230">
        <v>3.5765200000000001E-05</v>
      </c>
      <c r="R217" s="230">
        <f>Q217*H217</f>
        <v>0.00064377360000000003</v>
      </c>
      <c r="S217" s="230">
        <v>0</v>
      </c>
      <c r="T217" s="231">
        <f>S217*H217</f>
        <v>0</v>
      </c>
      <c r="U217" s="39"/>
      <c r="V217" s="39"/>
      <c r="W217" s="39"/>
      <c r="X217" s="39"/>
      <c r="Y217" s="39"/>
      <c r="Z217" s="39"/>
      <c r="AA217" s="39"/>
      <c r="AB217" s="39"/>
      <c r="AC217" s="39"/>
      <c r="AD217" s="39"/>
      <c r="AE217" s="39"/>
      <c r="AR217" s="232" t="s">
        <v>286</v>
      </c>
      <c r="AT217" s="232" t="s">
        <v>288</v>
      </c>
      <c r="AU217" s="232" t="s">
        <v>84</v>
      </c>
      <c r="AY217" s="18" t="s">
        <v>287</v>
      </c>
      <c r="BE217" s="233">
        <f>IF(N217="základní",J217,0)</f>
        <v>0</v>
      </c>
      <c r="BF217" s="233">
        <f>IF(N217="snížená",J217,0)</f>
        <v>0</v>
      </c>
      <c r="BG217" s="233">
        <f>IF(N217="zákl. přenesená",J217,0)</f>
        <v>0</v>
      </c>
      <c r="BH217" s="233">
        <f>IF(N217="sníž. přenesená",J217,0)</f>
        <v>0</v>
      </c>
      <c r="BI217" s="233">
        <f>IF(N217="nulová",J217,0)</f>
        <v>0</v>
      </c>
      <c r="BJ217" s="18" t="s">
        <v>82</v>
      </c>
      <c r="BK217" s="233">
        <f>ROUND(I217*H217,2)</f>
        <v>0</v>
      </c>
      <c r="BL217" s="18" t="s">
        <v>286</v>
      </c>
      <c r="BM217" s="232" t="s">
        <v>1769</v>
      </c>
    </row>
    <row r="218" s="13" customFormat="1">
      <c r="A218" s="13"/>
      <c r="B218" s="264"/>
      <c r="C218" s="265"/>
      <c r="D218" s="256" t="s">
        <v>727</v>
      </c>
      <c r="E218" s="266" t="s">
        <v>1</v>
      </c>
      <c r="F218" s="267" t="s">
        <v>1770</v>
      </c>
      <c r="G218" s="265"/>
      <c r="H218" s="268">
        <v>18</v>
      </c>
      <c r="I218" s="269"/>
      <c r="J218" s="265"/>
      <c r="K218" s="265"/>
      <c r="L218" s="270"/>
      <c r="M218" s="271"/>
      <c r="N218" s="272"/>
      <c r="O218" s="272"/>
      <c r="P218" s="272"/>
      <c r="Q218" s="272"/>
      <c r="R218" s="272"/>
      <c r="S218" s="272"/>
      <c r="T218" s="273"/>
      <c r="U218" s="13"/>
      <c r="V218" s="13"/>
      <c r="W218" s="13"/>
      <c r="X218" s="13"/>
      <c r="Y218" s="13"/>
      <c r="Z218" s="13"/>
      <c r="AA218" s="13"/>
      <c r="AB218" s="13"/>
      <c r="AC218" s="13"/>
      <c r="AD218" s="13"/>
      <c r="AE218" s="13"/>
      <c r="AT218" s="274" t="s">
        <v>727</v>
      </c>
      <c r="AU218" s="274" t="s">
        <v>84</v>
      </c>
      <c r="AV218" s="13" t="s">
        <v>84</v>
      </c>
      <c r="AW218" s="13" t="s">
        <v>32</v>
      </c>
      <c r="AX218" s="13" t="s">
        <v>75</v>
      </c>
      <c r="AY218" s="274" t="s">
        <v>287</v>
      </c>
    </row>
    <row r="219" s="14" customFormat="1">
      <c r="A219" s="14"/>
      <c r="B219" s="275"/>
      <c r="C219" s="276"/>
      <c r="D219" s="256" t="s">
        <v>727</v>
      </c>
      <c r="E219" s="277" t="s">
        <v>1</v>
      </c>
      <c r="F219" s="278" t="s">
        <v>730</v>
      </c>
      <c r="G219" s="276"/>
      <c r="H219" s="279">
        <v>18</v>
      </c>
      <c r="I219" s="280"/>
      <c r="J219" s="276"/>
      <c r="K219" s="276"/>
      <c r="L219" s="281"/>
      <c r="M219" s="282"/>
      <c r="N219" s="283"/>
      <c r="O219" s="283"/>
      <c r="P219" s="283"/>
      <c r="Q219" s="283"/>
      <c r="R219" s="283"/>
      <c r="S219" s="283"/>
      <c r="T219" s="284"/>
      <c r="U219" s="14"/>
      <c r="V219" s="14"/>
      <c r="W219" s="14"/>
      <c r="X219" s="14"/>
      <c r="Y219" s="14"/>
      <c r="Z219" s="14"/>
      <c r="AA219" s="14"/>
      <c r="AB219" s="14"/>
      <c r="AC219" s="14"/>
      <c r="AD219" s="14"/>
      <c r="AE219" s="14"/>
      <c r="AT219" s="285" t="s">
        <v>727</v>
      </c>
      <c r="AU219" s="285" t="s">
        <v>84</v>
      </c>
      <c r="AV219" s="14" t="s">
        <v>286</v>
      </c>
      <c r="AW219" s="14" t="s">
        <v>32</v>
      </c>
      <c r="AX219" s="14" t="s">
        <v>82</v>
      </c>
      <c r="AY219" s="285" t="s">
        <v>287</v>
      </c>
    </row>
    <row r="220" s="2" customFormat="1" ht="16.5" customHeight="1">
      <c r="A220" s="39"/>
      <c r="B220" s="40"/>
      <c r="C220" s="234" t="s">
        <v>398</v>
      </c>
      <c r="D220" s="234" t="s">
        <v>359</v>
      </c>
      <c r="E220" s="235" t="s">
        <v>1771</v>
      </c>
      <c r="F220" s="236" t="s">
        <v>1772</v>
      </c>
      <c r="G220" s="237" t="s">
        <v>851</v>
      </c>
      <c r="H220" s="238">
        <v>151.19999999999999</v>
      </c>
      <c r="I220" s="239"/>
      <c r="J220" s="240">
        <f>ROUND(I220*H220,2)</f>
        <v>0</v>
      </c>
      <c r="K220" s="236" t="s">
        <v>477</v>
      </c>
      <c r="L220" s="241"/>
      <c r="M220" s="242" t="s">
        <v>1</v>
      </c>
      <c r="N220" s="243" t="s">
        <v>40</v>
      </c>
      <c r="O220" s="92"/>
      <c r="P220" s="230">
        <f>O220*H220</f>
        <v>0</v>
      </c>
      <c r="Q220" s="230">
        <v>0.001</v>
      </c>
      <c r="R220" s="230">
        <f>Q220*H220</f>
        <v>0.1512</v>
      </c>
      <c r="S220" s="230">
        <v>0</v>
      </c>
      <c r="T220" s="231">
        <f>S220*H220</f>
        <v>0</v>
      </c>
      <c r="U220" s="39"/>
      <c r="V220" s="39"/>
      <c r="W220" s="39"/>
      <c r="X220" s="39"/>
      <c r="Y220" s="39"/>
      <c r="Z220" s="39"/>
      <c r="AA220" s="39"/>
      <c r="AB220" s="39"/>
      <c r="AC220" s="39"/>
      <c r="AD220" s="39"/>
      <c r="AE220" s="39"/>
      <c r="AR220" s="232" t="s">
        <v>315</v>
      </c>
      <c r="AT220" s="232" t="s">
        <v>359</v>
      </c>
      <c r="AU220" s="232" t="s">
        <v>84</v>
      </c>
      <c r="AY220" s="18" t="s">
        <v>287</v>
      </c>
      <c r="BE220" s="233">
        <f>IF(N220="základní",J220,0)</f>
        <v>0</v>
      </c>
      <c r="BF220" s="233">
        <f>IF(N220="snížená",J220,0)</f>
        <v>0</v>
      </c>
      <c r="BG220" s="233">
        <f>IF(N220="zákl. přenesená",J220,0)</f>
        <v>0</v>
      </c>
      <c r="BH220" s="233">
        <f>IF(N220="sníž. přenesená",J220,0)</f>
        <v>0</v>
      </c>
      <c r="BI220" s="233">
        <f>IF(N220="nulová",J220,0)</f>
        <v>0</v>
      </c>
      <c r="BJ220" s="18" t="s">
        <v>82</v>
      </c>
      <c r="BK220" s="233">
        <f>ROUND(I220*H220,2)</f>
        <v>0</v>
      </c>
      <c r="BL220" s="18" t="s">
        <v>286</v>
      </c>
      <c r="BM220" s="232" t="s">
        <v>1773</v>
      </c>
    </row>
    <row r="221" s="13" customFormat="1">
      <c r="A221" s="13"/>
      <c r="B221" s="264"/>
      <c r="C221" s="265"/>
      <c r="D221" s="256" t="s">
        <v>727</v>
      </c>
      <c r="E221" s="266" t="s">
        <v>1</v>
      </c>
      <c r="F221" s="267" t="s">
        <v>1774</v>
      </c>
      <c r="G221" s="265"/>
      <c r="H221" s="268">
        <v>151.19999999999999</v>
      </c>
      <c r="I221" s="269"/>
      <c r="J221" s="265"/>
      <c r="K221" s="265"/>
      <c r="L221" s="270"/>
      <c r="M221" s="271"/>
      <c r="N221" s="272"/>
      <c r="O221" s="272"/>
      <c r="P221" s="272"/>
      <c r="Q221" s="272"/>
      <c r="R221" s="272"/>
      <c r="S221" s="272"/>
      <c r="T221" s="273"/>
      <c r="U221" s="13"/>
      <c r="V221" s="13"/>
      <c r="W221" s="13"/>
      <c r="X221" s="13"/>
      <c r="Y221" s="13"/>
      <c r="Z221" s="13"/>
      <c r="AA221" s="13"/>
      <c r="AB221" s="13"/>
      <c r="AC221" s="13"/>
      <c r="AD221" s="13"/>
      <c r="AE221" s="13"/>
      <c r="AT221" s="274" t="s">
        <v>727</v>
      </c>
      <c r="AU221" s="274" t="s">
        <v>84</v>
      </c>
      <c r="AV221" s="13" t="s">
        <v>84</v>
      </c>
      <c r="AW221" s="13" t="s">
        <v>32</v>
      </c>
      <c r="AX221" s="13" t="s">
        <v>75</v>
      </c>
      <c r="AY221" s="274" t="s">
        <v>287</v>
      </c>
    </row>
    <row r="222" s="14" customFormat="1">
      <c r="A222" s="14"/>
      <c r="B222" s="275"/>
      <c r="C222" s="276"/>
      <c r="D222" s="256" t="s">
        <v>727</v>
      </c>
      <c r="E222" s="277" t="s">
        <v>1</v>
      </c>
      <c r="F222" s="278" t="s">
        <v>730</v>
      </c>
      <c r="G222" s="276"/>
      <c r="H222" s="279">
        <v>151.19999999999999</v>
      </c>
      <c r="I222" s="280"/>
      <c r="J222" s="276"/>
      <c r="K222" s="276"/>
      <c r="L222" s="281"/>
      <c r="M222" s="282"/>
      <c r="N222" s="283"/>
      <c r="O222" s="283"/>
      <c r="P222" s="283"/>
      <c r="Q222" s="283"/>
      <c r="R222" s="283"/>
      <c r="S222" s="283"/>
      <c r="T222" s="284"/>
      <c r="U222" s="14"/>
      <c r="V222" s="14"/>
      <c r="W222" s="14"/>
      <c r="X222" s="14"/>
      <c r="Y222" s="14"/>
      <c r="Z222" s="14"/>
      <c r="AA222" s="14"/>
      <c r="AB222" s="14"/>
      <c r="AC222" s="14"/>
      <c r="AD222" s="14"/>
      <c r="AE222" s="14"/>
      <c r="AT222" s="285" t="s">
        <v>727</v>
      </c>
      <c r="AU222" s="285" t="s">
        <v>84</v>
      </c>
      <c r="AV222" s="14" t="s">
        <v>286</v>
      </c>
      <c r="AW222" s="14" t="s">
        <v>32</v>
      </c>
      <c r="AX222" s="14" t="s">
        <v>82</v>
      </c>
      <c r="AY222" s="285" t="s">
        <v>287</v>
      </c>
    </row>
    <row r="223" s="11" customFormat="1" ht="22.8" customHeight="1">
      <c r="A223" s="11"/>
      <c r="B223" s="207"/>
      <c r="C223" s="208"/>
      <c r="D223" s="209" t="s">
        <v>74</v>
      </c>
      <c r="E223" s="254" t="s">
        <v>135</v>
      </c>
      <c r="F223" s="254" t="s">
        <v>1365</v>
      </c>
      <c r="G223" s="208"/>
      <c r="H223" s="208"/>
      <c r="I223" s="211"/>
      <c r="J223" s="255">
        <f>BK223</f>
        <v>0</v>
      </c>
      <c r="K223" s="208"/>
      <c r="L223" s="213"/>
      <c r="M223" s="214"/>
      <c r="N223" s="215"/>
      <c r="O223" s="215"/>
      <c r="P223" s="216">
        <f>SUM(P224:P243)</f>
        <v>0</v>
      </c>
      <c r="Q223" s="215"/>
      <c r="R223" s="216">
        <f>SUM(R224:R243)</f>
        <v>114.704983441232</v>
      </c>
      <c r="S223" s="215"/>
      <c r="T223" s="217">
        <f>SUM(T224:T243)</f>
        <v>0</v>
      </c>
      <c r="U223" s="11"/>
      <c r="V223" s="11"/>
      <c r="W223" s="11"/>
      <c r="X223" s="11"/>
      <c r="Y223" s="11"/>
      <c r="Z223" s="11"/>
      <c r="AA223" s="11"/>
      <c r="AB223" s="11"/>
      <c r="AC223" s="11"/>
      <c r="AD223" s="11"/>
      <c r="AE223" s="11"/>
      <c r="AR223" s="218" t="s">
        <v>82</v>
      </c>
      <c r="AT223" s="219" t="s">
        <v>74</v>
      </c>
      <c r="AU223" s="219" t="s">
        <v>82</v>
      </c>
      <c r="AY223" s="218" t="s">
        <v>287</v>
      </c>
      <c r="BK223" s="220">
        <f>SUM(BK224:BK243)</f>
        <v>0</v>
      </c>
    </row>
    <row r="224" s="2" customFormat="1" ht="16.5" customHeight="1">
      <c r="A224" s="39"/>
      <c r="B224" s="40"/>
      <c r="C224" s="221" t="s">
        <v>403</v>
      </c>
      <c r="D224" s="221" t="s">
        <v>288</v>
      </c>
      <c r="E224" s="222" t="s">
        <v>1366</v>
      </c>
      <c r="F224" s="223" t="s">
        <v>1367</v>
      </c>
      <c r="G224" s="224" t="s">
        <v>512</v>
      </c>
      <c r="H224" s="225">
        <v>41.311999999999998</v>
      </c>
      <c r="I224" s="226"/>
      <c r="J224" s="227">
        <f>ROUND(I224*H224,2)</f>
        <v>0</v>
      </c>
      <c r="K224" s="223" t="s">
        <v>477</v>
      </c>
      <c r="L224" s="45"/>
      <c r="M224" s="228" t="s">
        <v>1</v>
      </c>
      <c r="N224" s="229" t="s">
        <v>40</v>
      </c>
      <c r="O224" s="92"/>
      <c r="P224" s="230">
        <f>O224*H224</f>
        <v>0</v>
      </c>
      <c r="Q224" s="230">
        <v>2.5021499999999999</v>
      </c>
      <c r="R224" s="230">
        <f>Q224*H224</f>
        <v>103.3688208</v>
      </c>
      <c r="S224" s="230">
        <v>0</v>
      </c>
      <c r="T224" s="231">
        <f>S224*H224</f>
        <v>0</v>
      </c>
      <c r="U224" s="39"/>
      <c r="V224" s="39"/>
      <c r="W224" s="39"/>
      <c r="X224" s="39"/>
      <c r="Y224" s="39"/>
      <c r="Z224" s="39"/>
      <c r="AA224" s="39"/>
      <c r="AB224" s="39"/>
      <c r="AC224" s="39"/>
      <c r="AD224" s="39"/>
      <c r="AE224" s="39"/>
      <c r="AR224" s="232" t="s">
        <v>286</v>
      </c>
      <c r="AT224" s="232" t="s">
        <v>288</v>
      </c>
      <c r="AU224" s="232" t="s">
        <v>84</v>
      </c>
      <c r="AY224" s="18" t="s">
        <v>287</v>
      </c>
      <c r="BE224" s="233">
        <f>IF(N224="základní",J224,0)</f>
        <v>0</v>
      </c>
      <c r="BF224" s="233">
        <f>IF(N224="snížená",J224,0)</f>
        <v>0</v>
      </c>
      <c r="BG224" s="233">
        <f>IF(N224="zákl. přenesená",J224,0)</f>
        <v>0</v>
      </c>
      <c r="BH224" s="233">
        <f>IF(N224="sníž. přenesená",J224,0)</f>
        <v>0</v>
      </c>
      <c r="BI224" s="233">
        <f>IF(N224="nulová",J224,0)</f>
        <v>0</v>
      </c>
      <c r="BJ224" s="18" t="s">
        <v>82</v>
      </c>
      <c r="BK224" s="233">
        <f>ROUND(I224*H224,2)</f>
        <v>0</v>
      </c>
      <c r="BL224" s="18" t="s">
        <v>286</v>
      </c>
      <c r="BM224" s="232" t="s">
        <v>1775</v>
      </c>
    </row>
    <row r="225" s="13" customFormat="1">
      <c r="A225" s="13"/>
      <c r="B225" s="264"/>
      <c r="C225" s="265"/>
      <c r="D225" s="256" t="s">
        <v>727</v>
      </c>
      <c r="E225" s="266" t="s">
        <v>1</v>
      </c>
      <c r="F225" s="267" t="s">
        <v>1776</v>
      </c>
      <c r="G225" s="265"/>
      <c r="H225" s="268">
        <v>18.562999999999999</v>
      </c>
      <c r="I225" s="269"/>
      <c r="J225" s="265"/>
      <c r="K225" s="265"/>
      <c r="L225" s="270"/>
      <c r="M225" s="271"/>
      <c r="N225" s="272"/>
      <c r="O225" s="272"/>
      <c r="P225" s="272"/>
      <c r="Q225" s="272"/>
      <c r="R225" s="272"/>
      <c r="S225" s="272"/>
      <c r="T225" s="273"/>
      <c r="U225" s="13"/>
      <c r="V225" s="13"/>
      <c r="W225" s="13"/>
      <c r="X225" s="13"/>
      <c r="Y225" s="13"/>
      <c r="Z225" s="13"/>
      <c r="AA225" s="13"/>
      <c r="AB225" s="13"/>
      <c r="AC225" s="13"/>
      <c r="AD225" s="13"/>
      <c r="AE225" s="13"/>
      <c r="AT225" s="274" t="s">
        <v>727</v>
      </c>
      <c r="AU225" s="274" t="s">
        <v>84</v>
      </c>
      <c r="AV225" s="13" t="s">
        <v>84</v>
      </c>
      <c r="AW225" s="13" t="s">
        <v>32</v>
      </c>
      <c r="AX225" s="13" t="s">
        <v>75</v>
      </c>
      <c r="AY225" s="274" t="s">
        <v>287</v>
      </c>
    </row>
    <row r="226" s="13" customFormat="1">
      <c r="A226" s="13"/>
      <c r="B226" s="264"/>
      <c r="C226" s="265"/>
      <c r="D226" s="256" t="s">
        <v>727</v>
      </c>
      <c r="E226" s="266" t="s">
        <v>1</v>
      </c>
      <c r="F226" s="267" t="s">
        <v>1777</v>
      </c>
      <c r="G226" s="265"/>
      <c r="H226" s="268">
        <v>18.562999999999999</v>
      </c>
      <c r="I226" s="269"/>
      <c r="J226" s="265"/>
      <c r="K226" s="265"/>
      <c r="L226" s="270"/>
      <c r="M226" s="271"/>
      <c r="N226" s="272"/>
      <c r="O226" s="272"/>
      <c r="P226" s="272"/>
      <c r="Q226" s="272"/>
      <c r="R226" s="272"/>
      <c r="S226" s="272"/>
      <c r="T226" s="273"/>
      <c r="U226" s="13"/>
      <c r="V226" s="13"/>
      <c r="W226" s="13"/>
      <c r="X226" s="13"/>
      <c r="Y226" s="13"/>
      <c r="Z226" s="13"/>
      <c r="AA226" s="13"/>
      <c r="AB226" s="13"/>
      <c r="AC226" s="13"/>
      <c r="AD226" s="13"/>
      <c r="AE226" s="13"/>
      <c r="AT226" s="274" t="s">
        <v>727</v>
      </c>
      <c r="AU226" s="274" t="s">
        <v>84</v>
      </c>
      <c r="AV226" s="13" t="s">
        <v>84</v>
      </c>
      <c r="AW226" s="13" t="s">
        <v>32</v>
      </c>
      <c r="AX226" s="13" t="s">
        <v>75</v>
      </c>
      <c r="AY226" s="274" t="s">
        <v>287</v>
      </c>
    </row>
    <row r="227" s="13" customFormat="1">
      <c r="A227" s="13"/>
      <c r="B227" s="264"/>
      <c r="C227" s="265"/>
      <c r="D227" s="256" t="s">
        <v>727</v>
      </c>
      <c r="E227" s="266" t="s">
        <v>1</v>
      </c>
      <c r="F227" s="267" t="s">
        <v>1778</v>
      </c>
      <c r="G227" s="265"/>
      <c r="H227" s="268">
        <v>4.1859999999999999</v>
      </c>
      <c r="I227" s="269"/>
      <c r="J227" s="265"/>
      <c r="K227" s="265"/>
      <c r="L227" s="270"/>
      <c r="M227" s="271"/>
      <c r="N227" s="272"/>
      <c r="O227" s="272"/>
      <c r="P227" s="272"/>
      <c r="Q227" s="272"/>
      <c r="R227" s="272"/>
      <c r="S227" s="272"/>
      <c r="T227" s="273"/>
      <c r="U227" s="13"/>
      <c r="V227" s="13"/>
      <c r="W227" s="13"/>
      <c r="X227" s="13"/>
      <c r="Y227" s="13"/>
      <c r="Z227" s="13"/>
      <c r="AA227" s="13"/>
      <c r="AB227" s="13"/>
      <c r="AC227" s="13"/>
      <c r="AD227" s="13"/>
      <c r="AE227" s="13"/>
      <c r="AT227" s="274" t="s">
        <v>727</v>
      </c>
      <c r="AU227" s="274" t="s">
        <v>84</v>
      </c>
      <c r="AV227" s="13" t="s">
        <v>84</v>
      </c>
      <c r="AW227" s="13" t="s">
        <v>32</v>
      </c>
      <c r="AX227" s="13" t="s">
        <v>75</v>
      </c>
      <c r="AY227" s="274" t="s">
        <v>287</v>
      </c>
    </row>
    <row r="228" s="14" customFormat="1">
      <c r="A228" s="14"/>
      <c r="B228" s="275"/>
      <c r="C228" s="276"/>
      <c r="D228" s="256" t="s">
        <v>727</v>
      </c>
      <c r="E228" s="277" t="s">
        <v>1</v>
      </c>
      <c r="F228" s="278" t="s">
        <v>730</v>
      </c>
      <c r="G228" s="276"/>
      <c r="H228" s="279">
        <v>41.311999999999998</v>
      </c>
      <c r="I228" s="280"/>
      <c r="J228" s="276"/>
      <c r="K228" s="276"/>
      <c r="L228" s="281"/>
      <c r="M228" s="282"/>
      <c r="N228" s="283"/>
      <c r="O228" s="283"/>
      <c r="P228" s="283"/>
      <c r="Q228" s="283"/>
      <c r="R228" s="283"/>
      <c r="S228" s="283"/>
      <c r="T228" s="284"/>
      <c r="U228" s="14"/>
      <c r="V228" s="14"/>
      <c r="W228" s="14"/>
      <c r="X228" s="14"/>
      <c r="Y228" s="14"/>
      <c r="Z228" s="14"/>
      <c r="AA228" s="14"/>
      <c r="AB228" s="14"/>
      <c r="AC228" s="14"/>
      <c r="AD228" s="14"/>
      <c r="AE228" s="14"/>
      <c r="AT228" s="285" t="s">
        <v>727</v>
      </c>
      <c r="AU228" s="285" t="s">
        <v>84</v>
      </c>
      <c r="AV228" s="14" t="s">
        <v>286</v>
      </c>
      <c r="AW228" s="14" t="s">
        <v>32</v>
      </c>
      <c r="AX228" s="14" t="s">
        <v>82</v>
      </c>
      <c r="AY228" s="285" t="s">
        <v>287</v>
      </c>
    </row>
    <row r="229" s="2" customFormat="1" ht="16.5" customHeight="1">
      <c r="A229" s="39"/>
      <c r="B229" s="40"/>
      <c r="C229" s="221" t="s">
        <v>407</v>
      </c>
      <c r="D229" s="221" t="s">
        <v>288</v>
      </c>
      <c r="E229" s="222" t="s">
        <v>1779</v>
      </c>
      <c r="F229" s="223" t="s">
        <v>1780</v>
      </c>
      <c r="G229" s="224" t="s">
        <v>485</v>
      </c>
      <c r="H229" s="225">
        <v>145.232</v>
      </c>
      <c r="I229" s="226"/>
      <c r="J229" s="227">
        <f>ROUND(I229*H229,2)</f>
        <v>0</v>
      </c>
      <c r="K229" s="223" t="s">
        <v>477</v>
      </c>
      <c r="L229" s="45"/>
      <c r="M229" s="228" t="s">
        <v>1</v>
      </c>
      <c r="N229" s="229" t="s">
        <v>40</v>
      </c>
      <c r="O229" s="92"/>
      <c r="P229" s="230">
        <f>O229*H229</f>
        <v>0</v>
      </c>
      <c r="Q229" s="230">
        <v>0.014500676000000001</v>
      </c>
      <c r="R229" s="230">
        <f>Q229*H229</f>
        <v>2.105962176832</v>
      </c>
      <c r="S229" s="230">
        <v>0</v>
      </c>
      <c r="T229" s="231">
        <f>S229*H229</f>
        <v>0</v>
      </c>
      <c r="U229" s="39"/>
      <c r="V229" s="39"/>
      <c r="W229" s="39"/>
      <c r="X229" s="39"/>
      <c r="Y229" s="39"/>
      <c r="Z229" s="39"/>
      <c r="AA229" s="39"/>
      <c r="AB229" s="39"/>
      <c r="AC229" s="39"/>
      <c r="AD229" s="39"/>
      <c r="AE229" s="39"/>
      <c r="AR229" s="232" t="s">
        <v>286</v>
      </c>
      <c r="AT229" s="232" t="s">
        <v>288</v>
      </c>
      <c r="AU229" s="232" t="s">
        <v>84</v>
      </c>
      <c r="AY229" s="18" t="s">
        <v>287</v>
      </c>
      <c r="BE229" s="233">
        <f>IF(N229="základní",J229,0)</f>
        <v>0</v>
      </c>
      <c r="BF229" s="233">
        <f>IF(N229="snížená",J229,0)</f>
        <v>0</v>
      </c>
      <c r="BG229" s="233">
        <f>IF(N229="zákl. přenesená",J229,0)</f>
        <v>0</v>
      </c>
      <c r="BH229" s="233">
        <f>IF(N229="sníž. přenesená",J229,0)</f>
        <v>0</v>
      </c>
      <c r="BI229" s="233">
        <f>IF(N229="nulová",J229,0)</f>
        <v>0</v>
      </c>
      <c r="BJ229" s="18" t="s">
        <v>82</v>
      </c>
      <c r="BK229" s="233">
        <f>ROUND(I229*H229,2)</f>
        <v>0</v>
      </c>
      <c r="BL229" s="18" t="s">
        <v>286</v>
      </c>
      <c r="BM229" s="232" t="s">
        <v>1781</v>
      </c>
    </row>
    <row r="230" s="13" customFormat="1">
      <c r="A230" s="13"/>
      <c r="B230" s="264"/>
      <c r="C230" s="265"/>
      <c r="D230" s="256" t="s">
        <v>727</v>
      </c>
      <c r="E230" s="266" t="s">
        <v>1</v>
      </c>
      <c r="F230" s="267" t="s">
        <v>1782</v>
      </c>
      <c r="G230" s="265"/>
      <c r="H230" s="268">
        <v>87.823999999999998</v>
      </c>
      <c r="I230" s="269"/>
      <c r="J230" s="265"/>
      <c r="K230" s="265"/>
      <c r="L230" s="270"/>
      <c r="M230" s="271"/>
      <c r="N230" s="272"/>
      <c r="O230" s="272"/>
      <c r="P230" s="272"/>
      <c r="Q230" s="272"/>
      <c r="R230" s="272"/>
      <c r="S230" s="272"/>
      <c r="T230" s="273"/>
      <c r="U230" s="13"/>
      <c r="V230" s="13"/>
      <c r="W230" s="13"/>
      <c r="X230" s="13"/>
      <c r="Y230" s="13"/>
      <c r="Z230" s="13"/>
      <c r="AA230" s="13"/>
      <c r="AB230" s="13"/>
      <c r="AC230" s="13"/>
      <c r="AD230" s="13"/>
      <c r="AE230" s="13"/>
      <c r="AT230" s="274" t="s">
        <v>727</v>
      </c>
      <c r="AU230" s="274" t="s">
        <v>84</v>
      </c>
      <c r="AV230" s="13" t="s">
        <v>84</v>
      </c>
      <c r="AW230" s="13" t="s">
        <v>32</v>
      </c>
      <c r="AX230" s="13" t="s">
        <v>75</v>
      </c>
      <c r="AY230" s="274" t="s">
        <v>287</v>
      </c>
    </row>
    <row r="231" s="13" customFormat="1">
      <c r="A231" s="13"/>
      <c r="B231" s="264"/>
      <c r="C231" s="265"/>
      <c r="D231" s="256" t="s">
        <v>727</v>
      </c>
      <c r="E231" s="266" t="s">
        <v>1</v>
      </c>
      <c r="F231" s="267" t="s">
        <v>1783</v>
      </c>
      <c r="G231" s="265"/>
      <c r="H231" s="268">
        <v>57.408000000000001</v>
      </c>
      <c r="I231" s="269"/>
      <c r="J231" s="265"/>
      <c r="K231" s="265"/>
      <c r="L231" s="270"/>
      <c r="M231" s="271"/>
      <c r="N231" s="272"/>
      <c r="O231" s="272"/>
      <c r="P231" s="272"/>
      <c r="Q231" s="272"/>
      <c r="R231" s="272"/>
      <c r="S231" s="272"/>
      <c r="T231" s="273"/>
      <c r="U231" s="13"/>
      <c r="V231" s="13"/>
      <c r="W231" s="13"/>
      <c r="X231" s="13"/>
      <c r="Y231" s="13"/>
      <c r="Z231" s="13"/>
      <c r="AA231" s="13"/>
      <c r="AB231" s="13"/>
      <c r="AC231" s="13"/>
      <c r="AD231" s="13"/>
      <c r="AE231" s="13"/>
      <c r="AT231" s="274" t="s">
        <v>727</v>
      </c>
      <c r="AU231" s="274" t="s">
        <v>84</v>
      </c>
      <c r="AV231" s="13" t="s">
        <v>84</v>
      </c>
      <c r="AW231" s="13" t="s">
        <v>32</v>
      </c>
      <c r="AX231" s="13" t="s">
        <v>75</v>
      </c>
      <c r="AY231" s="274" t="s">
        <v>287</v>
      </c>
    </row>
    <row r="232" s="14" customFormat="1">
      <c r="A232" s="14"/>
      <c r="B232" s="275"/>
      <c r="C232" s="276"/>
      <c r="D232" s="256" t="s">
        <v>727</v>
      </c>
      <c r="E232" s="277" t="s">
        <v>1</v>
      </c>
      <c r="F232" s="278" t="s">
        <v>730</v>
      </c>
      <c r="G232" s="276"/>
      <c r="H232" s="279">
        <v>145.232</v>
      </c>
      <c r="I232" s="280"/>
      <c r="J232" s="276"/>
      <c r="K232" s="276"/>
      <c r="L232" s="281"/>
      <c r="M232" s="282"/>
      <c r="N232" s="283"/>
      <c r="O232" s="283"/>
      <c r="P232" s="283"/>
      <c r="Q232" s="283"/>
      <c r="R232" s="283"/>
      <c r="S232" s="283"/>
      <c r="T232" s="284"/>
      <c r="U232" s="14"/>
      <c r="V232" s="14"/>
      <c r="W232" s="14"/>
      <c r="X232" s="14"/>
      <c r="Y232" s="14"/>
      <c r="Z232" s="14"/>
      <c r="AA232" s="14"/>
      <c r="AB232" s="14"/>
      <c r="AC232" s="14"/>
      <c r="AD232" s="14"/>
      <c r="AE232" s="14"/>
      <c r="AT232" s="285" t="s">
        <v>727</v>
      </c>
      <c r="AU232" s="285" t="s">
        <v>84</v>
      </c>
      <c r="AV232" s="14" t="s">
        <v>286</v>
      </c>
      <c r="AW232" s="14" t="s">
        <v>32</v>
      </c>
      <c r="AX232" s="14" t="s">
        <v>82</v>
      </c>
      <c r="AY232" s="285" t="s">
        <v>287</v>
      </c>
    </row>
    <row r="233" s="2" customFormat="1" ht="16.5" customHeight="1">
      <c r="A233" s="39"/>
      <c r="B233" s="40"/>
      <c r="C233" s="221" t="s">
        <v>412</v>
      </c>
      <c r="D233" s="221" t="s">
        <v>288</v>
      </c>
      <c r="E233" s="222" t="s">
        <v>1784</v>
      </c>
      <c r="F233" s="223" t="s">
        <v>1785</v>
      </c>
      <c r="G233" s="224" t="s">
        <v>485</v>
      </c>
      <c r="H233" s="225">
        <v>145.232</v>
      </c>
      <c r="I233" s="226"/>
      <c r="J233" s="227">
        <f>ROUND(I233*H233,2)</f>
        <v>0</v>
      </c>
      <c r="K233" s="223" t="s">
        <v>477</v>
      </c>
      <c r="L233" s="45"/>
      <c r="M233" s="228" t="s">
        <v>1</v>
      </c>
      <c r="N233" s="229" t="s">
        <v>40</v>
      </c>
      <c r="O233" s="92"/>
      <c r="P233" s="230">
        <f>O233*H233</f>
        <v>0</v>
      </c>
      <c r="Q233" s="230">
        <v>0</v>
      </c>
      <c r="R233" s="230">
        <f>Q233*H233</f>
        <v>0</v>
      </c>
      <c r="S233" s="230">
        <v>0</v>
      </c>
      <c r="T233" s="231">
        <f>S233*H233</f>
        <v>0</v>
      </c>
      <c r="U233" s="39"/>
      <c r="V233" s="39"/>
      <c r="W233" s="39"/>
      <c r="X233" s="39"/>
      <c r="Y233" s="39"/>
      <c r="Z233" s="39"/>
      <c r="AA233" s="39"/>
      <c r="AB233" s="39"/>
      <c r="AC233" s="39"/>
      <c r="AD233" s="39"/>
      <c r="AE233" s="39"/>
      <c r="AR233" s="232" t="s">
        <v>286</v>
      </c>
      <c r="AT233" s="232" t="s">
        <v>288</v>
      </c>
      <c r="AU233" s="232" t="s">
        <v>84</v>
      </c>
      <c r="AY233" s="18" t="s">
        <v>287</v>
      </c>
      <c r="BE233" s="233">
        <f>IF(N233="základní",J233,0)</f>
        <v>0</v>
      </c>
      <c r="BF233" s="233">
        <f>IF(N233="snížená",J233,0)</f>
        <v>0</v>
      </c>
      <c r="BG233" s="233">
        <f>IF(N233="zákl. přenesená",J233,0)</f>
        <v>0</v>
      </c>
      <c r="BH233" s="233">
        <f>IF(N233="sníž. přenesená",J233,0)</f>
        <v>0</v>
      </c>
      <c r="BI233" s="233">
        <f>IF(N233="nulová",J233,0)</f>
        <v>0</v>
      </c>
      <c r="BJ233" s="18" t="s">
        <v>82</v>
      </c>
      <c r="BK233" s="233">
        <f>ROUND(I233*H233,2)</f>
        <v>0</v>
      </c>
      <c r="BL233" s="18" t="s">
        <v>286</v>
      </c>
      <c r="BM233" s="232" t="s">
        <v>1786</v>
      </c>
    </row>
    <row r="234" s="2" customFormat="1" ht="16.5" customHeight="1">
      <c r="A234" s="39"/>
      <c r="B234" s="40"/>
      <c r="C234" s="221" t="s">
        <v>416</v>
      </c>
      <c r="D234" s="221" t="s">
        <v>288</v>
      </c>
      <c r="E234" s="222" t="s">
        <v>1787</v>
      </c>
      <c r="F234" s="223" t="s">
        <v>1788</v>
      </c>
      <c r="G234" s="224" t="s">
        <v>410</v>
      </c>
      <c r="H234" s="225">
        <v>6.1970000000000001</v>
      </c>
      <c r="I234" s="226"/>
      <c r="J234" s="227">
        <f>ROUND(I234*H234,2)</f>
        <v>0</v>
      </c>
      <c r="K234" s="223" t="s">
        <v>477</v>
      </c>
      <c r="L234" s="45"/>
      <c r="M234" s="228" t="s">
        <v>1</v>
      </c>
      <c r="N234" s="229" t="s">
        <v>40</v>
      </c>
      <c r="O234" s="92"/>
      <c r="P234" s="230">
        <f>O234*H234</f>
        <v>0</v>
      </c>
      <c r="Q234" s="230">
        <v>1.0487652000000001</v>
      </c>
      <c r="R234" s="230">
        <f>Q234*H234</f>
        <v>6.4991979444000005</v>
      </c>
      <c r="S234" s="230">
        <v>0</v>
      </c>
      <c r="T234" s="231">
        <f>S234*H234</f>
        <v>0</v>
      </c>
      <c r="U234" s="39"/>
      <c r="V234" s="39"/>
      <c r="W234" s="39"/>
      <c r="X234" s="39"/>
      <c r="Y234" s="39"/>
      <c r="Z234" s="39"/>
      <c r="AA234" s="39"/>
      <c r="AB234" s="39"/>
      <c r="AC234" s="39"/>
      <c r="AD234" s="39"/>
      <c r="AE234" s="39"/>
      <c r="AR234" s="232" t="s">
        <v>286</v>
      </c>
      <c r="AT234" s="232" t="s">
        <v>288</v>
      </c>
      <c r="AU234" s="232" t="s">
        <v>84</v>
      </c>
      <c r="AY234" s="18" t="s">
        <v>287</v>
      </c>
      <c r="BE234" s="233">
        <f>IF(N234="základní",J234,0)</f>
        <v>0</v>
      </c>
      <c r="BF234" s="233">
        <f>IF(N234="snížená",J234,0)</f>
        <v>0</v>
      </c>
      <c r="BG234" s="233">
        <f>IF(N234="zákl. přenesená",J234,0)</f>
        <v>0</v>
      </c>
      <c r="BH234" s="233">
        <f>IF(N234="sníž. přenesená",J234,0)</f>
        <v>0</v>
      </c>
      <c r="BI234" s="233">
        <f>IF(N234="nulová",J234,0)</f>
        <v>0</v>
      </c>
      <c r="BJ234" s="18" t="s">
        <v>82</v>
      </c>
      <c r="BK234" s="233">
        <f>ROUND(I234*H234,2)</f>
        <v>0</v>
      </c>
      <c r="BL234" s="18" t="s">
        <v>286</v>
      </c>
      <c r="BM234" s="232" t="s">
        <v>1789</v>
      </c>
    </row>
    <row r="235" s="13" customFormat="1">
      <c r="A235" s="13"/>
      <c r="B235" s="264"/>
      <c r="C235" s="265"/>
      <c r="D235" s="256" t="s">
        <v>727</v>
      </c>
      <c r="E235" s="266" t="s">
        <v>1</v>
      </c>
      <c r="F235" s="267" t="s">
        <v>1790</v>
      </c>
      <c r="G235" s="265"/>
      <c r="H235" s="268">
        <v>6.1970000000000001</v>
      </c>
      <c r="I235" s="269"/>
      <c r="J235" s="265"/>
      <c r="K235" s="265"/>
      <c r="L235" s="270"/>
      <c r="M235" s="271"/>
      <c r="N235" s="272"/>
      <c r="O235" s="272"/>
      <c r="P235" s="272"/>
      <c r="Q235" s="272"/>
      <c r="R235" s="272"/>
      <c r="S235" s="272"/>
      <c r="T235" s="273"/>
      <c r="U235" s="13"/>
      <c r="V235" s="13"/>
      <c r="W235" s="13"/>
      <c r="X235" s="13"/>
      <c r="Y235" s="13"/>
      <c r="Z235" s="13"/>
      <c r="AA235" s="13"/>
      <c r="AB235" s="13"/>
      <c r="AC235" s="13"/>
      <c r="AD235" s="13"/>
      <c r="AE235" s="13"/>
      <c r="AT235" s="274" t="s">
        <v>727</v>
      </c>
      <c r="AU235" s="274" t="s">
        <v>84</v>
      </c>
      <c r="AV235" s="13" t="s">
        <v>84</v>
      </c>
      <c r="AW235" s="13" t="s">
        <v>32</v>
      </c>
      <c r="AX235" s="13" t="s">
        <v>75</v>
      </c>
      <c r="AY235" s="274" t="s">
        <v>287</v>
      </c>
    </row>
    <row r="236" s="14" customFormat="1">
      <c r="A236" s="14"/>
      <c r="B236" s="275"/>
      <c r="C236" s="276"/>
      <c r="D236" s="256" t="s">
        <v>727</v>
      </c>
      <c r="E236" s="277" t="s">
        <v>1</v>
      </c>
      <c r="F236" s="278" t="s">
        <v>730</v>
      </c>
      <c r="G236" s="276"/>
      <c r="H236" s="279">
        <v>6.1970000000000001</v>
      </c>
      <c r="I236" s="280"/>
      <c r="J236" s="276"/>
      <c r="K236" s="276"/>
      <c r="L236" s="281"/>
      <c r="M236" s="282"/>
      <c r="N236" s="283"/>
      <c r="O236" s="283"/>
      <c r="P236" s="283"/>
      <c r="Q236" s="283"/>
      <c r="R236" s="283"/>
      <c r="S236" s="283"/>
      <c r="T236" s="284"/>
      <c r="U236" s="14"/>
      <c r="V236" s="14"/>
      <c r="W236" s="14"/>
      <c r="X236" s="14"/>
      <c r="Y236" s="14"/>
      <c r="Z236" s="14"/>
      <c r="AA236" s="14"/>
      <c r="AB236" s="14"/>
      <c r="AC236" s="14"/>
      <c r="AD236" s="14"/>
      <c r="AE236" s="14"/>
      <c r="AT236" s="285" t="s">
        <v>727</v>
      </c>
      <c r="AU236" s="285" t="s">
        <v>84</v>
      </c>
      <c r="AV236" s="14" t="s">
        <v>286</v>
      </c>
      <c r="AW236" s="14" t="s">
        <v>32</v>
      </c>
      <c r="AX236" s="14" t="s">
        <v>82</v>
      </c>
      <c r="AY236" s="285" t="s">
        <v>287</v>
      </c>
    </row>
    <row r="237" s="2" customFormat="1" ht="24.15" customHeight="1">
      <c r="A237" s="39"/>
      <c r="B237" s="40"/>
      <c r="C237" s="221" t="s">
        <v>420</v>
      </c>
      <c r="D237" s="221" t="s">
        <v>288</v>
      </c>
      <c r="E237" s="222" t="s">
        <v>1791</v>
      </c>
      <c r="F237" s="223" t="s">
        <v>1792</v>
      </c>
      <c r="G237" s="224" t="s">
        <v>512</v>
      </c>
      <c r="H237" s="225">
        <v>16.440000000000001</v>
      </c>
      <c r="I237" s="226"/>
      <c r="J237" s="227">
        <f>ROUND(I237*H237,2)</f>
        <v>0</v>
      </c>
      <c r="K237" s="223" t="s">
        <v>1</v>
      </c>
      <c r="L237" s="45"/>
      <c r="M237" s="228" t="s">
        <v>1</v>
      </c>
      <c r="N237" s="229" t="s">
        <v>40</v>
      </c>
      <c r="O237" s="92"/>
      <c r="P237" s="230">
        <f>O237*H237</f>
        <v>0</v>
      </c>
      <c r="Q237" s="230">
        <v>0</v>
      </c>
      <c r="R237" s="230">
        <f>Q237*H237</f>
        <v>0</v>
      </c>
      <c r="S237" s="230">
        <v>0</v>
      </c>
      <c r="T237" s="231">
        <f>S237*H237</f>
        <v>0</v>
      </c>
      <c r="U237" s="39"/>
      <c r="V237" s="39"/>
      <c r="W237" s="39"/>
      <c r="X237" s="39"/>
      <c r="Y237" s="39"/>
      <c r="Z237" s="39"/>
      <c r="AA237" s="39"/>
      <c r="AB237" s="39"/>
      <c r="AC237" s="39"/>
      <c r="AD237" s="39"/>
      <c r="AE237" s="39"/>
      <c r="AR237" s="232" t="s">
        <v>286</v>
      </c>
      <c r="AT237" s="232" t="s">
        <v>288</v>
      </c>
      <c r="AU237" s="232" t="s">
        <v>84</v>
      </c>
      <c r="AY237" s="18" t="s">
        <v>287</v>
      </c>
      <c r="BE237" s="233">
        <f>IF(N237="základní",J237,0)</f>
        <v>0</v>
      </c>
      <c r="BF237" s="233">
        <f>IF(N237="snížená",J237,0)</f>
        <v>0</v>
      </c>
      <c r="BG237" s="233">
        <f>IF(N237="zákl. přenesená",J237,0)</f>
        <v>0</v>
      </c>
      <c r="BH237" s="233">
        <f>IF(N237="sníž. přenesená",J237,0)</f>
        <v>0</v>
      </c>
      <c r="BI237" s="233">
        <f>IF(N237="nulová",J237,0)</f>
        <v>0</v>
      </c>
      <c r="BJ237" s="18" t="s">
        <v>82</v>
      </c>
      <c r="BK237" s="233">
        <f>ROUND(I237*H237,2)</f>
        <v>0</v>
      </c>
      <c r="BL237" s="18" t="s">
        <v>286</v>
      </c>
      <c r="BM237" s="232" t="s">
        <v>1793</v>
      </c>
    </row>
    <row r="238" s="13" customFormat="1">
      <c r="A238" s="13"/>
      <c r="B238" s="264"/>
      <c r="C238" s="265"/>
      <c r="D238" s="256" t="s">
        <v>727</v>
      </c>
      <c r="E238" s="266" t="s">
        <v>1</v>
      </c>
      <c r="F238" s="267" t="s">
        <v>1794</v>
      </c>
      <c r="G238" s="265"/>
      <c r="H238" s="268">
        <v>16.440000000000001</v>
      </c>
      <c r="I238" s="269"/>
      <c r="J238" s="265"/>
      <c r="K238" s="265"/>
      <c r="L238" s="270"/>
      <c r="M238" s="271"/>
      <c r="N238" s="272"/>
      <c r="O238" s="272"/>
      <c r="P238" s="272"/>
      <c r="Q238" s="272"/>
      <c r="R238" s="272"/>
      <c r="S238" s="272"/>
      <c r="T238" s="273"/>
      <c r="U238" s="13"/>
      <c r="V238" s="13"/>
      <c r="W238" s="13"/>
      <c r="X238" s="13"/>
      <c r="Y238" s="13"/>
      <c r="Z238" s="13"/>
      <c r="AA238" s="13"/>
      <c r="AB238" s="13"/>
      <c r="AC238" s="13"/>
      <c r="AD238" s="13"/>
      <c r="AE238" s="13"/>
      <c r="AT238" s="274" t="s">
        <v>727</v>
      </c>
      <c r="AU238" s="274" t="s">
        <v>84</v>
      </c>
      <c r="AV238" s="13" t="s">
        <v>84</v>
      </c>
      <c r="AW238" s="13" t="s">
        <v>32</v>
      </c>
      <c r="AX238" s="13" t="s">
        <v>75</v>
      </c>
      <c r="AY238" s="274" t="s">
        <v>287</v>
      </c>
    </row>
    <row r="239" s="14" customFormat="1">
      <c r="A239" s="14"/>
      <c r="B239" s="275"/>
      <c r="C239" s="276"/>
      <c r="D239" s="256" t="s">
        <v>727</v>
      </c>
      <c r="E239" s="277" t="s">
        <v>1</v>
      </c>
      <c r="F239" s="278" t="s">
        <v>730</v>
      </c>
      <c r="G239" s="276"/>
      <c r="H239" s="279">
        <v>16.440000000000001</v>
      </c>
      <c r="I239" s="280"/>
      <c r="J239" s="276"/>
      <c r="K239" s="276"/>
      <c r="L239" s="281"/>
      <c r="M239" s="282"/>
      <c r="N239" s="283"/>
      <c r="O239" s="283"/>
      <c r="P239" s="283"/>
      <c r="Q239" s="283"/>
      <c r="R239" s="283"/>
      <c r="S239" s="283"/>
      <c r="T239" s="284"/>
      <c r="U239" s="14"/>
      <c r="V239" s="14"/>
      <c r="W239" s="14"/>
      <c r="X239" s="14"/>
      <c r="Y239" s="14"/>
      <c r="Z239" s="14"/>
      <c r="AA239" s="14"/>
      <c r="AB239" s="14"/>
      <c r="AC239" s="14"/>
      <c r="AD239" s="14"/>
      <c r="AE239" s="14"/>
      <c r="AT239" s="285" t="s">
        <v>727</v>
      </c>
      <c r="AU239" s="285" t="s">
        <v>84</v>
      </c>
      <c r="AV239" s="14" t="s">
        <v>286</v>
      </c>
      <c r="AW239" s="14" t="s">
        <v>32</v>
      </c>
      <c r="AX239" s="14" t="s">
        <v>82</v>
      </c>
      <c r="AY239" s="285" t="s">
        <v>287</v>
      </c>
    </row>
    <row r="240" s="2" customFormat="1" ht="16.5" customHeight="1">
      <c r="A240" s="39"/>
      <c r="B240" s="40"/>
      <c r="C240" s="221" t="s">
        <v>424</v>
      </c>
      <c r="D240" s="221" t="s">
        <v>288</v>
      </c>
      <c r="E240" s="222" t="s">
        <v>1795</v>
      </c>
      <c r="F240" s="223" t="s">
        <v>1796</v>
      </c>
      <c r="G240" s="224" t="s">
        <v>410</v>
      </c>
      <c r="H240" s="225">
        <v>2.6299999999999999</v>
      </c>
      <c r="I240" s="226"/>
      <c r="J240" s="227">
        <f>ROUND(I240*H240,2)</f>
        <v>0</v>
      </c>
      <c r="K240" s="223" t="s">
        <v>477</v>
      </c>
      <c r="L240" s="45"/>
      <c r="M240" s="228" t="s">
        <v>1</v>
      </c>
      <c r="N240" s="229" t="s">
        <v>40</v>
      </c>
      <c r="O240" s="92"/>
      <c r="P240" s="230">
        <f>O240*H240</f>
        <v>0</v>
      </c>
      <c r="Q240" s="230">
        <v>1.0384040000000001</v>
      </c>
      <c r="R240" s="230">
        <f>Q240*H240</f>
        <v>2.7310025200000001</v>
      </c>
      <c r="S240" s="230">
        <v>0</v>
      </c>
      <c r="T240" s="231">
        <f>S240*H240</f>
        <v>0</v>
      </c>
      <c r="U240" s="39"/>
      <c r="V240" s="39"/>
      <c r="W240" s="39"/>
      <c r="X240" s="39"/>
      <c r="Y240" s="39"/>
      <c r="Z240" s="39"/>
      <c r="AA240" s="39"/>
      <c r="AB240" s="39"/>
      <c r="AC240" s="39"/>
      <c r="AD240" s="39"/>
      <c r="AE240" s="39"/>
      <c r="AR240" s="232" t="s">
        <v>286</v>
      </c>
      <c r="AT240" s="232" t="s">
        <v>288</v>
      </c>
      <c r="AU240" s="232" t="s">
        <v>84</v>
      </c>
      <c r="AY240" s="18" t="s">
        <v>287</v>
      </c>
      <c r="BE240" s="233">
        <f>IF(N240="základní",J240,0)</f>
        <v>0</v>
      </c>
      <c r="BF240" s="233">
        <f>IF(N240="snížená",J240,0)</f>
        <v>0</v>
      </c>
      <c r="BG240" s="233">
        <f>IF(N240="zákl. přenesená",J240,0)</f>
        <v>0</v>
      </c>
      <c r="BH240" s="233">
        <f>IF(N240="sníž. přenesená",J240,0)</f>
        <v>0</v>
      </c>
      <c r="BI240" s="233">
        <f>IF(N240="nulová",J240,0)</f>
        <v>0</v>
      </c>
      <c r="BJ240" s="18" t="s">
        <v>82</v>
      </c>
      <c r="BK240" s="233">
        <f>ROUND(I240*H240,2)</f>
        <v>0</v>
      </c>
      <c r="BL240" s="18" t="s">
        <v>286</v>
      </c>
      <c r="BM240" s="232" t="s">
        <v>1797</v>
      </c>
    </row>
    <row r="241" s="13" customFormat="1">
      <c r="A241" s="13"/>
      <c r="B241" s="264"/>
      <c r="C241" s="265"/>
      <c r="D241" s="256" t="s">
        <v>727</v>
      </c>
      <c r="E241" s="266" t="s">
        <v>1</v>
      </c>
      <c r="F241" s="267" t="s">
        <v>1798</v>
      </c>
      <c r="G241" s="265"/>
      <c r="H241" s="268">
        <v>2.6299999999999999</v>
      </c>
      <c r="I241" s="269"/>
      <c r="J241" s="265"/>
      <c r="K241" s="265"/>
      <c r="L241" s="270"/>
      <c r="M241" s="271"/>
      <c r="N241" s="272"/>
      <c r="O241" s="272"/>
      <c r="P241" s="272"/>
      <c r="Q241" s="272"/>
      <c r="R241" s="272"/>
      <c r="S241" s="272"/>
      <c r="T241" s="273"/>
      <c r="U241" s="13"/>
      <c r="V241" s="13"/>
      <c r="W241" s="13"/>
      <c r="X241" s="13"/>
      <c r="Y241" s="13"/>
      <c r="Z241" s="13"/>
      <c r="AA241" s="13"/>
      <c r="AB241" s="13"/>
      <c r="AC241" s="13"/>
      <c r="AD241" s="13"/>
      <c r="AE241" s="13"/>
      <c r="AT241" s="274" t="s">
        <v>727</v>
      </c>
      <c r="AU241" s="274" t="s">
        <v>84</v>
      </c>
      <c r="AV241" s="13" t="s">
        <v>84</v>
      </c>
      <c r="AW241" s="13" t="s">
        <v>32</v>
      </c>
      <c r="AX241" s="13" t="s">
        <v>75</v>
      </c>
      <c r="AY241" s="274" t="s">
        <v>287</v>
      </c>
    </row>
    <row r="242" s="14" customFormat="1">
      <c r="A242" s="14"/>
      <c r="B242" s="275"/>
      <c r="C242" s="276"/>
      <c r="D242" s="256" t="s">
        <v>727</v>
      </c>
      <c r="E242" s="277" t="s">
        <v>1</v>
      </c>
      <c r="F242" s="278" t="s">
        <v>730</v>
      </c>
      <c r="G242" s="276"/>
      <c r="H242" s="279">
        <v>2.6299999999999999</v>
      </c>
      <c r="I242" s="280"/>
      <c r="J242" s="276"/>
      <c r="K242" s="276"/>
      <c r="L242" s="281"/>
      <c r="M242" s="282"/>
      <c r="N242" s="283"/>
      <c r="O242" s="283"/>
      <c r="P242" s="283"/>
      <c r="Q242" s="283"/>
      <c r="R242" s="283"/>
      <c r="S242" s="283"/>
      <c r="T242" s="284"/>
      <c r="U242" s="14"/>
      <c r="V242" s="14"/>
      <c r="W242" s="14"/>
      <c r="X242" s="14"/>
      <c r="Y242" s="14"/>
      <c r="Z242" s="14"/>
      <c r="AA242" s="14"/>
      <c r="AB242" s="14"/>
      <c r="AC242" s="14"/>
      <c r="AD242" s="14"/>
      <c r="AE242" s="14"/>
      <c r="AT242" s="285" t="s">
        <v>727</v>
      </c>
      <c r="AU242" s="285" t="s">
        <v>84</v>
      </c>
      <c r="AV242" s="14" t="s">
        <v>286</v>
      </c>
      <c r="AW242" s="14" t="s">
        <v>32</v>
      </c>
      <c r="AX242" s="14" t="s">
        <v>82</v>
      </c>
      <c r="AY242" s="285" t="s">
        <v>287</v>
      </c>
    </row>
    <row r="243" s="2" customFormat="1" ht="16.5" customHeight="1">
      <c r="A243" s="39"/>
      <c r="B243" s="40"/>
      <c r="C243" s="234" t="s">
        <v>709</v>
      </c>
      <c r="D243" s="234" t="s">
        <v>359</v>
      </c>
      <c r="E243" s="235" t="s">
        <v>1799</v>
      </c>
      <c r="F243" s="236" t="s">
        <v>1800</v>
      </c>
      <c r="G243" s="237" t="s">
        <v>1801</v>
      </c>
      <c r="H243" s="238">
        <v>4</v>
      </c>
      <c r="I243" s="239"/>
      <c r="J243" s="240">
        <f>ROUND(I243*H243,2)</f>
        <v>0</v>
      </c>
      <c r="K243" s="236" t="s">
        <v>1</v>
      </c>
      <c r="L243" s="241"/>
      <c r="M243" s="242" t="s">
        <v>1</v>
      </c>
      <c r="N243" s="243" t="s">
        <v>40</v>
      </c>
      <c r="O243" s="92"/>
      <c r="P243" s="230">
        <f>O243*H243</f>
        <v>0</v>
      </c>
      <c r="Q243" s="230">
        <v>0</v>
      </c>
      <c r="R243" s="230">
        <f>Q243*H243</f>
        <v>0</v>
      </c>
      <c r="S243" s="230">
        <v>0</v>
      </c>
      <c r="T243" s="231">
        <f>S243*H243</f>
        <v>0</v>
      </c>
      <c r="U243" s="39"/>
      <c r="V243" s="39"/>
      <c r="W243" s="39"/>
      <c r="X243" s="39"/>
      <c r="Y243" s="39"/>
      <c r="Z243" s="39"/>
      <c r="AA243" s="39"/>
      <c r="AB243" s="39"/>
      <c r="AC243" s="39"/>
      <c r="AD243" s="39"/>
      <c r="AE243" s="39"/>
      <c r="AR243" s="232" t="s">
        <v>315</v>
      </c>
      <c r="AT243" s="232" t="s">
        <v>359</v>
      </c>
      <c r="AU243" s="232" t="s">
        <v>84</v>
      </c>
      <c r="AY243" s="18" t="s">
        <v>287</v>
      </c>
      <c r="BE243" s="233">
        <f>IF(N243="základní",J243,0)</f>
        <v>0</v>
      </c>
      <c r="BF243" s="233">
        <f>IF(N243="snížená",J243,0)</f>
        <v>0</v>
      </c>
      <c r="BG243" s="233">
        <f>IF(N243="zákl. přenesená",J243,0)</f>
        <v>0</v>
      </c>
      <c r="BH243" s="233">
        <f>IF(N243="sníž. přenesená",J243,0)</f>
        <v>0</v>
      </c>
      <c r="BI243" s="233">
        <f>IF(N243="nulová",J243,0)</f>
        <v>0</v>
      </c>
      <c r="BJ243" s="18" t="s">
        <v>82</v>
      </c>
      <c r="BK243" s="233">
        <f>ROUND(I243*H243,2)</f>
        <v>0</v>
      </c>
      <c r="BL243" s="18" t="s">
        <v>286</v>
      </c>
      <c r="BM243" s="232" t="s">
        <v>1802</v>
      </c>
    </row>
    <row r="244" s="11" customFormat="1" ht="22.8" customHeight="1">
      <c r="A244" s="11"/>
      <c r="B244" s="207"/>
      <c r="C244" s="208"/>
      <c r="D244" s="209" t="s">
        <v>74</v>
      </c>
      <c r="E244" s="254" t="s">
        <v>286</v>
      </c>
      <c r="F244" s="254" t="s">
        <v>1390</v>
      </c>
      <c r="G244" s="208"/>
      <c r="H244" s="208"/>
      <c r="I244" s="211"/>
      <c r="J244" s="255">
        <f>BK244</f>
        <v>0</v>
      </c>
      <c r="K244" s="208"/>
      <c r="L244" s="213"/>
      <c r="M244" s="214"/>
      <c r="N244" s="215"/>
      <c r="O244" s="215"/>
      <c r="P244" s="216">
        <f>SUM(P245:P271)</f>
        <v>0</v>
      </c>
      <c r="Q244" s="215"/>
      <c r="R244" s="216">
        <f>SUM(R245:R271)</f>
        <v>103.97386582</v>
      </c>
      <c r="S244" s="215"/>
      <c r="T244" s="217">
        <f>SUM(T245:T271)</f>
        <v>0</v>
      </c>
      <c r="U244" s="11"/>
      <c r="V244" s="11"/>
      <c r="W244" s="11"/>
      <c r="X244" s="11"/>
      <c r="Y244" s="11"/>
      <c r="Z244" s="11"/>
      <c r="AA244" s="11"/>
      <c r="AB244" s="11"/>
      <c r="AC244" s="11"/>
      <c r="AD244" s="11"/>
      <c r="AE244" s="11"/>
      <c r="AR244" s="218" t="s">
        <v>82</v>
      </c>
      <c r="AT244" s="219" t="s">
        <v>74</v>
      </c>
      <c r="AU244" s="219" t="s">
        <v>82</v>
      </c>
      <c r="AY244" s="218" t="s">
        <v>287</v>
      </c>
      <c r="BK244" s="220">
        <f>SUM(BK245:BK271)</f>
        <v>0</v>
      </c>
    </row>
    <row r="245" s="2" customFormat="1" ht="21.75" customHeight="1">
      <c r="A245" s="39"/>
      <c r="B245" s="40"/>
      <c r="C245" s="221" t="s">
        <v>711</v>
      </c>
      <c r="D245" s="221" t="s">
        <v>288</v>
      </c>
      <c r="E245" s="222" t="s">
        <v>1803</v>
      </c>
      <c r="F245" s="223" t="s">
        <v>1804</v>
      </c>
      <c r="G245" s="224" t="s">
        <v>485</v>
      </c>
      <c r="H245" s="225">
        <v>37.399999999999999</v>
      </c>
      <c r="I245" s="226"/>
      <c r="J245" s="227">
        <f>ROUND(I245*H245,2)</f>
        <v>0</v>
      </c>
      <c r="K245" s="223" t="s">
        <v>477</v>
      </c>
      <c r="L245" s="45"/>
      <c r="M245" s="228" t="s">
        <v>1</v>
      </c>
      <c r="N245" s="229" t="s">
        <v>40</v>
      </c>
      <c r="O245" s="92"/>
      <c r="P245" s="230">
        <f>O245*H245</f>
        <v>0</v>
      </c>
      <c r="Q245" s="230">
        <v>0.36799349999999997</v>
      </c>
      <c r="R245" s="230">
        <f>Q245*H245</f>
        <v>13.762956899999999</v>
      </c>
      <c r="S245" s="230">
        <v>0</v>
      </c>
      <c r="T245" s="231">
        <f>S245*H245</f>
        <v>0</v>
      </c>
      <c r="U245" s="39"/>
      <c r="V245" s="39"/>
      <c r="W245" s="39"/>
      <c r="X245" s="39"/>
      <c r="Y245" s="39"/>
      <c r="Z245" s="39"/>
      <c r="AA245" s="39"/>
      <c r="AB245" s="39"/>
      <c r="AC245" s="39"/>
      <c r="AD245" s="39"/>
      <c r="AE245" s="39"/>
      <c r="AR245" s="232" t="s">
        <v>286</v>
      </c>
      <c r="AT245" s="232" t="s">
        <v>288</v>
      </c>
      <c r="AU245" s="232" t="s">
        <v>84</v>
      </c>
      <c r="AY245" s="18" t="s">
        <v>287</v>
      </c>
      <c r="BE245" s="233">
        <f>IF(N245="základní",J245,0)</f>
        <v>0</v>
      </c>
      <c r="BF245" s="233">
        <f>IF(N245="snížená",J245,0)</f>
        <v>0</v>
      </c>
      <c r="BG245" s="233">
        <f>IF(N245="zákl. přenesená",J245,0)</f>
        <v>0</v>
      </c>
      <c r="BH245" s="233">
        <f>IF(N245="sníž. přenesená",J245,0)</f>
        <v>0</v>
      </c>
      <c r="BI245" s="233">
        <f>IF(N245="nulová",J245,0)</f>
        <v>0</v>
      </c>
      <c r="BJ245" s="18" t="s">
        <v>82</v>
      </c>
      <c r="BK245" s="233">
        <f>ROUND(I245*H245,2)</f>
        <v>0</v>
      </c>
      <c r="BL245" s="18" t="s">
        <v>286</v>
      </c>
      <c r="BM245" s="232" t="s">
        <v>1805</v>
      </c>
    </row>
    <row r="246" s="13" customFormat="1">
      <c r="A246" s="13"/>
      <c r="B246" s="264"/>
      <c r="C246" s="265"/>
      <c r="D246" s="256" t="s">
        <v>727</v>
      </c>
      <c r="E246" s="266" t="s">
        <v>1</v>
      </c>
      <c r="F246" s="267" t="s">
        <v>1806</v>
      </c>
      <c r="G246" s="265"/>
      <c r="H246" s="268">
        <v>37.399999999999999</v>
      </c>
      <c r="I246" s="269"/>
      <c r="J246" s="265"/>
      <c r="K246" s="265"/>
      <c r="L246" s="270"/>
      <c r="M246" s="271"/>
      <c r="N246" s="272"/>
      <c r="O246" s="272"/>
      <c r="P246" s="272"/>
      <c r="Q246" s="272"/>
      <c r="R246" s="272"/>
      <c r="S246" s="272"/>
      <c r="T246" s="273"/>
      <c r="U246" s="13"/>
      <c r="V246" s="13"/>
      <c r="W246" s="13"/>
      <c r="X246" s="13"/>
      <c r="Y246" s="13"/>
      <c r="Z246" s="13"/>
      <c r="AA246" s="13"/>
      <c r="AB246" s="13"/>
      <c r="AC246" s="13"/>
      <c r="AD246" s="13"/>
      <c r="AE246" s="13"/>
      <c r="AT246" s="274" t="s">
        <v>727</v>
      </c>
      <c r="AU246" s="274" t="s">
        <v>84</v>
      </c>
      <c r="AV246" s="13" t="s">
        <v>84</v>
      </c>
      <c r="AW246" s="13" t="s">
        <v>32</v>
      </c>
      <c r="AX246" s="13" t="s">
        <v>75</v>
      </c>
      <c r="AY246" s="274" t="s">
        <v>287</v>
      </c>
    </row>
    <row r="247" s="14" customFormat="1">
      <c r="A247" s="14"/>
      <c r="B247" s="275"/>
      <c r="C247" s="276"/>
      <c r="D247" s="256" t="s">
        <v>727</v>
      </c>
      <c r="E247" s="277" t="s">
        <v>1</v>
      </c>
      <c r="F247" s="278" t="s">
        <v>730</v>
      </c>
      <c r="G247" s="276"/>
      <c r="H247" s="279">
        <v>37.399999999999999</v>
      </c>
      <c r="I247" s="280"/>
      <c r="J247" s="276"/>
      <c r="K247" s="276"/>
      <c r="L247" s="281"/>
      <c r="M247" s="282"/>
      <c r="N247" s="283"/>
      <c r="O247" s="283"/>
      <c r="P247" s="283"/>
      <c r="Q247" s="283"/>
      <c r="R247" s="283"/>
      <c r="S247" s="283"/>
      <c r="T247" s="284"/>
      <c r="U247" s="14"/>
      <c r="V247" s="14"/>
      <c r="W247" s="14"/>
      <c r="X247" s="14"/>
      <c r="Y247" s="14"/>
      <c r="Z247" s="14"/>
      <c r="AA247" s="14"/>
      <c r="AB247" s="14"/>
      <c r="AC247" s="14"/>
      <c r="AD247" s="14"/>
      <c r="AE247" s="14"/>
      <c r="AT247" s="285" t="s">
        <v>727</v>
      </c>
      <c r="AU247" s="285" t="s">
        <v>84</v>
      </c>
      <c r="AV247" s="14" t="s">
        <v>286</v>
      </c>
      <c r="AW247" s="14" t="s">
        <v>32</v>
      </c>
      <c r="AX247" s="14" t="s">
        <v>82</v>
      </c>
      <c r="AY247" s="285" t="s">
        <v>287</v>
      </c>
    </row>
    <row r="248" s="2" customFormat="1" ht="16.5" customHeight="1">
      <c r="A248" s="39"/>
      <c r="B248" s="40"/>
      <c r="C248" s="221" t="s">
        <v>1116</v>
      </c>
      <c r="D248" s="221" t="s">
        <v>288</v>
      </c>
      <c r="E248" s="222" t="s">
        <v>1807</v>
      </c>
      <c r="F248" s="223" t="s">
        <v>1808</v>
      </c>
      <c r="G248" s="224" t="s">
        <v>485</v>
      </c>
      <c r="H248" s="225">
        <v>113.52</v>
      </c>
      <c r="I248" s="226"/>
      <c r="J248" s="227">
        <f>ROUND(I248*H248,2)</f>
        <v>0</v>
      </c>
      <c r="K248" s="223" t="s">
        <v>477</v>
      </c>
      <c r="L248" s="45"/>
      <c r="M248" s="228" t="s">
        <v>1</v>
      </c>
      <c r="N248" s="229" t="s">
        <v>40</v>
      </c>
      <c r="O248" s="92"/>
      <c r="P248" s="230">
        <f>O248*H248</f>
        <v>0</v>
      </c>
      <c r="Q248" s="230">
        <v>0.22797600000000001</v>
      </c>
      <c r="R248" s="230">
        <f>Q248*H248</f>
        <v>25.87983552</v>
      </c>
      <c r="S248" s="230">
        <v>0</v>
      </c>
      <c r="T248" s="231">
        <f>S248*H248</f>
        <v>0</v>
      </c>
      <c r="U248" s="39"/>
      <c r="V248" s="39"/>
      <c r="W248" s="39"/>
      <c r="X248" s="39"/>
      <c r="Y248" s="39"/>
      <c r="Z248" s="39"/>
      <c r="AA248" s="39"/>
      <c r="AB248" s="39"/>
      <c r="AC248" s="39"/>
      <c r="AD248" s="39"/>
      <c r="AE248" s="39"/>
      <c r="AR248" s="232" t="s">
        <v>286</v>
      </c>
      <c r="AT248" s="232" t="s">
        <v>288</v>
      </c>
      <c r="AU248" s="232" t="s">
        <v>84</v>
      </c>
      <c r="AY248" s="18" t="s">
        <v>287</v>
      </c>
      <c r="BE248" s="233">
        <f>IF(N248="základní",J248,0)</f>
        <v>0</v>
      </c>
      <c r="BF248" s="233">
        <f>IF(N248="snížená",J248,0)</f>
        <v>0</v>
      </c>
      <c r="BG248" s="233">
        <f>IF(N248="zákl. přenesená",J248,0)</f>
        <v>0</v>
      </c>
      <c r="BH248" s="233">
        <f>IF(N248="sníž. přenesená",J248,0)</f>
        <v>0</v>
      </c>
      <c r="BI248" s="233">
        <f>IF(N248="nulová",J248,0)</f>
        <v>0</v>
      </c>
      <c r="BJ248" s="18" t="s">
        <v>82</v>
      </c>
      <c r="BK248" s="233">
        <f>ROUND(I248*H248,2)</f>
        <v>0</v>
      </c>
      <c r="BL248" s="18" t="s">
        <v>286</v>
      </c>
      <c r="BM248" s="232" t="s">
        <v>1809</v>
      </c>
    </row>
    <row r="249" s="13" customFormat="1">
      <c r="A249" s="13"/>
      <c r="B249" s="264"/>
      <c r="C249" s="265"/>
      <c r="D249" s="256" t="s">
        <v>727</v>
      </c>
      <c r="E249" s="266" t="s">
        <v>1</v>
      </c>
      <c r="F249" s="267" t="s">
        <v>1810</v>
      </c>
      <c r="G249" s="265"/>
      <c r="H249" s="268">
        <v>24</v>
      </c>
      <c r="I249" s="269"/>
      <c r="J249" s="265"/>
      <c r="K249" s="265"/>
      <c r="L249" s="270"/>
      <c r="M249" s="271"/>
      <c r="N249" s="272"/>
      <c r="O249" s="272"/>
      <c r="P249" s="272"/>
      <c r="Q249" s="272"/>
      <c r="R249" s="272"/>
      <c r="S249" s="272"/>
      <c r="T249" s="273"/>
      <c r="U249" s="13"/>
      <c r="V249" s="13"/>
      <c r="W249" s="13"/>
      <c r="X249" s="13"/>
      <c r="Y249" s="13"/>
      <c r="Z249" s="13"/>
      <c r="AA249" s="13"/>
      <c r="AB249" s="13"/>
      <c r="AC249" s="13"/>
      <c r="AD249" s="13"/>
      <c r="AE249" s="13"/>
      <c r="AT249" s="274" t="s">
        <v>727</v>
      </c>
      <c r="AU249" s="274" t="s">
        <v>84</v>
      </c>
      <c r="AV249" s="13" t="s">
        <v>84</v>
      </c>
      <c r="AW249" s="13" t="s">
        <v>32</v>
      </c>
      <c r="AX249" s="13" t="s">
        <v>75</v>
      </c>
      <c r="AY249" s="274" t="s">
        <v>287</v>
      </c>
    </row>
    <row r="250" s="13" customFormat="1">
      <c r="A250" s="13"/>
      <c r="B250" s="264"/>
      <c r="C250" s="265"/>
      <c r="D250" s="256" t="s">
        <v>727</v>
      </c>
      <c r="E250" s="266" t="s">
        <v>1</v>
      </c>
      <c r="F250" s="267" t="s">
        <v>1811</v>
      </c>
      <c r="G250" s="265"/>
      <c r="H250" s="268">
        <v>24</v>
      </c>
      <c r="I250" s="269"/>
      <c r="J250" s="265"/>
      <c r="K250" s="265"/>
      <c r="L250" s="270"/>
      <c r="M250" s="271"/>
      <c r="N250" s="272"/>
      <c r="O250" s="272"/>
      <c r="P250" s="272"/>
      <c r="Q250" s="272"/>
      <c r="R250" s="272"/>
      <c r="S250" s="272"/>
      <c r="T250" s="273"/>
      <c r="U250" s="13"/>
      <c r="V250" s="13"/>
      <c r="W250" s="13"/>
      <c r="X250" s="13"/>
      <c r="Y250" s="13"/>
      <c r="Z250" s="13"/>
      <c r="AA250" s="13"/>
      <c r="AB250" s="13"/>
      <c r="AC250" s="13"/>
      <c r="AD250" s="13"/>
      <c r="AE250" s="13"/>
      <c r="AT250" s="274" t="s">
        <v>727</v>
      </c>
      <c r="AU250" s="274" t="s">
        <v>84</v>
      </c>
      <c r="AV250" s="13" t="s">
        <v>84</v>
      </c>
      <c r="AW250" s="13" t="s">
        <v>32</v>
      </c>
      <c r="AX250" s="13" t="s">
        <v>75</v>
      </c>
      <c r="AY250" s="274" t="s">
        <v>287</v>
      </c>
    </row>
    <row r="251" s="13" customFormat="1">
      <c r="A251" s="13"/>
      <c r="B251" s="264"/>
      <c r="C251" s="265"/>
      <c r="D251" s="256" t="s">
        <v>727</v>
      </c>
      <c r="E251" s="266" t="s">
        <v>1</v>
      </c>
      <c r="F251" s="267" t="s">
        <v>1812</v>
      </c>
      <c r="G251" s="265"/>
      <c r="H251" s="268">
        <v>65.519999999999996</v>
      </c>
      <c r="I251" s="269"/>
      <c r="J251" s="265"/>
      <c r="K251" s="265"/>
      <c r="L251" s="270"/>
      <c r="M251" s="271"/>
      <c r="N251" s="272"/>
      <c r="O251" s="272"/>
      <c r="P251" s="272"/>
      <c r="Q251" s="272"/>
      <c r="R251" s="272"/>
      <c r="S251" s="272"/>
      <c r="T251" s="273"/>
      <c r="U251" s="13"/>
      <c r="V251" s="13"/>
      <c r="W251" s="13"/>
      <c r="X251" s="13"/>
      <c r="Y251" s="13"/>
      <c r="Z251" s="13"/>
      <c r="AA251" s="13"/>
      <c r="AB251" s="13"/>
      <c r="AC251" s="13"/>
      <c r="AD251" s="13"/>
      <c r="AE251" s="13"/>
      <c r="AT251" s="274" t="s">
        <v>727</v>
      </c>
      <c r="AU251" s="274" t="s">
        <v>84</v>
      </c>
      <c r="AV251" s="13" t="s">
        <v>84</v>
      </c>
      <c r="AW251" s="13" t="s">
        <v>32</v>
      </c>
      <c r="AX251" s="13" t="s">
        <v>75</v>
      </c>
      <c r="AY251" s="274" t="s">
        <v>287</v>
      </c>
    </row>
    <row r="252" s="14" customFormat="1">
      <c r="A252" s="14"/>
      <c r="B252" s="275"/>
      <c r="C252" s="276"/>
      <c r="D252" s="256" t="s">
        <v>727</v>
      </c>
      <c r="E252" s="277" t="s">
        <v>1</v>
      </c>
      <c r="F252" s="278" t="s">
        <v>730</v>
      </c>
      <c r="G252" s="276"/>
      <c r="H252" s="279">
        <v>113.52</v>
      </c>
      <c r="I252" s="280"/>
      <c r="J252" s="276"/>
      <c r="K252" s="276"/>
      <c r="L252" s="281"/>
      <c r="M252" s="282"/>
      <c r="N252" s="283"/>
      <c r="O252" s="283"/>
      <c r="P252" s="283"/>
      <c r="Q252" s="283"/>
      <c r="R252" s="283"/>
      <c r="S252" s="283"/>
      <c r="T252" s="284"/>
      <c r="U252" s="14"/>
      <c r="V252" s="14"/>
      <c r="W252" s="14"/>
      <c r="X252" s="14"/>
      <c r="Y252" s="14"/>
      <c r="Z252" s="14"/>
      <c r="AA252" s="14"/>
      <c r="AB252" s="14"/>
      <c r="AC252" s="14"/>
      <c r="AD252" s="14"/>
      <c r="AE252" s="14"/>
      <c r="AT252" s="285" t="s">
        <v>727</v>
      </c>
      <c r="AU252" s="285" t="s">
        <v>84</v>
      </c>
      <c r="AV252" s="14" t="s">
        <v>286</v>
      </c>
      <c r="AW252" s="14" t="s">
        <v>32</v>
      </c>
      <c r="AX252" s="14" t="s">
        <v>82</v>
      </c>
      <c r="AY252" s="285" t="s">
        <v>287</v>
      </c>
    </row>
    <row r="253" s="2" customFormat="1" ht="16.5" customHeight="1">
      <c r="A253" s="39"/>
      <c r="B253" s="40"/>
      <c r="C253" s="221" t="s">
        <v>1121</v>
      </c>
      <c r="D253" s="221" t="s">
        <v>288</v>
      </c>
      <c r="E253" s="222" t="s">
        <v>1813</v>
      </c>
      <c r="F253" s="223" t="s">
        <v>1814</v>
      </c>
      <c r="G253" s="224" t="s">
        <v>485</v>
      </c>
      <c r="H253" s="225">
        <v>44.880000000000003</v>
      </c>
      <c r="I253" s="226"/>
      <c r="J253" s="227">
        <f>ROUND(I253*H253,2)</f>
        <v>0</v>
      </c>
      <c r="K253" s="223" t="s">
        <v>477</v>
      </c>
      <c r="L253" s="45"/>
      <c r="M253" s="228" t="s">
        <v>1</v>
      </c>
      <c r="N253" s="229" t="s">
        <v>40</v>
      </c>
      <c r="O253" s="92"/>
      <c r="P253" s="230">
        <f>O253*H253</f>
        <v>0</v>
      </c>
      <c r="Q253" s="230">
        <v>0.247866</v>
      </c>
      <c r="R253" s="230">
        <f>Q253*H253</f>
        <v>11.124226080000002</v>
      </c>
      <c r="S253" s="230">
        <v>0</v>
      </c>
      <c r="T253" s="231">
        <f>S253*H253</f>
        <v>0</v>
      </c>
      <c r="U253" s="39"/>
      <c r="V253" s="39"/>
      <c r="W253" s="39"/>
      <c r="X253" s="39"/>
      <c r="Y253" s="39"/>
      <c r="Z253" s="39"/>
      <c r="AA253" s="39"/>
      <c r="AB253" s="39"/>
      <c r="AC253" s="39"/>
      <c r="AD253" s="39"/>
      <c r="AE253" s="39"/>
      <c r="AR253" s="232" t="s">
        <v>286</v>
      </c>
      <c r="AT253" s="232" t="s">
        <v>288</v>
      </c>
      <c r="AU253" s="232" t="s">
        <v>84</v>
      </c>
      <c r="AY253" s="18" t="s">
        <v>287</v>
      </c>
      <c r="BE253" s="233">
        <f>IF(N253="základní",J253,0)</f>
        <v>0</v>
      </c>
      <c r="BF253" s="233">
        <f>IF(N253="snížená",J253,0)</f>
        <v>0</v>
      </c>
      <c r="BG253" s="233">
        <f>IF(N253="zákl. přenesená",J253,0)</f>
        <v>0</v>
      </c>
      <c r="BH253" s="233">
        <f>IF(N253="sníž. přenesená",J253,0)</f>
        <v>0</v>
      </c>
      <c r="BI253" s="233">
        <f>IF(N253="nulová",J253,0)</f>
        <v>0</v>
      </c>
      <c r="BJ253" s="18" t="s">
        <v>82</v>
      </c>
      <c r="BK253" s="233">
        <f>ROUND(I253*H253,2)</f>
        <v>0</v>
      </c>
      <c r="BL253" s="18" t="s">
        <v>286</v>
      </c>
      <c r="BM253" s="232" t="s">
        <v>1815</v>
      </c>
    </row>
    <row r="254" s="13" customFormat="1">
      <c r="A254" s="13"/>
      <c r="B254" s="264"/>
      <c r="C254" s="265"/>
      <c r="D254" s="256" t="s">
        <v>727</v>
      </c>
      <c r="E254" s="266" t="s">
        <v>1</v>
      </c>
      <c r="F254" s="267" t="s">
        <v>1816</v>
      </c>
      <c r="G254" s="265"/>
      <c r="H254" s="268">
        <v>44.880000000000003</v>
      </c>
      <c r="I254" s="269"/>
      <c r="J254" s="265"/>
      <c r="K254" s="265"/>
      <c r="L254" s="270"/>
      <c r="M254" s="271"/>
      <c r="N254" s="272"/>
      <c r="O254" s="272"/>
      <c r="P254" s="272"/>
      <c r="Q254" s="272"/>
      <c r="R254" s="272"/>
      <c r="S254" s="272"/>
      <c r="T254" s="273"/>
      <c r="U254" s="13"/>
      <c r="V254" s="13"/>
      <c r="W254" s="13"/>
      <c r="X254" s="13"/>
      <c r="Y254" s="13"/>
      <c r="Z254" s="13"/>
      <c r="AA254" s="13"/>
      <c r="AB254" s="13"/>
      <c r="AC254" s="13"/>
      <c r="AD254" s="13"/>
      <c r="AE254" s="13"/>
      <c r="AT254" s="274" t="s">
        <v>727</v>
      </c>
      <c r="AU254" s="274" t="s">
        <v>84</v>
      </c>
      <c r="AV254" s="13" t="s">
        <v>84</v>
      </c>
      <c r="AW254" s="13" t="s">
        <v>32</v>
      </c>
      <c r="AX254" s="13" t="s">
        <v>75</v>
      </c>
      <c r="AY254" s="274" t="s">
        <v>287</v>
      </c>
    </row>
    <row r="255" s="14" customFormat="1">
      <c r="A255" s="14"/>
      <c r="B255" s="275"/>
      <c r="C255" s="276"/>
      <c r="D255" s="256" t="s">
        <v>727</v>
      </c>
      <c r="E255" s="277" t="s">
        <v>1</v>
      </c>
      <c r="F255" s="278" t="s">
        <v>730</v>
      </c>
      <c r="G255" s="276"/>
      <c r="H255" s="279">
        <v>44.880000000000003</v>
      </c>
      <c r="I255" s="280"/>
      <c r="J255" s="276"/>
      <c r="K255" s="276"/>
      <c r="L255" s="281"/>
      <c r="M255" s="282"/>
      <c r="N255" s="283"/>
      <c r="O255" s="283"/>
      <c r="P255" s="283"/>
      <c r="Q255" s="283"/>
      <c r="R255" s="283"/>
      <c r="S255" s="283"/>
      <c r="T255" s="284"/>
      <c r="U255" s="14"/>
      <c r="V255" s="14"/>
      <c r="W255" s="14"/>
      <c r="X255" s="14"/>
      <c r="Y255" s="14"/>
      <c r="Z255" s="14"/>
      <c r="AA255" s="14"/>
      <c r="AB255" s="14"/>
      <c r="AC255" s="14"/>
      <c r="AD255" s="14"/>
      <c r="AE255" s="14"/>
      <c r="AT255" s="285" t="s">
        <v>727</v>
      </c>
      <c r="AU255" s="285" t="s">
        <v>84</v>
      </c>
      <c r="AV255" s="14" t="s">
        <v>286</v>
      </c>
      <c r="AW255" s="14" t="s">
        <v>32</v>
      </c>
      <c r="AX255" s="14" t="s">
        <v>82</v>
      </c>
      <c r="AY255" s="285" t="s">
        <v>287</v>
      </c>
    </row>
    <row r="256" s="2" customFormat="1" ht="16.5" customHeight="1">
      <c r="A256" s="39"/>
      <c r="B256" s="40"/>
      <c r="C256" s="221" t="s">
        <v>1127</v>
      </c>
      <c r="D256" s="221" t="s">
        <v>288</v>
      </c>
      <c r="E256" s="222" t="s">
        <v>1817</v>
      </c>
      <c r="F256" s="223" t="s">
        <v>1818</v>
      </c>
      <c r="G256" s="224" t="s">
        <v>512</v>
      </c>
      <c r="H256" s="225">
        <v>0.23999999999999999</v>
      </c>
      <c r="I256" s="226"/>
      <c r="J256" s="227">
        <f>ROUND(I256*H256,2)</f>
        <v>0</v>
      </c>
      <c r="K256" s="223" t="s">
        <v>477</v>
      </c>
      <c r="L256" s="45"/>
      <c r="M256" s="228" t="s">
        <v>1</v>
      </c>
      <c r="N256" s="229" t="s">
        <v>40</v>
      </c>
      <c r="O256" s="92"/>
      <c r="P256" s="230">
        <f>O256*H256</f>
        <v>0</v>
      </c>
      <c r="Q256" s="230">
        <v>2.6559529999999998</v>
      </c>
      <c r="R256" s="230">
        <f>Q256*H256</f>
        <v>0.63742871999999995</v>
      </c>
      <c r="S256" s="230">
        <v>0</v>
      </c>
      <c r="T256" s="231">
        <f>S256*H256</f>
        <v>0</v>
      </c>
      <c r="U256" s="39"/>
      <c r="V256" s="39"/>
      <c r="W256" s="39"/>
      <c r="X256" s="39"/>
      <c r="Y256" s="39"/>
      <c r="Z256" s="39"/>
      <c r="AA256" s="39"/>
      <c r="AB256" s="39"/>
      <c r="AC256" s="39"/>
      <c r="AD256" s="39"/>
      <c r="AE256" s="39"/>
      <c r="AR256" s="232" t="s">
        <v>286</v>
      </c>
      <c r="AT256" s="232" t="s">
        <v>288</v>
      </c>
      <c r="AU256" s="232" t="s">
        <v>84</v>
      </c>
      <c r="AY256" s="18" t="s">
        <v>287</v>
      </c>
      <c r="BE256" s="233">
        <f>IF(N256="základní",J256,0)</f>
        <v>0</v>
      </c>
      <c r="BF256" s="233">
        <f>IF(N256="snížená",J256,0)</f>
        <v>0</v>
      </c>
      <c r="BG256" s="233">
        <f>IF(N256="zákl. přenesená",J256,0)</f>
        <v>0</v>
      </c>
      <c r="BH256" s="233">
        <f>IF(N256="sníž. přenesená",J256,0)</f>
        <v>0</v>
      </c>
      <c r="BI256" s="233">
        <f>IF(N256="nulová",J256,0)</f>
        <v>0</v>
      </c>
      <c r="BJ256" s="18" t="s">
        <v>82</v>
      </c>
      <c r="BK256" s="233">
        <f>ROUND(I256*H256,2)</f>
        <v>0</v>
      </c>
      <c r="BL256" s="18" t="s">
        <v>286</v>
      </c>
      <c r="BM256" s="232" t="s">
        <v>1819</v>
      </c>
    </row>
    <row r="257" s="13" customFormat="1">
      <c r="A257" s="13"/>
      <c r="B257" s="264"/>
      <c r="C257" s="265"/>
      <c r="D257" s="256" t="s">
        <v>727</v>
      </c>
      <c r="E257" s="266" t="s">
        <v>1</v>
      </c>
      <c r="F257" s="267" t="s">
        <v>1820</v>
      </c>
      <c r="G257" s="265"/>
      <c r="H257" s="268">
        <v>0.23999999999999999</v>
      </c>
      <c r="I257" s="269"/>
      <c r="J257" s="265"/>
      <c r="K257" s="265"/>
      <c r="L257" s="270"/>
      <c r="M257" s="271"/>
      <c r="N257" s="272"/>
      <c r="O257" s="272"/>
      <c r="P257" s="272"/>
      <c r="Q257" s="272"/>
      <c r="R257" s="272"/>
      <c r="S257" s="272"/>
      <c r="T257" s="273"/>
      <c r="U257" s="13"/>
      <c r="V257" s="13"/>
      <c r="W257" s="13"/>
      <c r="X257" s="13"/>
      <c r="Y257" s="13"/>
      <c r="Z257" s="13"/>
      <c r="AA257" s="13"/>
      <c r="AB257" s="13"/>
      <c r="AC257" s="13"/>
      <c r="AD257" s="13"/>
      <c r="AE257" s="13"/>
      <c r="AT257" s="274" t="s">
        <v>727</v>
      </c>
      <c r="AU257" s="274" t="s">
        <v>84</v>
      </c>
      <c r="AV257" s="13" t="s">
        <v>84</v>
      </c>
      <c r="AW257" s="13" t="s">
        <v>32</v>
      </c>
      <c r="AX257" s="13" t="s">
        <v>75</v>
      </c>
      <c r="AY257" s="274" t="s">
        <v>287</v>
      </c>
    </row>
    <row r="258" s="14" customFormat="1">
      <c r="A258" s="14"/>
      <c r="B258" s="275"/>
      <c r="C258" s="276"/>
      <c r="D258" s="256" t="s">
        <v>727</v>
      </c>
      <c r="E258" s="277" t="s">
        <v>1</v>
      </c>
      <c r="F258" s="278" t="s">
        <v>730</v>
      </c>
      <c r="G258" s="276"/>
      <c r="H258" s="279">
        <v>0.23999999999999999</v>
      </c>
      <c r="I258" s="280"/>
      <c r="J258" s="276"/>
      <c r="K258" s="276"/>
      <c r="L258" s="281"/>
      <c r="M258" s="282"/>
      <c r="N258" s="283"/>
      <c r="O258" s="283"/>
      <c r="P258" s="283"/>
      <c r="Q258" s="283"/>
      <c r="R258" s="283"/>
      <c r="S258" s="283"/>
      <c r="T258" s="284"/>
      <c r="U258" s="14"/>
      <c r="V258" s="14"/>
      <c r="W258" s="14"/>
      <c r="X258" s="14"/>
      <c r="Y258" s="14"/>
      <c r="Z258" s="14"/>
      <c r="AA258" s="14"/>
      <c r="AB258" s="14"/>
      <c r="AC258" s="14"/>
      <c r="AD258" s="14"/>
      <c r="AE258" s="14"/>
      <c r="AT258" s="285" t="s">
        <v>727</v>
      </c>
      <c r="AU258" s="285" t="s">
        <v>84</v>
      </c>
      <c r="AV258" s="14" t="s">
        <v>286</v>
      </c>
      <c r="AW258" s="14" t="s">
        <v>32</v>
      </c>
      <c r="AX258" s="14" t="s">
        <v>82</v>
      </c>
      <c r="AY258" s="285" t="s">
        <v>287</v>
      </c>
    </row>
    <row r="259" s="2" customFormat="1" ht="16.5" customHeight="1">
      <c r="A259" s="39"/>
      <c r="B259" s="40"/>
      <c r="C259" s="221" t="s">
        <v>1136</v>
      </c>
      <c r="D259" s="221" t="s">
        <v>288</v>
      </c>
      <c r="E259" s="222" t="s">
        <v>1821</v>
      </c>
      <c r="F259" s="223" t="s">
        <v>1822</v>
      </c>
      <c r="G259" s="224" t="s">
        <v>512</v>
      </c>
      <c r="H259" s="225">
        <v>0.54000000000000004</v>
      </c>
      <c r="I259" s="226"/>
      <c r="J259" s="227">
        <f>ROUND(I259*H259,2)</f>
        <v>0</v>
      </c>
      <c r="K259" s="223" t="s">
        <v>477</v>
      </c>
      <c r="L259" s="45"/>
      <c r="M259" s="228" t="s">
        <v>1</v>
      </c>
      <c r="N259" s="229" t="s">
        <v>40</v>
      </c>
      <c r="O259" s="92"/>
      <c r="P259" s="230">
        <f>O259*H259</f>
        <v>0</v>
      </c>
      <c r="Q259" s="230">
        <v>2.5058699999999998</v>
      </c>
      <c r="R259" s="230">
        <f>Q259*H259</f>
        <v>1.3531698000000001</v>
      </c>
      <c r="S259" s="230">
        <v>0</v>
      </c>
      <c r="T259" s="231">
        <f>S259*H259</f>
        <v>0</v>
      </c>
      <c r="U259" s="39"/>
      <c r="V259" s="39"/>
      <c r="W259" s="39"/>
      <c r="X259" s="39"/>
      <c r="Y259" s="39"/>
      <c r="Z259" s="39"/>
      <c r="AA259" s="39"/>
      <c r="AB259" s="39"/>
      <c r="AC259" s="39"/>
      <c r="AD259" s="39"/>
      <c r="AE259" s="39"/>
      <c r="AR259" s="232" t="s">
        <v>286</v>
      </c>
      <c r="AT259" s="232" t="s">
        <v>288</v>
      </c>
      <c r="AU259" s="232" t="s">
        <v>84</v>
      </c>
      <c r="AY259" s="18" t="s">
        <v>287</v>
      </c>
      <c r="BE259" s="233">
        <f>IF(N259="základní",J259,0)</f>
        <v>0</v>
      </c>
      <c r="BF259" s="233">
        <f>IF(N259="snížená",J259,0)</f>
        <v>0</v>
      </c>
      <c r="BG259" s="233">
        <f>IF(N259="zákl. přenesená",J259,0)</f>
        <v>0</v>
      </c>
      <c r="BH259" s="233">
        <f>IF(N259="sníž. přenesená",J259,0)</f>
        <v>0</v>
      </c>
      <c r="BI259" s="233">
        <f>IF(N259="nulová",J259,0)</f>
        <v>0</v>
      </c>
      <c r="BJ259" s="18" t="s">
        <v>82</v>
      </c>
      <c r="BK259" s="233">
        <f>ROUND(I259*H259,2)</f>
        <v>0</v>
      </c>
      <c r="BL259" s="18" t="s">
        <v>286</v>
      </c>
      <c r="BM259" s="232" t="s">
        <v>1823</v>
      </c>
    </row>
    <row r="260" s="13" customFormat="1">
      <c r="A260" s="13"/>
      <c r="B260" s="264"/>
      <c r="C260" s="265"/>
      <c r="D260" s="256" t="s">
        <v>727</v>
      </c>
      <c r="E260" s="266" t="s">
        <v>1</v>
      </c>
      <c r="F260" s="267" t="s">
        <v>1824</v>
      </c>
      <c r="G260" s="265"/>
      <c r="H260" s="268">
        <v>0.54000000000000004</v>
      </c>
      <c r="I260" s="269"/>
      <c r="J260" s="265"/>
      <c r="K260" s="265"/>
      <c r="L260" s="270"/>
      <c r="M260" s="271"/>
      <c r="N260" s="272"/>
      <c r="O260" s="272"/>
      <c r="P260" s="272"/>
      <c r="Q260" s="272"/>
      <c r="R260" s="272"/>
      <c r="S260" s="272"/>
      <c r="T260" s="273"/>
      <c r="U260" s="13"/>
      <c r="V260" s="13"/>
      <c r="W260" s="13"/>
      <c r="X260" s="13"/>
      <c r="Y260" s="13"/>
      <c r="Z260" s="13"/>
      <c r="AA260" s="13"/>
      <c r="AB260" s="13"/>
      <c r="AC260" s="13"/>
      <c r="AD260" s="13"/>
      <c r="AE260" s="13"/>
      <c r="AT260" s="274" t="s">
        <v>727</v>
      </c>
      <c r="AU260" s="274" t="s">
        <v>84</v>
      </c>
      <c r="AV260" s="13" t="s">
        <v>84</v>
      </c>
      <c r="AW260" s="13" t="s">
        <v>32</v>
      </c>
      <c r="AX260" s="13" t="s">
        <v>75</v>
      </c>
      <c r="AY260" s="274" t="s">
        <v>287</v>
      </c>
    </row>
    <row r="261" s="14" customFormat="1">
      <c r="A261" s="14"/>
      <c r="B261" s="275"/>
      <c r="C261" s="276"/>
      <c r="D261" s="256" t="s">
        <v>727</v>
      </c>
      <c r="E261" s="277" t="s">
        <v>1</v>
      </c>
      <c r="F261" s="278" t="s">
        <v>730</v>
      </c>
      <c r="G261" s="276"/>
      <c r="H261" s="279">
        <v>0.54000000000000004</v>
      </c>
      <c r="I261" s="280"/>
      <c r="J261" s="276"/>
      <c r="K261" s="276"/>
      <c r="L261" s="281"/>
      <c r="M261" s="282"/>
      <c r="N261" s="283"/>
      <c r="O261" s="283"/>
      <c r="P261" s="283"/>
      <c r="Q261" s="283"/>
      <c r="R261" s="283"/>
      <c r="S261" s="283"/>
      <c r="T261" s="284"/>
      <c r="U261" s="14"/>
      <c r="V261" s="14"/>
      <c r="W261" s="14"/>
      <c r="X261" s="14"/>
      <c r="Y261" s="14"/>
      <c r="Z261" s="14"/>
      <c r="AA261" s="14"/>
      <c r="AB261" s="14"/>
      <c r="AC261" s="14"/>
      <c r="AD261" s="14"/>
      <c r="AE261" s="14"/>
      <c r="AT261" s="285" t="s">
        <v>727</v>
      </c>
      <c r="AU261" s="285" t="s">
        <v>84</v>
      </c>
      <c r="AV261" s="14" t="s">
        <v>286</v>
      </c>
      <c r="AW261" s="14" t="s">
        <v>32</v>
      </c>
      <c r="AX261" s="14" t="s">
        <v>82</v>
      </c>
      <c r="AY261" s="285" t="s">
        <v>287</v>
      </c>
    </row>
    <row r="262" s="2" customFormat="1" ht="16.5" customHeight="1">
      <c r="A262" s="39"/>
      <c r="B262" s="40"/>
      <c r="C262" s="221" t="s">
        <v>1140</v>
      </c>
      <c r="D262" s="221" t="s">
        <v>288</v>
      </c>
      <c r="E262" s="222" t="s">
        <v>1825</v>
      </c>
      <c r="F262" s="223" t="s">
        <v>1826</v>
      </c>
      <c r="G262" s="224" t="s">
        <v>512</v>
      </c>
      <c r="H262" s="225">
        <v>1.256</v>
      </c>
      <c r="I262" s="226"/>
      <c r="J262" s="227">
        <f>ROUND(I262*H262,2)</f>
        <v>0</v>
      </c>
      <c r="K262" s="223" t="s">
        <v>477</v>
      </c>
      <c r="L262" s="45"/>
      <c r="M262" s="228" t="s">
        <v>1</v>
      </c>
      <c r="N262" s="229" t="s">
        <v>40</v>
      </c>
      <c r="O262" s="92"/>
      <c r="P262" s="230">
        <f>O262*H262</f>
        <v>0</v>
      </c>
      <c r="Q262" s="230">
        <v>2.4300000000000002</v>
      </c>
      <c r="R262" s="230">
        <f>Q262*H262</f>
        <v>3.0520800000000001</v>
      </c>
      <c r="S262" s="230">
        <v>0</v>
      </c>
      <c r="T262" s="231">
        <f>S262*H262</f>
        <v>0</v>
      </c>
      <c r="U262" s="39"/>
      <c r="V262" s="39"/>
      <c r="W262" s="39"/>
      <c r="X262" s="39"/>
      <c r="Y262" s="39"/>
      <c r="Z262" s="39"/>
      <c r="AA262" s="39"/>
      <c r="AB262" s="39"/>
      <c r="AC262" s="39"/>
      <c r="AD262" s="39"/>
      <c r="AE262" s="39"/>
      <c r="AR262" s="232" t="s">
        <v>286</v>
      </c>
      <c r="AT262" s="232" t="s">
        <v>288</v>
      </c>
      <c r="AU262" s="232" t="s">
        <v>84</v>
      </c>
      <c r="AY262" s="18" t="s">
        <v>287</v>
      </c>
      <c r="BE262" s="233">
        <f>IF(N262="základní",J262,0)</f>
        <v>0</v>
      </c>
      <c r="BF262" s="233">
        <f>IF(N262="snížená",J262,0)</f>
        <v>0</v>
      </c>
      <c r="BG262" s="233">
        <f>IF(N262="zákl. přenesená",J262,0)</f>
        <v>0</v>
      </c>
      <c r="BH262" s="233">
        <f>IF(N262="sníž. přenesená",J262,0)</f>
        <v>0</v>
      </c>
      <c r="BI262" s="233">
        <f>IF(N262="nulová",J262,0)</f>
        <v>0</v>
      </c>
      <c r="BJ262" s="18" t="s">
        <v>82</v>
      </c>
      <c r="BK262" s="233">
        <f>ROUND(I262*H262,2)</f>
        <v>0</v>
      </c>
      <c r="BL262" s="18" t="s">
        <v>286</v>
      </c>
      <c r="BM262" s="232" t="s">
        <v>1827</v>
      </c>
    </row>
    <row r="263" s="13" customFormat="1">
      <c r="A263" s="13"/>
      <c r="B263" s="264"/>
      <c r="C263" s="265"/>
      <c r="D263" s="256" t="s">
        <v>727</v>
      </c>
      <c r="E263" s="266" t="s">
        <v>1</v>
      </c>
      <c r="F263" s="267" t="s">
        <v>1828</v>
      </c>
      <c r="G263" s="265"/>
      <c r="H263" s="268">
        <v>1.256</v>
      </c>
      <c r="I263" s="269"/>
      <c r="J263" s="265"/>
      <c r="K263" s="265"/>
      <c r="L263" s="270"/>
      <c r="M263" s="271"/>
      <c r="N263" s="272"/>
      <c r="O263" s="272"/>
      <c r="P263" s="272"/>
      <c r="Q263" s="272"/>
      <c r="R263" s="272"/>
      <c r="S263" s="272"/>
      <c r="T263" s="273"/>
      <c r="U263" s="13"/>
      <c r="V263" s="13"/>
      <c r="W263" s="13"/>
      <c r="X263" s="13"/>
      <c r="Y263" s="13"/>
      <c r="Z263" s="13"/>
      <c r="AA263" s="13"/>
      <c r="AB263" s="13"/>
      <c r="AC263" s="13"/>
      <c r="AD263" s="13"/>
      <c r="AE263" s="13"/>
      <c r="AT263" s="274" t="s">
        <v>727</v>
      </c>
      <c r="AU263" s="274" t="s">
        <v>84</v>
      </c>
      <c r="AV263" s="13" t="s">
        <v>84</v>
      </c>
      <c r="AW263" s="13" t="s">
        <v>32</v>
      </c>
      <c r="AX263" s="13" t="s">
        <v>75</v>
      </c>
      <c r="AY263" s="274" t="s">
        <v>287</v>
      </c>
    </row>
    <row r="264" s="14" customFormat="1">
      <c r="A264" s="14"/>
      <c r="B264" s="275"/>
      <c r="C264" s="276"/>
      <c r="D264" s="256" t="s">
        <v>727</v>
      </c>
      <c r="E264" s="277" t="s">
        <v>1</v>
      </c>
      <c r="F264" s="278" t="s">
        <v>730</v>
      </c>
      <c r="G264" s="276"/>
      <c r="H264" s="279">
        <v>1.256</v>
      </c>
      <c r="I264" s="280"/>
      <c r="J264" s="276"/>
      <c r="K264" s="276"/>
      <c r="L264" s="281"/>
      <c r="M264" s="282"/>
      <c r="N264" s="283"/>
      <c r="O264" s="283"/>
      <c r="P264" s="283"/>
      <c r="Q264" s="283"/>
      <c r="R264" s="283"/>
      <c r="S264" s="283"/>
      <c r="T264" s="284"/>
      <c r="U264" s="14"/>
      <c r="V264" s="14"/>
      <c r="W264" s="14"/>
      <c r="X264" s="14"/>
      <c r="Y264" s="14"/>
      <c r="Z264" s="14"/>
      <c r="AA264" s="14"/>
      <c r="AB264" s="14"/>
      <c r="AC264" s="14"/>
      <c r="AD264" s="14"/>
      <c r="AE264" s="14"/>
      <c r="AT264" s="285" t="s">
        <v>727</v>
      </c>
      <c r="AU264" s="285" t="s">
        <v>84</v>
      </c>
      <c r="AV264" s="14" t="s">
        <v>286</v>
      </c>
      <c r="AW264" s="14" t="s">
        <v>32</v>
      </c>
      <c r="AX264" s="14" t="s">
        <v>82</v>
      </c>
      <c r="AY264" s="285" t="s">
        <v>287</v>
      </c>
    </row>
    <row r="265" s="2" customFormat="1" ht="21.75" customHeight="1">
      <c r="A265" s="39"/>
      <c r="B265" s="40"/>
      <c r="C265" s="221" t="s">
        <v>1149</v>
      </c>
      <c r="D265" s="221" t="s">
        <v>288</v>
      </c>
      <c r="E265" s="222" t="s">
        <v>1829</v>
      </c>
      <c r="F265" s="223" t="s">
        <v>1830</v>
      </c>
      <c r="G265" s="224" t="s">
        <v>485</v>
      </c>
      <c r="H265" s="225">
        <v>37.399999999999999</v>
      </c>
      <c r="I265" s="226"/>
      <c r="J265" s="227">
        <f>ROUND(I265*H265,2)</f>
        <v>0</v>
      </c>
      <c r="K265" s="223" t="s">
        <v>477</v>
      </c>
      <c r="L265" s="45"/>
      <c r="M265" s="228" t="s">
        <v>1</v>
      </c>
      <c r="N265" s="229" t="s">
        <v>40</v>
      </c>
      <c r="O265" s="92"/>
      <c r="P265" s="230">
        <f>O265*H265</f>
        <v>0</v>
      </c>
      <c r="Q265" s="230">
        <v>1.287812</v>
      </c>
      <c r="R265" s="230">
        <f>Q265*H265</f>
        <v>48.164168799999999</v>
      </c>
      <c r="S265" s="230">
        <v>0</v>
      </c>
      <c r="T265" s="231">
        <f>S265*H265</f>
        <v>0</v>
      </c>
      <c r="U265" s="39"/>
      <c r="V265" s="39"/>
      <c r="W265" s="39"/>
      <c r="X265" s="39"/>
      <c r="Y265" s="39"/>
      <c r="Z265" s="39"/>
      <c r="AA265" s="39"/>
      <c r="AB265" s="39"/>
      <c r="AC265" s="39"/>
      <c r="AD265" s="39"/>
      <c r="AE265" s="39"/>
      <c r="AR265" s="232" t="s">
        <v>286</v>
      </c>
      <c r="AT265" s="232" t="s">
        <v>288</v>
      </c>
      <c r="AU265" s="232" t="s">
        <v>84</v>
      </c>
      <c r="AY265" s="18" t="s">
        <v>287</v>
      </c>
      <c r="BE265" s="233">
        <f>IF(N265="základní",J265,0)</f>
        <v>0</v>
      </c>
      <c r="BF265" s="233">
        <f>IF(N265="snížená",J265,0)</f>
        <v>0</v>
      </c>
      <c r="BG265" s="233">
        <f>IF(N265="zákl. přenesená",J265,0)</f>
        <v>0</v>
      </c>
      <c r="BH265" s="233">
        <f>IF(N265="sníž. přenesená",J265,0)</f>
        <v>0</v>
      </c>
      <c r="BI265" s="233">
        <f>IF(N265="nulová",J265,0)</f>
        <v>0</v>
      </c>
      <c r="BJ265" s="18" t="s">
        <v>82</v>
      </c>
      <c r="BK265" s="233">
        <f>ROUND(I265*H265,2)</f>
        <v>0</v>
      </c>
      <c r="BL265" s="18" t="s">
        <v>286</v>
      </c>
      <c r="BM265" s="232" t="s">
        <v>1831</v>
      </c>
    </row>
    <row r="266" s="2" customFormat="1" ht="16.5" customHeight="1">
      <c r="A266" s="39"/>
      <c r="B266" s="40"/>
      <c r="C266" s="221" t="s">
        <v>1152</v>
      </c>
      <c r="D266" s="221" t="s">
        <v>288</v>
      </c>
      <c r="E266" s="222" t="s">
        <v>1832</v>
      </c>
      <c r="F266" s="223" t="s">
        <v>1833</v>
      </c>
      <c r="G266" s="224" t="s">
        <v>291</v>
      </c>
      <c r="H266" s="225">
        <v>1</v>
      </c>
      <c r="I266" s="226"/>
      <c r="J266" s="227">
        <f>ROUND(I266*H266,2)</f>
        <v>0</v>
      </c>
      <c r="K266" s="223" t="s">
        <v>1</v>
      </c>
      <c r="L266" s="45"/>
      <c r="M266" s="228" t="s">
        <v>1</v>
      </c>
      <c r="N266" s="229" t="s">
        <v>40</v>
      </c>
      <c r="O266" s="92"/>
      <c r="P266" s="230">
        <f>O266*H266</f>
        <v>0</v>
      </c>
      <c r="Q266" s="230">
        <v>0</v>
      </c>
      <c r="R266" s="230">
        <f>Q266*H266</f>
        <v>0</v>
      </c>
      <c r="S266" s="230">
        <v>0</v>
      </c>
      <c r="T266" s="231">
        <f>S266*H266</f>
        <v>0</v>
      </c>
      <c r="U266" s="39"/>
      <c r="V266" s="39"/>
      <c r="W266" s="39"/>
      <c r="X266" s="39"/>
      <c r="Y266" s="39"/>
      <c r="Z266" s="39"/>
      <c r="AA266" s="39"/>
      <c r="AB266" s="39"/>
      <c r="AC266" s="39"/>
      <c r="AD266" s="39"/>
      <c r="AE266" s="39"/>
      <c r="AR266" s="232" t="s">
        <v>286</v>
      </c>
      <c r="AT266" s="232" t="s">
        <v>288</v>
      </c>
      <c r="AU266" s="232" t="s">
        <v>84</v>
      </c>
      <c r="AY266" s="18" t="s">
        <v>287</v>
      </c>
      <c r="BE266" s="233">
        <f>IF(N266="základní",J266,0)</f>
        <v>0</v>
      </c>
      <c r="BF266" s="233">
        <f>IF(N266="snížená",J266,0)</f>
        <v>0</v>
      </c>
      <c r="BG266" s="233">
        <f>IF(N266="zákl. přenesená",J266,0)</f>
        <v>0</v>
      </c>
      <c r="BH266" s="233">
        <f>IF(N266="sníž. přenesená",J266,0)</f>
        <v>0</v>
      </c>
      <c r="BI266" s="233">
        <f>IF(N266="nulová",J266,0)</f>
        <v>0</v>
      </c>
      <c r="BJ266" s="18" t="s">
        <v>82</v>
      </c>
      <c r="BK266" s="233">
        <f>ROUND(I266*H266,2)</f>
        <v>0</v>
      </c>
      <c r="BL266" s="18" t="s">
        <v>286</v>
      </c>
      <c r="BM266" s="232" t="s">
        <v>1834</v>
      </c>
    </row>
    <row r="267" s="13" customFormat="1">
      <c r="A267" s="13"/>
      <c r="B267" s="264"/>
      <c r="C267" s="265"/>
      <c r="D267" s="256" t="s">
        <v>727</v>
      </c>
      <c r="E267" s="266" t="s">
        <v>1</v>
      </c>
      <c r="F267" s="267" t="s">
        <v>1835</v>
      </c>
      <c r="G267" s="265"/>
      <c r="H267" s="268">
        <v>1</v>
      </c>
      <c r="I267" s="269"/>
      <c r="J267" s="265"/>
      <c r="K267" s="265"/>
      <c r="L267" s="270"/>
      <c r="M267" s="271"/>
      <c r="N267" s="272"/>
      <c r="O267" s="272"/>
      <c r="P267" s="272"/>
      <c r="Q267" s="272"/>
      <c r="R267" s="272"/>
      <c r="S267" s="272"/>
      <c r="T267" s="273"/>
      <c r="U267" s="13"/>
      <c r="V267" s="13"/>
      <c r="W267" s="13"/>
      <c r="X267" s="13"/>
      <c r="Y267" s="13"/>
      <c r="Z267" s="13"/>
      <c r="AA267" s="13"/>
      <c r="AB267" s="13"/>
      <c r="AC267" s="13"/>
      <c r="AD267" s="13"/>
      <c r="AE267" s="13"/>
      <c r="AT267" s="274" t="s">
        <v>727</v>
      </c>
      <c r="AU267" s="274" t="s">
        <v>84</v>
      </c>
      <c r="AV267" s="13" t="s">
        <v>84</v>
      </c>
      <c r="AW267" s="13" t="s">
        <v>32</v>
      </c>
      <c r="AX267" s="13" t="s">
        <v>75</v>
      </c>
      <c r="AY267" s="274" t="s">
        <v>287</v>
      </c>
    </row>
    <row r="268" s="14" customFormat="1">
      <c r="A268" s="14"/>
      <c r="B268" s="275"/>
      <c r="C268" s="276"/>
      <c r="D268" s="256" t="s">
        <v>727</v>
      </c>
      <c r="E268" s="277" t="s">
        <v>1</v>
      </c>
      <c r="F268" s="278" t="s">
        <v>730</v>
      </c>
      <c r="G268" s="276"/>
      <c r="H268" s="279">
        <v>1</v>
      </c>
      <c r="I268" s="280"/>
      <c r="J268" s="276"/>
      <c r="K268" s="276"/>
      <c r="L268" s="281"/>
      <c r="M268" s="282"/>
      <c r="N268" s="283"/>
      <c r="O268" s="283"/>
      <c r="P268" s="283"/>
      <c r="Q268" s="283"/>
      <c r="R268" s="283"/>
      <c r="S268" s="283"/>
      <c r="T268" s="284"/>
      <c r="U268" s="14"/>
      <c r="V268" s="14"/>
      <c r="W268" s="14"/>
      <c r="X268" s="14"/>
      <c r="Y268" s="14"/>
      <c r="Z268" s="14"/>
      <c r="AA268" s="14"/>
      <c r="AB268" s="14"/>
      <c r="AC268" s="14"/>
      <c r="AD268" s="14"/>
      <c r="AE268" s="14"/>
      <c r="AT268" s="285" t="s">
        <v>727</v>
      </c>
      <c r="AU268" s="285" t="s">
        <v>84</v>
      </c>
      <c r="AV268" s="14" t="s">
        <v>286</v>
      </c>
      <c r="AW268" s="14" t="s">
        <v>32</v>
      </c>
      <c r="AX268" s="14" t="s">
        <v>82</v>
      </c>
      <c r="AY268" s="285" t="s">
        <v>287</v>
      </c>
    </row>
    <row r="269" s="2" customFormat="1" ht="16.5" customHeight="1">
      <c r="A269" s="39"/>
      <c r="B269" s="40"/>
      <c r="C269" s="221" t="s">
        <v>1155</v>
      </c>
      <c r="D269" s="221" t="s">
        <v>288</v>
      </c>
      <c r="E269" s="222" t="s">
        <v>1836</v>
      </c>
      <c r="F269" s="223" t="s">
        <v>1837</v>
      </c>
      <c r="G269" s="224" t="s">
        <v>1768</v>
      </c>
      <c r="H269" s="225">
        <v>16</v>
      </c>
      <c r="I269" s="226"/>
      <c r="J269" s="227">
        <f>ROUND(I269*H269,2)</f>
        <v>0</v>
      </c>
      <c r="K269" s="223" t="s">
        <v>1</v>
      </c>
      <c r="L269" s="45"/>
      <c r="M269" s="228" t="s">
        <v>1</v>
      </c>
      <c r="N269" s="229" t="s">
        <v>40</v>
      </c>
      <c r="O269" s="92"/>
      <c r="P269" s="230">
        <f>O269*H269</f>
        <v>0</v>
      </c>
      <c r="Q269" s="230">
        <v>0</v>
      </c>
      <c r="R269" s="230">
        <f>Q269*H269</f>
        <v>0</v>
      </c>
      <c r="S269" s="230">
        <v>0</v>
      </c>
      <c r="T269" s="231">
        <f>S269*H269</f>
        <v>0</v>
      </c>
      <c r="U269" s="39"/>
      <c r="V269" s="39"/>
      <c r="W269" s="39"/>
      <c r="X269" s="39"/>
      <c r="Y269" s="39"/>
      <c r="Z269" s="39"/>
      <c r="AA269" s="39"/>
      <c r="AB269" s="39"/>
      <c r="AC269" s="39"/>
      <c r="AD269" s="39"/>
      <c r="AE269" s="39"/>
      <c r="AR269" s="232" t="s">
        <v>286</v>
      </c>
      <c r="AT269" s="232" t="s">
        <v>288</v>
      </c>
      <c r="AU269" s="232" t="s">
        <v>84</v>
      </c>
      <c r="AY269" s="18" t="s">
        <v>287</v>
      </c>
      <c r="BE269" s="233">
        <f>IF(N269="základní",J269,0)</f>
        <v>0</v>
      </c>
      <c r="BF269" s="233">
        <f>IF(N269="snížená",J269,0)</f>
        <v>0</v>
      </c>
      <c r="BG269" s="233">
        <f>IF(N269="zákl. přenesená",J269,0)</f>
        <v>0</v>
      </c>
      <c r="BH269" s="233">
        <f>IF(N269="sníž. přenesená",J269,0)</f>
        <v>0</v>
      </c>
      <c r="BI269" s="233">
        <f>IF(N269="nulová",J269,0)</f>
        <v>0</v>
      </c>
      <c r="BJ269" s="18" t="s">
        <v>82</v>
      </c>
      <c r="BK269" s="233">
        <f>ROUND(I269*H269,2)</f>
        <v>0</v>
      </c>
      <c r="BL269" s="18" t="s">
        <v>286</v>
      </c>
      <c r="BM269" s="232" t="s">
        <v>1838</v>
      </c>
    </row>
    <row r="270" s="13" customFormat="1">
      <c r="A270" s="13"/>
      <c r="B270" s="264"/>
      <c r="C270" s="265"/>
      <c r="D270" s="256" t="s">
        <v>727</v>
      </c>
      <c r="E270" s="266" t="s">
        <v>1</v>
      </c>
      <c r="F270" s="267" t="s">
        <v>1839</v>
      </c>
      <c r="G270" s="265"/>
      <c r="H270" s="268">
        <v>16</v>
      </c>
      <c r="I270" s="269"/>
      <c r="J270" s="265"/>
      <c r="K270" s="265"/>
      <c r="L270" s="270"/>
      <c r="M270" s="271"/>
      <c r="N270" s="272"/>
      <c r="O270" s="272"/>
      <c r="P270" s="272"/>
      <c r="Q270" s="272"/>
      <c r="R270" s="272"/>
      <c r="S270" s="272"/>
      <c r="T270" s="273"/>
      <c r="U270" s="13"/>
      <c r="V270" s="13"/>
      <c r="W270" s="13"/>
      <c r="X270" s="13"/>
      <c r="Y270" s="13"/>
      <c r="Z270" s="13"/>
      <c r="AA270" s="13"/>
      <c r="AB270" s="13"/>
      <c r="AC270" s="13"/>
      <c r="AD270" s="13"/>
      <c r="AE270" s="13"/>
      <c r="AT270" s="274" t="s">
        <v>727</v>
      </c>
      <c r="AU270" s="274" t="s">
        <v>84</v>
      </c>
      <c r="AV270" s="13" t="s">
        <v>84</v>
      </c>
      <c r="AW270" s="13" t="s">
        <v>32</v>
      </c>
      <c r="AX270" s="13" t="s">
        <v>75</v>
      </c>
      <c r="AY270" s="274" t="s">
        <v>287</v>
      </c>
    </row>
    <row r="271" s="14" customFormat="1">
      <c r="A271" s="14"/>
      <c r="B271" s="275"/>
      <c r="C271" s="276"/>
      <c r="D271" s="256" t="s">
        <v>727</v>
      </c>
      <c r="E271" s="277" t="s">
        <v>1</v>
      </c>
      <c r="F271" s="278" t="s">
        <v>730</v>
      </c>
      <c r="G271" s="276"/>
      <c r="H271" s="279">
        <v>16</v>
      </c>
      <c r="I271" s="280"/>
      <c r="J271" s="276"/>
      <c r="K271" s="276"/>
      <c r="L271" s="281"/>
      <c r="M271" s="282"/>
      <c r="N271" s="283"/>
      <c r="O271" s="283"/>
      <c r="P271" s="283"/>
      <c r="Q271" s="283"/>
      <c r="R271" s="283"/>
      <c r="S271" s="283"/>
      <c r="T271" s="284"/>
      <c r="U271" s="14"/>
      <c r="V271" s="14"/>
      <c r="W271" s="14"/>
      <c r="X271" s="14"/>
      <c r="Y271" s="14"/>
      <c r="Z271" s="14"/>
      <c r="AA271" s="14"/>
      <c r="AB271" s="14"/>
      <c r="AC271" s="14"/>
      <c r="AD271" s="14"/>
      <c r="AE271" s="14"/>
      <c r="AT271" s="285" t="s">
        <v>727</v>
      </c>
      <c r="AU271" s="285" t="s">
        <v>84</v>
      </c>
      <c r="AV271" s="14" t="s">
        <v>286</v>
      </c>
      <c r="AW271" s="14" t="s">
        <v>32</v>
      </c>
      <c r="AX271" s="14" t="s">
        <v>82</v>
      </c>
      <c r="AY271" s="285" t="s">
        <v>287</v>
      </c>
    </row>
    <row r="272" s="11" customFormat="1" ht="22.8" customHeight="1">
      <c r="A272" s="11"/>
      <c r="B272" s="207"/>
      <c r="C272" s="208"/>
      <c r="D272" s="209" t="s">
        <v>74</v>
      </c>
      <c r="E272" s="254" t="s">
        <v>303</v>
      </c>
      <c r="F272" s="254" t="s">
        <v>493</v>
      </c>
      <c r="G272" s="208"/>
      <c r="H272" s="208"/>
      <c r="I272" s="211"/>
      <c r="J272" s="255">
        <f>BK272</f>
        <v>0</v>
      </c>
      <c r="K272" s="208"/>
      <c r="L272" s="213"/>
      <c r="M272" s="214"/>
      <c r="N272" s="215"/>
      <c r="O272" s="215"/>
      <c r="P272" s="216">
        <f>SUM(P273:P274)</f>
        <v>0</v>
      </c>
      <c r="Q272" s="215"/>
      <c r="R272" s="216">
        <f>SUM(R273:R274)</f>
        <v>0</v>
      </c>
      <c r="S272" s="215"/>
      <c r="T272" s="217">
        <f>SUM(T273:T274)</f>
        <v>0</v>
      </c>
      <c r="U272" s="11"/>
      <c r="V272" s="11"/>
      <c r="W272" s="11"/>
      <c r="X272" s="11"/>
      <c r="Y272" s="11"/>
      <c r="Z272" s="11"/>
      <c r="AA272" s="11"/>
      <c r="AB272" s="11"/>
      <c r="AC272" s="11"/>
      <c r="AD272" s="11"/>
      <c r="AE272" s="11"/>
      <c r="AR272" s="218" t="s">
        <v>82</v>
      </c>
      <c r="AT272" s="219" t="s">
        <v>74</v>
      </c>
      <c r="AU272" s="219" t="s">
        <v>82</v>
      </c>
      <c r="AY272" s="218" t="s">
        <v>287</v>
      </c>
      <c r="BK272" s="220">
        <f>SUM(BK273:BK274)</f>
        <v>0</v>
      </c>
    </row>
    <row r="273" s="2" customFormat="1" ht="16.5" customHeight="1">
      <c r="A273" s="39"/>
      <c r="B273" s="40"/>
      <c r="C273" s="221" t="s">
        <v>1158</v>
      </c>
      <c r="D273" s="221" t="s">
        <v>288</v>
      </c>
      <c r="E273" s="222" t="s">
        <v>1840</v>
      </c>
      <c r="F273" s="223" t="s">
        <v>1841</v>
      </c>
      <c r="G273" s="224" t="s">
        <v>485</v>
      </c>
      <c r="H273" s="225">
        <v>150</v>
      </c>
      <c r="I273" s="226"/>
      <c r="J273" s="227">
        <f>ROUND(I273*H273,2)</f>
        <v>0</v>
      </c>
      <c r="K273" s="223" t="s">
        <v>477</v>
      </c>
      <c r="L273" s="45"/>
      <c r="M273" s="228" t="s">
        <v>1</v>
      </c>
      <c r="N273" s="229" t="s">
        <v>40</v>
      </c>
      <c r="O273" s="92"/>
      <c r="P273" s="230">
        <f>O273*H273</f>
        <v>0</v>
      </c>
      <c r="Q273" s="230">
        <v>0</v>
      </c>
      <c r="R273" s="230">
        <f>Q273*H273</f>
        <v>0</v>
      </c>
      <c r="S273" s="230">
        <v>0</v>
      </c>
      <c r="T273" s="231">
        <f>S273*H273</f>
        <v>0</v>
      </c>
      <c r="U273" s="39"/>
      <c r="V273" s="39"/>
      <c r="W273" s="39"/>
      <c r="X273" s="39"/>
      <c r="Y273" s="39"/>
      <c r="Z273" s="39"/>
      <c r="AA273" s="39"/>
      <c r="AB273" s="39"/>
      <c r="AC273" s="39"/>
      <c r="AD273" s="39"/>
      <c r="AE273" s="39"/>
      <c r="AR273" s="232" t="s">
        <v>286</v>
      </c>
      <c r="AT273" s="232" t="s">
        <v>288</v>
      </c>
      <c r="AU273" s="232" t="s">
        <v>84</v>
      </c>
      <c r="AY273" s="18" t="s">
        <v>287</v>
      </c>
      <c r="BE273" s="233">
        <f>IF(N273="základní",J273,0)</f>
        <v>0</v>
      </c>
      <c r="BF273" s="233">
        <f>IF(N273="snížená",J273,0)</f>
        <v>0</v>
      </c>
      <c r="BG273" s="233">
        <f>IF(N273="zákl. přenesená",J273,0)</f>
        <v>0</v>
      </c>
      <c r="BH273" s="233">
        <f>IF(N273="sníž. přenesená",J273,0)</f>
        <v>0</v>
      </c>
      <c r="BI273" s="233">
        <f>IF(N273="nulová",J273,0)</f>
        <v>0</v>
      </c>
      <c r="BJ273" s="18" t="s">
        <v>82</v>
      </c>
      <c r="BK273" s="233">
        <f>ROUND(I273*H273,2)</f>
        <v>0</v>
      </c>
      <c r="BL273" s="18" t="s">
        <v>286</v>
      </c>
      <c r="BM273" s="232" t="s">
        <v>1842</v>
      </c>
    </row>
    <row r="274" s="2" customFormat="1" ht="16.5" customHeight="1">
      <c r="A274" s="39"/>
      <c r="B274" s="40"/>
      <c r="C274" s="221" t="s">
        <v>1533</v>
      </c>
      <c r="D274" s="221" t="s">
        <v>288</v>
      </c>
      <c r="E274" s="222" t="s">
        <v>1843</v>
      </c>
      <c r="F274" s="223" t="s">
        <v>1844</v>
      </c>
      <c r="G274" s="224" t="s">
        <v>485</v>
      </c>
      <c r="H274" s="225">
        <v>150</v>
      </c>
      <c r="I274" s="226"/>
      <c r="J274" s="227">
        <f>ROUND(I274*H274,2)</f>
        <v>0</v>
      </c>
      <c r="K274" s="223" t="s">
        <v>292</v>
      </c>
      <c r="L274" s="45"/>
      <c r="M274" s="228" t="s">
        <v>1</v>
      </c>
      <c r="N274" s="229" t="s">
        <v>40</v>
      </c>
      <c r="O274" s="92"/>
      <c r="P274" s="230">
        <f>O274*H274</f>
        <v>0</v>
      </c>
      <c r="Q274" s="230">
        <v>0</v>
      </c>
      <c r="R274" s="230">
        <f>Q274*H274</f>
        <v>0</v>
      </c>
      <c r="S274" s="230">
        <v>0</v>
      </c>
      <c r="T274" s="231">
        <f>S274*H274</f>
        <v>0</v>
      </c>
      <c r="U274" s="39"/>
      <c r="V274" s="39"/>
      <c r="W274" s="39"/>
      <c r="X274" s="39"/>
      <c r="Y274" s="39"/>
      <c r="Z274" s="39"/>
      <c r="AA274" s="39"/>
      <c r="AB274" s="39"/>
      <c r="AC274" s="39"/>
      <c r="AD274" s="39"/>
      <c r="AE274" s="39"/>
      <c r="AR274" s="232" t="s">
        <v>286</v>
      </c>
      <c r="AT274" s="232" t="s">
        <v>288</v>
      </c>
      <c r="AU274" s="232" t="s">
        <v>84</v>
      </c>
      <c r="AY274" s="18" t="s">
        <v>287</v>
      </c>
      <c r="BE274" s="233">
        <f>IF(N274="základní",J274,0)</f>
        <v>0</v>
      </c>
      <c r="BF274" s="233">
        <f>IF(N274="snížená",J274,0)</f>
        <v>0</v>
      </c>
      <c r="BG274" s="233">
        <f>IF(N274="zákl. přenesená",J274,0)</f>
        <v>0</v>
      </c>
      <c r="BH274" s="233">
        <f>IF(N274="sníž. přenesená",J274,0)</f>
        <v>0</v>
      </c>
      <c r="BI274" s="233">
        <f>IF(N274="nulová",J274,0)</f>
        <v>0</v>
      </c>
      <c r="BJ274" s="18" t="s">
        <v>82</v>
      </c>
      <c r="BK274" s="233">
        <f>ROUND(I274*H274,2)</f>
        <v>0</v>
      </c>
      <c r="BL274" s="18" t="s">
        <v>286</v>
      </c>
      <c r="BM274" s="232" t="s">
        <v>1845</v>
      </c>
    </row>
    <row r="275" s="11" customFormat="1" ht="22.8" customHeight="1">
      <c r="A275" s="11"/>
      <c r="B275" s="207"/>
      <c r="C275" s="208"/>
      <c r="D275" s="209" t="s">
        <v>74</v>
      </c>
      <c r="E275" s="254" t="s">
        <v>307</v>
      </c>
      <c r="F275" s="254" t="s">
        <v>1417</v>
      </c>
      <c r="G275" s="208"/>
      <c r="H275" s="208"/>
      <c r="I275" s="211"/>
      <c r="J275" s="255">
        <f>BK275</f>
        <v>0</v>
      </c>
      <c r="K275" s="208"/>
      <c r="L275" s="213"/>
      <c r="M275" s="214"/>
      <c r="N275" s="215"/>
      <c r="O275" s="215"/>
      <c r="P275" s="216">
        <f>SUM(P276:P284)</f>
        <v>0</v>
      </c>
      <c r="Q275" s="215"/>
      <c r="R275" s="216">
        <f>SUM(R276:R284)</f>
        <v>6.2074895181000009</v>
      </c>
      <c r="S275" s="215"/>
      <c r="T275" s="217">
        <f>SUM(T276:T284)</f>
        <v>5.2559040000000001</v>
      </c>
      <c r="U275" s="11"/>
      <c r="V275" s="11"/>
      <c r="W275" s="11"/>
      <c r="X275" s="11"/>
      <c r="Y275" s="11"/>
      <c r="Z275" s="11"/>
      <c r="AA275" s="11"/>
      <c r="AB275" s="11"/>
      <c r="AC275" s="11"/>
      <c r="AD275" s="11"/>
      <c r="AE275" s="11"/>
      <c r="AR275" s="218" t="s">
        <v>82</v>
      </c>
      <c r="AT275" s="219" t="s">
        <v>74</v>
      </c>
      <c r="AU275" s="219" t="s">
        <v>82</v>
      </c>
      <c r="AY275" s="218" t="s">
        <v>287</v>
      </c>
      <c r="BK275" s="220">
        <f>SUM(BK276:BK284)</f>
        <v>0</v>
      </c>
    </row>
    <row r="276" s="2" customFormat="1" ht="16.5" customHeight="1">
      <c r="A276" s="39"/>
      <c r="B276" s="40"/>
      <c r="C276" s="221" t="s">
        <v>1538</v>
      </c>
      <c r="D276" s="221" t="s">
        <v>288</v>
      </c>
      <c r="E276" s="222" t="s">
        <v>1846</v>
      </c>
      <c r="F276" s="223" t="s">
        <v>1847</v>
      </c>
      <c r="G276" s="224" t="s">
        <v>485</v>
      </c>
      <c r="H276" s="225">
        <v>165.38900000000001</v>
      </c>
      <c r="I276" s="226"/>
      <c r="J276" s="227">
        <f>ROUND(I276*H276,2)</f>
        <v>0</v>
      </c>
      <c r="K276" s="223" t="s">
        <v>477</v>
      </c>
      <c r="L276" s="45"/>
      <c r="M276" s="228" t="s">
        <v>1</v>
      </c>
      <c r="N276" s="229" t="s">
        <v>40</v>
      </c>
      <c r="O276" s="92"/>
      <c r="P276" s="230">
        <f>O276*H276</f>
        <v>0</v>
      </c>
      <c r="Q276" s="230">
        <v>0.0080000000000000002</v>
      </c>
      <c r="R276" s="230">
        <f>Q276*H276</f>
        <v>1.3231120000000001</v>
      </c>
      <c r="S276" s="230">
        <v>0</v>
      </c>
      <c r="T276" s="231">
        <f>S276*H276</f>
        <v>0</v>
      </c>
      <c r="U276" s="39"/>
      <c r="V276" s="39"/>
      <c r="W276" s="39"/>
      <c r="X276" s="39"/>
      <c r="Y276" s="39"/>
      <c r="Z276" s="39"/>
      <c r="AA276" s="39"/>
      <c r="AB276" s="39"/>
      <c r="AC276" s="39"/>
      <c r="AD276" s="39"/>
      <c r="AE276" s="39"/>
      <c r="AR276" s="232" t="s">
        <v>286</v>
      </c>
      <c r="AT276" s="232" t="s">
        <v>288</v>
      </c>
      <c r="AU276" s="232" t="s">
        <v>84</v>
      </c>
      <c r="AY276" s="18" t="s">
        <v>287</v>
      </c>
      <c r="BE276" s="233">
        <f>IF(N276="základní",J276,0)</f>
        <v>0</v>
      </c>
      <c r="BF276" s="233">
        <f>IF(N276="snížená",J276,0)</f>
        <v>0</v>
      </c>
      <c r="BG276" s="233">
        <f>IF(N276="zákl. přenesená",J276,0)</f>
        <v>0</v>
      </c>
      <c r="BH276" s="233">
        <f>IF(N276="sníž. přenesená",J276,0)</f>
        <v>0</v>
      </c>
      <c r="BI276" s="233">
        <f>IF(N276="nulová",J276,0)</f>
        <v>0</v>
      </c>
      <c r="BJ276" s="18" t="s">
        <v>82</v>
      </c>
      <c r="BK276" s="233">
        <f>ROUND(I276*H276,2)</f>
        <v>0</v>
      </c>
      <c r="BL276" s="18" t="s">
        <v>286</v>
      </c>
      <c r="BM276" s="232" t="s">
        <v>1848</v>
      </c>
    </row>
    <row r="277" s="13" customFormat="1">
      <c r="A277" s="13"/>
      <c r="B277" s="264"/>
      <c r="C277" s="265"/>
      <c r="D277" s="256" t="s">
        <v>727</v>
      </c>
      <c r="E277" s="266" t="s">
        <v>1</v>
      </c>
      <c r="F277" s="267" t="s">
        <v>1849</v>
      </c>
      <c r="G277" s="265"/>
      <c r="H277" s="268">
        <v>165.38900000000001</v>
      </c>
      <c r="I277" s="269"/>
      <c r="J277" s="265"/>
      <c r="K277" s="265"/>
      <c r="L277" s="270"/>
      <c r="M277" s="271"/>
      <c r="N277" s="272"/>
      <c r="O277" s="272"/>
      <c r="P277" s="272"/>
      <c r="Q277" s="272"/>
      <c r="R277" s="272"/>
      <c r="S277" s="272"/>
      <c r="T277" s="273"/>
      <c r="U277" s="13"/>
      <c r="V277" s="13"/>
      <c r="W277" s="13"/>
      <c r="X277" s="13"/>
      <c r="Y277" s="13"/>
      <c r="Z277" s="13"/>
      <c r="AA277" s="13"/>
      <c r="AB277" s="13"/>
      <c r="AC277" s="13"/>
      <c r="AD277" s="13"/>
      <c r="AE277" s="13"/>
      <c r="AT277" s="274" t="s">
        <v>727</v>
      </c>
      <c r="AU277" s="274" t="s">
        <v>84</v>
      </c>
      <c r="AV277" s="13" t="s">
        <v>84</v>
      </c>
      <c r="AW277" s="13" t="s">
        <v>32</v>
      </c>
      <c r="AX277" s="13" t="s">
        <v>75</v>
      </c>
      <c r="AY277" s="274" t="s">
        <v>287</v>
      </c>
    </row>
    <row r="278" s="14" customFormat="1">
      <c r="A278" s="14"/>
      <c r="B278" s="275"/>
      <c r="C278" s="276"/>
      <c r="D278" s="256" t="s">
        <v>727</v>
      </c>
      <c r="E278" s="277" t="s">
        <v>1</v>
      </c>
      <c r="F278" s="278" t="s">
        <v>730</v>
      </c>
      <c r="G278" s="276"/>
      <c r="H278" s="279">
        <v>165.38900000000001</v>
      </c>
      <c r="I278" s="280"/>
      <c r="J278" s="276"/>
      <c r="K278" s="276"/>
      <c r="L278" s="281"/>
      <c r="M278" s="282"/>
      <c r="N278" s="283"/>
      <c r="O278" s="283"/>
      <c r="P278" s="283"/>
      <c r="Q278" s="283"/>
      <c r="R278" s="283"/>
      <c r="S278" s="283"/>
      <c r="T278" s="284"/>
      <c r="U278" s="14"/>
      <c r="V278" s="14"/>
      <c r="W278" s="14"/>
      <c r="X278" s="14"/>
      <c r="Y278" s="14"/>
      <c r="Z278" s="14"/>
      <c r="AA278" s="14"/>
      <c r="AB278" s="14"/>
      <c r="AC278" s="14"/>
      <c r="AD278" s="14"/>
      <c r="AE278" s="14"/>
      <c r="AT278" s="285" t="s">
        <v>727</v>
      </c>
      <c r="AU278" s="285" t="s">
        <v>84</v>
      </c>
      <c r="AV278" s="14" t="s">
        <v>286</v>
      </c>
      <c r="AW278" s="14" t="s">
        <v>32</v>
      </c>
      <c r="AX278" s="14" t="s">
        <v>82</v>
      </c>
      <c r="AY278" s="285" t="s">
        <v>287</v>
      </c>
    </row>
    <row r="279" s="2" customFormat="1" ht="16.5" customHeight="1">
      <c r="A279" s="39"/>
      <c r="B279" s="40"/>
      <c r="C279" s="221" t="s">
        <v>1543</v>
      </c>
      <c r="D279" s="221" t="s">
        <v>288</v>
      </c>
      <c r="E279" s="222" t="s">
        <v>1850</v>
      </c>
      <c r="F279" s="223" t="s">
        <v>1851</v>
      </c>
      <c r="G279" s="224" t="s">
        <v>485</v>
      </c>
      <c r="H279" s="225">
        <v>165.38900000000001</v>
      </c>
      <c r="I279" s="226"/>
      <c r="J279" s="227">
        <f>ROUND(I279*H279,2)</f>
        <v>0</v>
      </c>
      <c r="K279" s="223" t="s">
        <v>477</v>
      </c>
      <c r="L279" s="45"/>
      <c r="M279" s="228" t="s">
        <v>1</v>
      </c>
      <c r="N279" s="229" t="s">
        <v>40</v>
      </c>
      <c r="O279" s="92"/>
      <c r="P279" s="230">
        <f>O279*H279</f>
        <v>0</v>
      </c>
      <c r="Q279" s="230">
        <v>0.00081999999999999998</v>
      </c>
      <c r="R279" s="230">
        <f>Q279*H279</f>
        <v>0.13561898</v>
      </c>
      <c r="S279" s="230">
        <v>0</v>
      </c>
      <c r="T279" s="231">
        <f>S279*H279</f>
        <v>0</v>
      </c>
      <c r="U279" s="39"/>
      <c r="V279" s="39"/>
      <c r="W279" s="39"/>
      <c r="X279" s="39"/>
      <c r="Y279" s="39"/>
      <c r="Z279" s="39"/>
      <c r="AA279" s="39"/>
      <c r="AB279" s="39"/>
      <c r="AC279" s="39"/>
      <c r="AD279" s="39"/>
      <c r="AE279" s="39"/>
      <c r="AR279" s="232" t="s">
        <v>286</v>
      </c>
      <c r="AT279" s="232" t="s">
        <v>288</v>
      </c>
      <c r="AU279" s="232" t="s">
        <v>84</v>
      </c>
      <c r="AY279" s="18" t="s">
        <v>287</v>
      </c>
      <c r="BE279" s="233">
        <f>IF(N279="základní",J279,0)</f>
        <v>0</v>
      </c>
      <c r="BF279" s="233">
        <f>IF(N279="snížená",J279,0)</f>
        <v>0</v>
      </c>
      <c r="BG279" s="233">
        <f>IF(N279="zákl. přenesená",J279,0)</f>
        <v>0</v>
      </c>
      <c r="BH279" s="233">
        <f>IF(N279="sníž. přenesená",J279,0)</f>
        <v>0</v>
      </c>
      <c r="BI279" s="233">
        <f>IF(N279="nulová",J279,0)</f>
        <v>0</v>
      </c>
      <c r="BJ279" s="18" t="s">
        <v>82</v>
      </c>
      <c r="BK279" s="233">
        <f>ROUND(I279*H279,2)</f>
        <v>0</v>
      </c>
      <c r="BL279" s="18" t="s">
        <v>286</v>
      </c>
      <c r="BM279" s="232" t="s">
        <v>1852</v>
      </c>
    </row>
    <row r="280" s="13" customFormat="1">
      <c r="A280" s="13"/>
      <c r="B280" s="264"/>
      <c r="C280" s="265"/>
      <c r="D280" s="256" t="s">
        <v>727</v>
      </c>
      <c r="E280" s="266" t="s">
        <v>1</v>
      </c>
      <c r="F280" s="267" t="s">
        <v>1853</v>
      </c>
      <c r="G280" s="265"/>
      <c r="H280" s="268">
        <v>165.38900000000001</v>
      </c>
      <c r="I280" s="269"/>
      <c r="J280" s="265"/>
      <c r="K280" s="265"/>
      <c r="L280" s="270"/>
      <c r="M280" s="271"/>
      <c r="N280" s="272"/>
      <c r="O280" s="272"/>
      <c r="P280" s="272"/>
      <c r="Q280" s="272"/>
      <c r="R280" s="272"/>
      <c r="S280" s="272"/>
      <c r="T280" s="273"/>
      <c r="U280" s="13"/>
      <c r="V280" s="13"/>
      <c r="W280" s="13"/>
      <c r="X280" s="13"/>
      <c r="Y280" s="13"/>
      <c r="Z280" s="13"/>
      <c r="AA280" s="13"/>
      <c r="AB280" s="13"/>
      <c r="AC280" s="13"/>
      <c r="AD280" s="13"/>
      <c r="AE280" s="13"/>
      <c r="AT280" s="274" t="s">
        <v>727</v>
      </c>
      <c r="AU280" s="274" t="s">
        <v>84</v>
      </c>
      <c r="AV280" s="13" t="s">
        <v>84</v>
      </c>
      <c r="AW280" s="13" t="s">
        <v>32</v>
      </c>
      <c r="AX280" s="13" t="s">
        <v>75</v>
      </c>
      <c r="AY280" s="274" t="s">
        <v>287</v>
      </c>
    </row>
    <row r="281" s="14" customFormat="1">
      <c r="A281" s="14"/>
      <c r="B281" s="275"/>
      <c r="C281" s="276"/>
      <c r="D281" s="256" t="s">
        <v>727</v>
      </c>
      <c r="E281" s="277" t="s">
        <v>1</v>
      </c>
      <c r="F281" s="278" t="s">
        <v>730</v>
      </c>
      <c r="G281" s="276"/>
      <c r="H281" s="279">
        <v>165.38900000000001</v>
      </c>
      <c r="I281" s="280"/>
      <c r="J281" s="276"/>
      <c r="K281" s="276"/>
      <c r="L281" s="281"/>
      <c r="M281" s="282"/>
      <c r="N281" s="283"/>
      <c r="O281" s="283"/>
      <c r="P281" s="283"/>
      <c r="Q281" s="283"/>
      <c r="R281" s="283"/>
      <c r="S281" s="283"/>
      <c r="T281" s="284"/>
      <c r="U281" s="14"/>
      <c r="V281" s="14"/>
      <c r="W281" s="14"/>
      <c r="X281" s="14"/>
      <c r="Y281" s="14"/>
      <c r="Z281" s="14"/>
      <c r="AA281" s="14"/>
      <c r="AB281" s="14"/>
      <c r="AC281" s="14"/>
      <c r="AD281" s="14"/>
      <c r="AE281" s="14"/>
      <c r="AT281" s="285" t="s">
        <v>727</v>
      </c>
      <c r="AU281" s="285" t="s">
        <v>84</v>
      </c>
      <c r="AV281" s="14" t="s">
        <v>286</v>
      </c>
      <c r="AW281" s="14" t="s">
        <v>32</v>
      </c>
      <c r="AX281" s="14" t="s">
        <v>82</v>
      </c>
      <c r="AY281" s="285" t="s">
        <v>287</v>
      </c>
    </row>
    <row r="282" s="2" customFormat="1" ht="21.75" customHeight="1">
      <c r="A282" s="39"/>
      <c r="B282" s="40"/>
      <c r="C282" s="221" t="s">
        <v>1126</v>
      </c>
      <c r="D282" s="221" t="s">
        <v>288</v>
      </c>
      <c r="E282" s="222" t="s">
        <v>1854</v>
      </c>
      <c r="F282" s="223" t="s">
        <v>1855</v>
      </c>
      <c r="G282" s="224" t="s">
        <v>485</v>
      </c>
      <c r="H282" s="225">
        <v>54.749000000000002</v>
      </c>
      <c r="I282" s="226"/>
      <c r="J282" s="227">
        <f>ROUND(I282*H282,2)</f>
        <v>0</v>
      </c>
      <c r="K282" s="223" t="s">
        <v>477</v>
      </c>
      <c r="L282" s="45"/>
      <c r="M282" s="228" t="s">
        <v>1</v>
      </c>
      <c r="N282" s="229" t="s">
        <v>40</v>
      </c>
      <c r="O282" s="92"/>
      <c r="P282" s="230">
        <f>O282*H282</f>
        <v>0</v>
      </c>
      <c r="Q282" s="230">
        <v>0.086736900000000006</v>
      </c>
      <c r="R282" s="230">
        <f>Q282*H282</f>
        <v>4.7487585381000006</v>
      </c>
      <c r="S282" s="230">
        <v>0.096000000000000002</v>
      </c>
      <c r="T282" s="231">
        <f>S282*H282</f>
        <v>5.2559040000000001</v>
      </c>
      <c r="U282" s="39"/>
      <c r="V282" s="39"/>
      <c r="W282" s="39"/>
      <c r="X282" s="39"/>
      <c r="Y282" s="39"/>
      <c r="Z282" s="39"/>
      <c r="AA282" s="39"/>
      <c r="AB282" s="39"/>
      <c r="AC282" s="39"/>
      <c r="AD282" s="39"/>
      <c r="AE282" s="39"/>
      <c r="AR282" s="232" t="s">
        <v>286</v>
      </c>
      <c r="AT282" s="232" t="s">
        <v>288</v>
      </c>
      <c r="AU282" s="232" t="s">
        <v>84</v>
      </c>
      <c r="AY282" s="18" t="s">
        <v>287</v>
      </c>
      <c r="BE282" s="233">
        <f>IF(N282="základní",J282,0)</f>
        <v>0</v>
      </c>
      <c r="BF282" s="233">
        <f>IF(N282="snížená",J282,0)</f>
        <v>0</v>
      </c>
      <c r="BG282" s="233">
        <f>IF(N282="zákl. přenesená",J282,0)</f>
        <v>0</v>
      </c>
      <c r="BH282" s="233">
        <f>IF(N282="sníž. přenesená",J282,0)</f>
        <v>0</v>
      </c>
      <c r="BI282" s="233">
        <f>IF(N282="nulová",J282,0)</f>
        <v>0</v>
      </c>
      <c r="BJ282" s="18" t="s">
        <v>82</v>
      </c>
      <c r="BK282" s="233">
        <f>ROUND(I282*H282,2)</f>
        <v>0</v>
      </c>
      <c r="BL282" s="18" t="s">
        <v>286</v>
      </c>
      <c r="BM282" s="232" t="s">
        <v>1856</v>
      </c>
    </row>
    <row r="283" s="13" customFormat="1">
      <c r="A283" s="13"/>
      <c r="B283" s="264"/>
      <c r="C283" s="265"/>
      <c r="D283" s="256" t="s">
        <v>727</v>
      </c>
      <c r="E283" s="266" t="s">
        <v>1</v>
      </c>
      <c r="F283" s="267" t="s">
        <v>1857</v>
      </c>
      <c r="G283" s="265"/>
      <c r="H283" s="268">
        <v>54.749000000000002</v>
      </c>
      <c r="I283" s="269"/>
      <c r="J283" s="265"/>
      <c r="K283" s="265"/>
      <c r="L283" s="270"/>
      <c r="M283" s="271"/>
      <c r="N283" s="272"/>
      <c r="O283" s="272"/>
      <c r="P283" s="272"/>
      <c r="Q283" s="272"/>
      <c r="R283" s="272"/>
      <c r="S283" s="272"/>
      <c r="T283" s="273"/>
      <c r="U283" s="13"/>
      <c r="V283" s="13"/>
      <c r="W283" s="13"/>
      <c r="X283" s="13"/>
      <c r="Y283" s="13"/>
      <c r="Z283" s="13"/>
      <c r="AA283" s="13"/>
      <c r="AB283" s="13"/>
      <c r="AC283" s="13"/>
      <c r="AD283" s="13"/>
      <c r="AE283" s="13"/>
      <c r="AT283" s="274" t="s">
        <v>727</v>
      </c>
      <c r="AU283" s="274" t="s">
        <v>84</v>
      </c>
      <c r="AV283" s="13" t="s">
        <v>84</v>
      </c>
      <c r="AW283" s="13" t="s">
        <v>32</v>
      </c>
      <c r="AX283" s="13" t="s">
        <v>75</v>
      </c>
      <c r="AY283" s="274" t="s">
        <v>287</v>
      </c>
    </row>
    <row r="284" s="14" customFormat="1">
      <c r="A284" s="14"/>
      <c r="B284" s="275"/>
      <c r="C284" s="276"/>
      <c r="D284" s="256" t="s">
        <v>727</v>
      </c>
      <c r="E284" s="277" t="s">
        <v>1</v>
      </c>
      <c r="F284" s="278" t="s">
        <v>730</v>
      </c>
      <c r="G284" s="276"/>
      <c r="H284" s="279">
        <v>54.749000000000002</v>
      </c>
      <c r="I284" s="280"/>
      <c r="J284" s="276"/>
      <c r="K284" s="276"/>
      <c r="L284" s="281"/>
      <c r="M284" s="282"/>
      <c r="N284" s="283"/>
      <c r="O284" s="283"/>
      <c r="P284" s="283"/>
      <c r="Q284" s="283"/>
      <c r="R284" s="283"/>
      <c r="S284" s="283"/>
      <c r="T284" s="284"/>
      <c r="U284" s="14"/>
      <c r="V284" s="14"/>
      <c r="W284" s="14"/>
      <c r="X284" s="14"/>
      <c r="Y284" s="14"/>
      <c r="Z284" s="14"/>
      <c r="AA284" s="14"/>
      <c r="AB284" s="14"/>
      <c r="AC284" s="14"/>
      <c r="AD284" s="14"/>
      <c r="AE284" s="14"/>
      <c r="AT284" s="285" t="s">
        <v>727</v>
      </c>
      <c r="AU284" s="285" t="s">
        <v>84</v>
      </c>
      <c r="AV284" s="14" t="s">
        <v>286</v>
      </c>
      <c r="AW284" s="14" t="s">
        <v>32</v>
      </c>
      <c r="AX284" s="14" t="s">
        <v>82</v>
      </c>
      <c r="AY284" s="285" t="s">
        <v>287</v>
      </c>
    </row>
    <row r="285" s="11" customFormat="1" ht="22.8" customHeight="1">
      <c r="A285" s="11"/>
      <c r="B285" s="207"/>
      <c r="C285" s="208"/>
      <c r="D285" s="209" t="s">
        <v>74</v>
      </c>
      <c r="E285" s="254" t="s">
        <v>315</v>
      </c>
      <c r="F285" s="254" t="s">
        <v>1858</v>
      </c>
      <c r="G285" s="208"/>
      <c r="H285" s="208"/>
      <c r="I285" s="211"/>
      <c r="J285" s="255">
        <f>BK285</f>
        <v>0</v>
      </c>
      <c r="K285" s="208"/>
      <c r="L285" s="213"/>
      <c r="M285" s="214"/>
      <c r="N285" s="215"/>
      <c r="O285" s="215"/>
      <c r="P285" s="216">
        <f>SUM(P286:P298)</f>
        <v>0</v>
      </c>
      <c r="Q285" s="215"/>
      <c r="R285" s="216">
        <f>SUM(R286:R298)</f>
        <v>15.442116000000002</v>
      </c>
      <c r="S285" s="215"/>
      <c r="T285" s="217">
        <f>SUM(T286:T298)</f>
        <v>0</v>
      </c>
      <c r="U285" s="11"/>
      <c r="V285" s="11"/>
      <c r="W285" s="11"/>
      <c r="X285" s="11"/>
      <c r="Y285" s="11"/>
      <c r="Z285" s="11"/>
      <c r="AA285" s="11"/>
      <c r="AB285" s="11"/>
      <c r="AC285" s="11"/>
      <c r="AD285" s="11"/>
      <c r="AE285" s="11"/>
      <c r="AR285" s="218" t="s">
        <v>82</v>
      </c>
      <c r="AT285" s="219" t="s">
        <v>74</v>
      </c>
      <c r="AU285" s="219" t="s">
        <v>82</v>
      </c>
      <c r="AY285" s="218" t="s">
        <v>287</v>
      </c>
      <c r="BK285" s="220">
        <f>SUM(BK286:BK298)</f>
        <v>0</v>
      </c>
    </row>
    <row r="286" s="2" customFormat="1" ht="16.5" customHeight="1">
      <c r="A286" s="39"/>
      <c r="B286" s="40"/>
      <c r="C286" s="221" t="s">
        <v>1552</v>
      </c>
      <c r="D286" s="221" t="s">
        <v>288</v>
      </c>
      <c r="E286" s="222" t="s">
        <v>1859</v>
      </c>
      <c r="F286" s="223" t="s">
        <v>1860</v>
      </c>
      <c r="G286" s="224" t="s">
        <v>431</v>
      </c>
      <c r="H286" s="225">
        <v>8</v>
      </c>
      <c r="I286" s="226"/>
      <c r="J286" s="227">
        <f>ROUND(I286*H286,2)</f>
        <v>0</v>
      </c>
      <c r="K286" s="223" t="s">
        <v>477</v>
      </c>
      <c r="L286" s="45"/>
      <c r="M286" s="228" t="s">
        <v>1</v>
      </c>
      <c r="N286" s="229" t="s">
        <v>40</v>
      </c>
      <c r="O286" s="92"/>
      <c r="P286" s="230">
        <f>O286*H286</f>
        <v>0</v>
      </c>
      <c r="Q286" s="230">
        <v>1.1E-05</v>
      </c>
      <c r="R286" s="230">
        <f>Q286*H286</f>
        <v>8.7999999999999998E-05</v>
      </c>
      <c r="S286" s="230">
        <v>0</v>
      </c>
      <c r="T286" s="231">
        <f>S286*H286</f>
        <v>0</v>
      </c>
      <c r="U286" s="39"/>
      <c r="V286" s="39"/>
      <c r="W286" s="39"/>
      <c r="X286" s="39"/>
      <c r="Y286" s="39"/>
      <c r="Z286" s="39"/>
      <c r="AA286" s="39"/>
      <c r="AB286" s="39"/>
      <c r="AC286" s="39"/>
      <c r="AD286" s="39"/>
      <c r="AE286" s="39"/>
      <c r="AR286" s="232" t="s">
        <v>286</v>
      </c>
      <c r="AT286" s="232" t="s">
        <v>288</v>
      </c>
      <c r="AU286" s="232" t="s">
        <v>84</v>
      </c>
      <c r="AY286" s="18" t="s">
        <v>287</v>
      </c>
      <c r="BE286" s="233">
        <f>IF(N286="základní",J286,0)</f>
        <v>0</v>
      </c>
      <c r="BF286" s="233">
        <f>IF(N286="snížená",J286,0)</f>
        <v>0</v>
      </c>
      <c r="BG286" s="233">
        <f>IF(N286="zákl. přenesená",J286,0)</f>
        <v>0</v>
      </c>
      <c r="BH286" s="233">
        <f>IF(N286="sníž. přenesená",J286,0)</f>
        <v>0</v>
      </c>
      <c r="BI286" s="233">
        <f>IF(N286="nulová",J286,0)</f>
        <v>0</v>
      </c>
      <c r="BJ286" s="18" t="s">
        <v>82</v>
      </c>
      <c r="BK286" s="233">
        <f>ROUND(I286*H286,2)</f>
        <v>0</v>
      </c>
      <c r="BL286" s="18" t="s">
        <v>286</v>
      </c>
      <c r="BM286" s="232" t="s">
        <v>1861</v>
      </c>
    </row>
    <row r="287" s="13" customFormat="1">
      <c r="A287" s="13"/>
      <c r="B287" s="264"/>
      <c r="C287" s="265"/>
      <c r="D287" s="256" t="s">
        <v>727</v>
      </c>
      <c r="E287" s="266" t="s">
        <v>1</v>
      </c>
      <c r="F287" s="267" t="s">
        <v>315</v>
      </c>
      <c r="G287" s="265"/>
      <c r="H287" s="268">
        <v>8</v>
      </c>
      <c r="I287" s="269"/>
      <c r="J287" s="265"/>
      <c r="K287" s="265"/>
      <c r="L287" s="270"/>
      <c r="M287" s="271"/>
      <c r="N287" s="272"/>
      <c r="O287" s="272"/>
      <c r="P287" s="272"/>
      <c r="Q287" s="272"/>
      <c r="R287" s="272"/>
      <c r="S287" s="272"/>
      <c r="T287" s="273"/>
      <c r="U287" s="13"/>
      <c r="V287" s="13"/>
      <c r="W287" s="13"/>
      <c r="X287" s="13"/>
      <c r="Y287" s="13"/>
      <c r="Z287" s="13"/>
      <c r="AA287" s="13"/>
      <c r="AB287" s="13"/>
      <c r="AC287" s="13"/>
      <c r="AD287" s="13"/>
      <c r="AE287" s="13"/>
      <c r="AT287" s="274" t="s">
        <v>727</v>
      </c>
      <c r="AU287" s="274" t="s">
        <v>84</v>
      </c>
      <c r="AV287" s="13" t="s">
        <v>84</v>
      </c>
      <c r="AW287" s="13" t="s">
        <v>32</v>
      </c>
      <c r="AX287" s="13" t="s">
        <v>75</v>
      </c>
      <c r="AY287" s="274" t="s">
        <v>287</v>
      </c>
    </row>
    <row r="288" s="14" customFormat="1">
      <c r="A288" s="14"/>
      <c r="B288" s="275"/>
      <c r="C288" s="276"/>
      <c r="D288" s="256" t="s">
        <v>727</v>
      </c>
      <c r="E288" s="277" t="s">
        <v>1</v>
      </c>
      <c r="F288" s="278" t="s">
        <v>730</v>
      </c>
      <c r="G288" s="276"/>
      <c r="H288" s="279">
        <v>8</v>
      </c>
      <c r="I288" s="280"/>
      <c r="J288" s="276"/>
      <c r="K288" s="276"/>
      <c r="L288" s="281"/>
      <c r="M288" s="282"/>
      <c r="N288" s="283"/>
      <c r="O288" s="283"/>
      <c r="P288" s="283"/>
      <c r="Q288" s="283"/>
      <c r="R288" s="283"/>
      <c r="S288" s="283"/>
      <c r="T288" s="284"/>
      <c r="U288" s="14"/>
      <c r="V288" s="14"/>
      <c r="W288" s="14"/>
      <c r="X288" s="14"/>
      <c r="Y288" s="14"/>
      <c r="Z288" s="14"/>
      <c r="AA288" s="14"/>
      <c r="AB288" s="14"/>
      <c r="AC288" s="14"/>
      <c r="AD288" s="14"/>
      <c r="AE288" s="14"/>
      <c r="AT288" s="285" t="s">
        <v>727</v>
      </c>
      <c r="AU288" s="285" t="s">
        <v>84</v>
      </c>
      <c r="AV288" s="14" t="s">
        <v>286</v>
      </c>
      <c r="AW288" s="14" t="s">
        <v>32</v>
      </c>
      <c r="AX288" s="14" t="s">
        <v>82</v>
      </c>
      <c r="AY288" s="285" t="s">
        <v>287</v>
      </c>
    </row>
    <row r="289" s="2" customFormat="1" ht="16.5" customHeight="1">
      <c r="A289" s="39"/>
      <c r="B289" s="40"/>
      <c r="C289" s="234" t="s">
        <v>1557</v>
      </c>
      <c r="D289" s="234" t="s">
        <v>359</v>
      </c>
      <c r="E289" s="235" t="s">
        <v>1862</v>
      </c>
      <c r="F289" s="236" t="s">
        <v>1863</v>
      </c>
      <c r="G289" s="237" t="s">
        <v>431</v>
      </c>
      <c r="H289" s="238">
        <v>8</v>
      </c>
      <c r="I289" s="239"/>
      <c r="J289" s="240">
        <f>ROUND(I289*H289,2)</f>
        <v>0</v>
      </c>
      <c r="K289" s="236" t="s">
        <v>477</v>
      </c>
      <c r="L289" s="241"/>
      <c r="M289" s="242" t="s">
        <v>1</v>
      </c>
      <c r="N289" s="243" t="s">
        <v>40</v>
      </c>
      <c r="O289" s="92"/>
      <c r="P289" s="230">
        <f>O289*H289</f>
        <v>0</v>
      </c>
      <c r="Q289" s="230">
        <v>0.0026700000000000001</v>
      </c>
      <c r="R289" s="230">
        <f>Q289*H289</f>
        <v>0.021360000000000001</v>
      </c>
      <c r="S289" s="230">
        <v>0</v>
      </c>
      <c r="T289" s="231">
        <f>S289*H289</f>
        <v>0</v>
      </c>
      <c r="U289" s="39"/>
      <c r="V289" s="39"/>
      <c r="W289" s="39"/>
      <c r="X289" s="39"/>
      <c r="Y289" s="39"/>
      <c r="Z289" s="39"/>
      <c r="AA289" s="39"/>
      <c r="AB289" s="39"/>
      <c r="AC289" s="39"/>
      <c r="AD289" s="39"/>
      <c r="AE289" s="39"/>
      <c r="AR289" s="232" t="s">
        <v>315</v>
      </c>
      <c r="AT289" s="232" t="s">
        <v>359</v>
      </c>
      <c r="AU289" s="232" t="s">
        <v>84</v>
      </c>
      <c r="AY289" s="18" t="s">
        <v>287</v>
      </c>
      <c r="BE289" s="233">
        <f>IF(N289="základní",J289,0)</f>
        <v>0</v>
      </c>
      <c r="BF289" s="233">
        <f>IF(N289="snížená",J289,0)</f>
        <v>0</v>
      </c>
      <c r="BG289" s="233">
        <f>IF(N289="zákl. přenesená",J289,0)</f>
        <v>0</v>
      </c>
      <c r="BH289" s="233">
        <f>IF(N289="sníž. přenesená",J289,0)</f>
        <v>0</v>
      </c>
      <c r="BI289" s="233">
        <f>IF(N289="nulová",J289,0)</f>
        <v>0</v>
      </c>
      <c r="BJ289" s="18" t="s">
        <v>82</v>
      </c>
      <c r="BK289" s="233">
        <f>ROUND(I289*H289,2)</f>
        <v>0</v>
      </c>
      <c r="BL289" s="18" t="s">
        <v>286</v>
      </c>
      <c r="BM289" s="232" t="s">
        <v>1864</v>
      </c>
    </row>
    <row r="290" s="13" customFormat="1">
      <c r="A290" s="13"/>
      <c r="B290" s="264"/>
      <c r="C290" s="265"/>
      <c r="D290" s="256" t="s">
        <v>727</v>
      </c>
      <c r="E290" s="266" t="s">
        <v>1</v>
      </c>
      <c r="F290" s="267" t="s">
        <v>315</v>
      </c>
      <c r="G290" s="265"/>
      <c r="H290" s="268">
        <v>8</v>
      </c>
      <c r="I290" s="269"/>
      <c r="J290" s="265"/>
      <c r="K290" s="265"/>
      <c r="L290" s="270"/>
      <c r="M290" s="271"/>
      <c r="N290" s="272"/>
      <c r="O290" s="272"/>
      <c r="P290" s="272"/>
      <c r="Q290" s="272"/>
      <c r="R290" s="272"/>
      <c r="S290" s="272"/>
      <c r="T290" s="273"/>
      <c r="U290" s="13"/>
      <c r="V290" s="13"/>
      <c r="W290" s="13"/>
      <c r="X290" s="13"/>
      <c r="Y290" s="13"/>
      <c r="Z290" s="13"/>
      <c r="AA290" s="13"/>
      <c r="AB290" s="13"/>
      <c r="AC290" s="13"/>
      <c r="AD290" s="13"/>
      <c r="AE290" s="13"/>
      <c r="AT290" s="274" t="s">
        <v>727</v>
      </c>
      <c r="AU290" s="274" t="s">
        <v>84</v>
      </c>
      <c r="AV290" s="13" t="s">
        <v>84</v>
      </c>
      <c r="AW290" s="13" t="s">
        <v>32</v>
      </c>
      <c r="AX290" s="13" t="s">
        <v>75</v>
      </c>
      <c r="AY290" s="274" t="s">
        <v>287</v>
      </c>
    </row>
    <row r="291" s="14" customFormat="1">
      <c r="A291" s="14"/>
      <c r="B291" s="275"/>
      <c r="C291" s="276"/>
      <c r="D291" s="256" t="s">
        <v>727</v>
      </c>
      <c r="E291" s="277" t="s">
        <v>1</v>
      </c>
      <c r="F291" s="278" t="s">
        <v>730</v>
      </c>
      <c r="G291" s="276"/>
      <c r="H291" s="279">
        <v>8</v>
      </c>
      <c r="I291" s="280"/>
      <c r="J291" s="276"/>
      <c r="K291" s="276"/>
      <c r="L291" s="281"/>
      <c r="M291" s="282"/>
      <c r="N291" s="283"/>
      <c r="O291" s="283"/>
      <c r="P291" s="283"/>
      <c r="Q291" s="283"/>
      <c r="R291" s="283"/>
      <c r="S291" s="283"/>
      <c r="T291" s="284"/>
      <c r="U291" s="14"/>
      <c r="V291" s="14"/>
      <c r="W291" s="14"/>
      <c r="X291" s="14"/>
      <c r="Y291" s="14"/>
      <c r="Z291" s="14"/>
      <c r="AA291" s="14"/>
      <c r="AB291" s="14"/>
      <c r="AC291" s="14"/>
      <c r="AD291" s="14"/>
      <c r="AE291" s="14"/>
      <c r="AT291" s="285" t="s">
        <v>727</v>
      </c>
      <c r="AU291" s="285" t="s">
        <v>84</v>
      </c>
      <c r="AV291" s="14" t="s">
        <v>286</v>
      </c>
      <c r="AW291" s="14" t="s">
        <v>32</v>
      </c>
      <c r="AX291" s="14" t="s">
        <v>82</v>
      </c>
      <c r="AY291" s="285" t="s">
        <v>287</v>
      </c>
    </row>
    <row r="292" s="2" customFormat="1" ht="16.5" customHeight="1">
      <c r="A292" s="39"/>
      <c r="B292" s="40"/>
      <c r="C292" s="221" t="s">
        <v>1562</v>
      </c>
      <c r="D292" s="221" t="s">
        <v>288</v>
      </c>
      <c r="E292" s="222" t="s">
        <v>1865</v>
      </c>
      <c r="F292" s="223" t="s">
        <v>1866</v>
      </c>
      <c r="G292" s="224" t="s">
        <v>291</v>
      </c>
      <c r="H292" s="225">
        <v>6</v>
      </c>
      <c r="I292" s="226"/>
      <c r="J292" s="227">
        <f>ROUND(I292*H292,2)</f>
        <v>0</v>
      </c>
      <c r="K292" s="223" t="s">
        <v>477</v>
      </c>
      <c r="L292" s="45"/>
      <c r="M292" s="228" t="s">
        <v>1</v>
      </c>
      <c r="N292" s="229" t="s">
        <v>40</v>
      </c>
      <c r="O292" s="92"/>
      <c r="P292" s="230">
        <f>O292*H292</f>
        <v>0</v>
      </c>
      <c r="Q292" s="230">
        <v>0.41947800000000002</v>
      </c>
      <c r="R292" s="230">
        <f>Q292*H292</f>
        <v>2.5168680000000001</v>
      </c>
      <c r="S292" s="230">
        <v>0</v>
      </c>
      <c r="T292" s="231">
        <f>S292*H292</f>
        <v>0</v>
      </c>
      <c r="U292" s="39"/>
      <c r="V292" s="39"/>
      <c r="W292" s="39"/>
      <c r="X292" s="39"/>
      <c r="Y292" s="39"/>
      <c r="Z292" s="39"/>
      <c r="AA292" s="39"/>
      <c r="AB292" s="39"/>
      <c r="AC292" s="39"/>
      <c r="AD292" s="39"/>
      <c r="AE292" s="39"/>
      <c r="AR292" s="232" t="s">
        <v>286</v>
      </c>
      <c r="AT292" s="232" t="s">
        <v>288</v>
      </c>
      <c r="AU292" s="232" t="s">
        <v>84</v>
      </c>
      <c r="AY292" s="18" t="s">
        <v>287</v>
      </c>
      <c r="BE292" s="233">
        <f>IF(N292="základní",J292,0)</f>
        <v>0</v>
      </c>
      <c r="BF292" s="233">
        <f>IF(N292="snížená",J292,0)</f>
        <v>0</v>
      </c>
      <c r="BG292" s="233">
        <f>IF(N292="zákl. přenesená",J292,0)</f>
        <v>0</v>
      </c>
      <c r="BH292" s="233">
        <f>IF(N292="sníž. přenesená",J292,0)</f>
        <v>0</v>
      </c>
      <c r="BI292" s="233">
        <f>IF(N292="nulová",J292,0)</f>
        <v>0</v>
      </c>
      <c r="BJ292" s="18" t="s">
        <v>82</v>
      </c>
      <c r="BK292" s="233">
        <f>ROUND(I292*H292,2)</f>
        <v>0</v>
      </c>
      <c r="BL292" s="18" t="s">
        <v>286</v>
      </c>
      <c r="BM292" s="232" t="s">
        <v>1867</v>
      </c>
    </row>
    <row r="293" s="13" customFormat="1">
      <c r="A293" s="13"/>
      <c r="B293" s="264"/>
      <c r="C293" s="265"/>
      <c r="D293" s="256" t="s">
        <v>727</v>
      </c>
      <c r="E293" s="266" t="s">
        <v>1</v>
      </c>
      <c r="F293" s="267" t="s">
        <v>1207</v>
      </c>
      <c r="G293" s="265"/>
      <c r="H293" s="268">
        <v>6</v>
      </c>
      <c r="I293" s="269"/>
      <c r="J293" s="265"/>
      <c r="K293" s="265"/>
      <c r="L293" s="270"/>
      <c r="M293" s="271"/>
      <c r="N293" s="272"/>
      <c r="O293" s="272"/>
      <c r="P293" s="272"/>
      <c r="Q293" s="272"/>
      <c r="R293" s="272"/>
      <c r="S293" s="272"/>
      <c r="T293" s="273"/>
      <c r="U293" s="13"/>
      <c r="V293" s="13"/>
      <c r="W293" s="13"/>
      <c r="X293" s="13"/>
      <c r="Y293" s="13"/>
      <c r="Z293" s="13"/>
      <c r="AA293" s="13"/>
      <c r="AB293" s="13"/>
      <c r="AC293" s="13"/>
      <c r="AD293" s="13"/>
      <c r="AE293" s="13"/>
      <c r="AT293" s="274" t="s">
        <v>727</v>
      </c>
      <c r="AU293" s="274" t="s">
        <v>84</v>
      </c>
      <c r="AV293" s="13" t="s">
        <v>84</v>
      </c>
      <c r="AW293" s="13" t="s">
        <v>32</v>
      </c>
      <c r="AX293" s="13" t="s">
        <v>75</v>
      </c>
      <c r="AY293" s="274" t="s">
        <v>287</v>
      </c>
    </row>
    <row r="294" s="14" customFormat="1">
      <c r="A294" s="14"/>
      <c r="B294" s="275"/>
      <c r="C294" s="276"/>
      <c r="D294" s="256" t="s">
        <v>727</v>
      </c>
      <c r="E294" s="277" t="s">
        <v>1</v>
      </c>
      <c r="F294" s="278" t="s">
        <v>730</v>
      </c>
      <c r="G294" s="276"/>
      <c r="H294" s="279">
        <v>6</v>
      </c>
      <c r="I294" s="280"/>
      <c r="J294" s="276"/>
      <c r="K294" s="276"/>
      <c r="L294" s="281"/>
      <c r="M294" s="282"/>
      <c r="N294" s="283"/>
      <c r="O294" s="283"/>
      <c r="P294" s="283"/>
      <c r="Q294" s="283"/>
      <c r="R294" s="283"/>
      <c r="S294" s="283"/>
      <c r="T294" s="284"/>
      <c r="U294" s="14"/>
      <c r="V294" s="14"/>
      <c r="W294" s="14"/>
      <c r="X294" s="14"/>
      <c r="Y294" s="14"/>
      <c r="Z294" s="14"/>
      <c r="AA294" s="14"/>
      <c r="AB294" s="14"/>
      <c r="AC294" s="14"/>
      <c r="AD294" s="14"/>
      <c r="AE294" s="14"/>
      <c r="AT294" s="285" t="s">
        <v>727</v>
      </c>
      <c r="AU294" s="285" t="s">
        <v>84</v>
      </c>
      <c r="AV294" s="14" t="s">
        <v>286</v>
      </c>
      <c r="AW294" s="14" t="s">
        <v>32</v>
      </c>
      <c r="AX294" s="14" t="s">
        <v>82</v>
      </c>
      <c r="AY294" s="285" t="s">
        <v>287</v>
      </c>
    </row>
    <row r="295" s="2" customFormat="1" ht="16.5" customHeight="1">
      <c r="A295" s="39"/>
      <c r="B295" s="40"/>
      <c r="C295" s="234" t="s">
        <v>1567</v>
      </c>
      <c r="D295" s="234" t="s">
        <v>359</v>
      </c>
      <c r="E295" s="235" t="s">
        <v>1868</v>
      </c>
      <c r="F295" s="236" t="s">
        <v>1869</v>
      </c>
      <c r="G295" s="237" t="s">
        <v>291</v>
      </c>
      <c r="H295" s="238">
        <v>6</v>
      </c>
      <c r="I295" s="239"/>
      <c r="J295" s="240">
        <f>ROUND(I295*H295,2)</f>
        <v>0</v>
      </c>
      <c r="K295" s="236" t="s">
        <v>477</v>
      </c>
      <c r="L295" s="241"/>
      <c r="M295" s="242" t="s">
        <v>1</v>
      </c>
      <c r="N295" s="243" t="s">
        <v>40</v>
      </c>
      <c r="O295" s="92"/>
      <c r="P295" s="230">
        <f>O295*H295</f>
        <v>0</v>
      </c>
      <c r="Q295" s="230">
        <v>2.1000000000000001</v>
      </c>
      <c r="R295" s="230">
        <f>Q295*H295</f>
        <v>12.600000000000001</v>
      </c>
      <c r="S295" s="230">
        <v>0</v>
      </c>
      <c r="T295" s="231">
        <f>S295*H295</f>
        <v>0</v>
      </c>
      <c r="U295" s="39"/>
      <c r="V295" s="39"/>
      <c r="W295" s="39"/>
      <c r="X295" s="39"/>
      <c r="Y295" s="39"/>
      <c r="Z295" s="39"/>
      <c r="AA295" s="39"/>
      <c r="AB295" s="39"/>
      <c r="AC295" s="39"/>
      <c r="AD295" s="39"/>
      <c r="AE295" s="39"/>
      <c r="AR295" s="232" t="s">
        <v>315</v>
      </c>
      <c r="AT295" s="232" t="s">
        <v>359</v>
      </c>
      <c r="AU295" s="232" t="s">
        <v>84</v>
      </c>
      <c r="AY295" s="18" t="s">
        <v>287</v>
      </c>
      <c r="BE295" s="233">
        <f>IF(N295="základní",J295,0)</f>
        <v>0</v>
      </c>
      <c r="BF295" s="233">
        <f>IF(N295="snížená",J295,0)</f>
        <v>0</v>
      </c>
      <c r="BG295" s="233">
        <f>IF(N295="zákl. přenesená",J295,0)</f>
        <v>0</v>
      </c>
      <c r="BH295" s="233">
        <f>IF(N295="sníž. přenesená",J295,0)</f>
        <v>0</v>
      </c>
      <c r="BI295" s="233">
        <f>IF(N295="nulová",J295,0)</f>
        <v>0</v>
      </c>
      <c r="BJ295" s="18" t="s">
        <v>82</v>
      </c>
      <c r="BK295" s="233">
        <f>ROUND(I295*H295,2)</f>
        <v>0</v>
      </c>
      <c r="BL295" s="18" t="s">
        <v>286</v>
      </c>
      <c r="BM295" s="232" t="s">
        <v>1870</v>
      </c>
    </row>
    <row r="296" s="2" customFormat="1" ht="21.75" customHeight="1">
      <c r="A296" s="39"/>
      <c r="B296" s="40"/>
      <c r="C296" s="221" t="s">
        <v>1571</v>
      </c>
      <c r="D296" s="221" t="s">
        <v>288</v>
      </c>
      <c r="E296" s="222" t="s">
        <v>1871</v>
      </c>
      <c r="F296" s="223" t="s">
        <v>1872</v>
      </c>
      <c r="G296" s="224" t="s">
        <v>291</v>
      </c>
      <c r="H296" s="225">
        <v>4</v>
      </c>
      <c r="I296" s="226"/>
      <c r="J296" s="227">
        <f>ROUND(I296*H296,2)</f>
        <v>0</v>
      </c>
      <c r="K296" s="223" t="s">
        <v>477</v>
      </c>
      <c r="L296" s="45"/>
      <c r="M296" s="228" t="s">
        <v>1</v>
      </c>
      <c r="N296" s="229" t="s">
        <v>40</v>
      </c>
      <c r="O296" s="92"/>
      <c r="P296" s="230">
        <f>O296*H296</f>
        <v>0</v>
      </c>
      <c r="Q296" s="230">
        <v>0.075950000000000004</v>
      </c>
      <c r="R296" s="230">
        <f>Q296*H296</f>
        <v>0.30380000000000001</v>
      </c>
      <c r="S296" s="230">
        <v>0</v>
      </c>
      <c r="T296" s="231">
        <f>S296*H296</f>
        <v>0</v>
      </c>
      <c r="U296" s="39"/>
      <c r="V296" s="39"/>
      <c r="W296" s="39"/>
      <c r="X296" s="39"/>
      <c r="Y296" s="39"/>
      <c r="Z296" s="39"/>
      <c r="AA296" s="39"/>
      <c r="AB296" s="39"/>
      <c r="AC296" s="39"/>
      <c r="AD296" s="39"/>
      <c r="AE296" s="39"/>
      <c r="AR296" s="232" t="s">
        <v>286</v>
      </c>
      <c r="AT296" s="232" t="s">
        <v>288</v>
      </c>
      <c r="AU296" s="232" t="s">
        <v>84</v>
      </c>
      <c r="AY296" s="18" t="s">
        <v>287</v>
      </c>
      <c r="BE296" s="233">
        <f>IF(N296="základní",J296,0)</f>
        <v>0</v>
      </c>
      <c r="BF296" s="233">
        <f>IF(N296="snížená",J296,0)</f>
        <v>0</v>
      </c>
      <c r="BG296" s="233">
        <f>IF(N296="zákl. přenesená",J296,0)</f>
        <v>0</v>
      </c>
      <c r="BH296" s="233">
        <f>IF(N296="sníž. přenesená",J296,0)</f>
        <v>0</v>
      </c>
      <c r="BI296" s="233">
        <f>IF(N296="nulová",J296,0)</f>
        <v>0</v>
      </c>
      <c r="BJ296" s="18" t="s">
        <v>82</v>
      </c>
      <c r="BK296" s="233">
        <f>ROUND(I296*H296,2)</f>
        <v>0</v>
      </c>
      <c r="BL296" s="18" t="s">
        <v>286</v>
      </c>
      <c r="BM296" s="232" t="s">
        <v>1873</v>
      </c>
    </row>
    <row r="297" s="13" customFormat="1">
      <c r="A297" s="13"/>
      <c r="B297" s="264"/>
      <c r="C297" s="265"/>
      <c r="D297" s="256" t="s">
        <v>727</v>
      </c>
      <c r="E297" s="266" t="s">
        <v>1</v>
      </c>
      <c r="F297" s="267" t="s">
        <v>1874</v>
      </c>
      <c r="G297" s="265"/>
      <c r="H297" s="268">
        <v>4</v>
      </c>
      <c r="I297" s="269"/>
      <c r="J297" s="265"/>
      <c r="K297" s="265"/>
      <c r="L297" s="270"/>
      <c r="M297" s="271"/>
      <c r="N297" s="272"/>
      <c r="O297" s="272"/>
      <c r="P297" s="272"/>
      <c r="Q297" s="272"/>
      <c r="R297" s="272"/>
      <c r="S297" s="272"/>
      <c r="T297" s="273"/>
      <c r="U297" s="13"/>
      <c r="V297" s="13"/>
      <c r="W297" s="13"/>
      <c r="X297" s="13"/>
      <c r="Y297" s="13"/>
      <c r="Z297" s="13"/>
      <c r="AA297" s="13"/>
      <c r="AB297" s="13"/>
      <c r="AC297" s="13"/>
      <c r="AD297" s="13"/>
      <c r="AE297" s="13"/>
      <c r="AT297" s="274" t="s">
        <v>727</v>
      </c>
      <c r="AU297" s="274" t="s">
        <v>84</v>
      </c>
      <c r="AV297" s="13" t="s">
        <v>84</v>
      </c>
      <c r="AW297" s="13" t="s">
        <v>32</v>
      </c>
      <c r="AX297" s="13" t="s">
        <v>75</v>
      </c>
      <c r="AY297" s="274" t="s">
        <v>287</v>
      </c>
    </row>
    <row r="298" s="14" customFormat="1">
      <c r="A298" s="14"/>
      <c r="B298" s="275"/>
      <c r="C298" s="276"/>
      <c r="D298" s="256" t="s">
        <v>727</v>
      </c>
      <c r="E298" s="277" t="s">
        <v>1</v>
      </c>
      <c r="F298" s="278" t="s">
        <v>730</v>
      </c>
      <c r="G298" s="276"/>
      <c r="H298" s="279">
        <v>4</v>
      </c>
      <c r="I298" s="280"/>
      <c r="J298" s="276"/>
      <c r="K298" s="276"/>
      <c r="L298" s="281"/>
      <c r="M298" s="282"/>
      <c r="N298" s="283"/>
      <c r="O298" s="283"/>
      <c r="P298" s="283"/>
      <c r="Q298" s="283"/>
      <c r="R298" s="283"/>
      <c r="S298" s="283"/>
      <c r="T298" s="284"/>
      <c r="U298" s="14"/>
      <c r="V298" s="14"/>
      <c r="W298" s="14"/>
      <c r="X298" s="14"/>
      <c r="Y298" s="14"/>
      <c r="Z298" s="14"/>
      <c r="AA298" s="14"/>
      <c r="AB298" s="14"/>
      <c r="AC298" s="14"/>
      <c r="AD298" s="14"/>
      <c r="AE298" s="14"/>
      <c r="AT298" s="285" t="s">
        <v>727</v>
      </c>
      <c r="AU298" s="285" t="s">
        <v>84</v>
      </c>
      <c r="AV298" s="14" t="s">
        <v>286</v>
      </c>
      <c r="AW298" s="14" t="s">
        <v>32</v>
      </c>
      <c r="AX298" s="14" t="s">
        <v>82</v>
      </c>
      <c r="AY298" s="285" t="s">
        <v>287</v>
      </c>
    </row>
    <row r="299" s="11" customFormat="1" ht="22.8" customHeight="1">
      <c r="A299" s="11"/>
      <c r="B299" s="207"/>
      <c r="C299" s="208"/>
      <c r="D299" s="209" t="s">
        <v>74</v>
      </c>
      <c r="E299" s="254" t="s">
        <v>319</v>
      </c>
      <c r="F299" s="254" t="s">
        <v>872</v>
      </c>
      <c r="G299" s="208"/>
      <c r="H299" s="208"/>
      <c r="I299" s="211"/>
      <c r="J299" s="255">
        <f>BK299</f>
        <v>0</v>
      </c>
      <c r="K299" s="208"/>
      <c r="L299" s="213"/>
      <c r="M299" s="214"/>
      <c r="N299" s="215"/>
      <c r="O299" s="215"/>
      <c r="P299" s="216">
        <f>SUM(P300:P381)</f>
        <v>0</v>
      </c>
      <c r="Q299" s="215"/>
      <c r="R299" s="216">
        <f>SUM(R300:R381)</f>
        <v>9.4592689877000016</v>
      </c>
      <c r="S299" s="215"/>
      <c r="T299" s="217">
        <f>SUM(T300:T381)</f>
        <v>21.610035000000003</v>
      </c>
      <c r="U299" s="11"/>
      <c r="V299" s="11"/>
      <c r="W299" s="11"/>
      <c r="X299" s="11"/>
      <c r="Y299" s="11"/>
      <c r="Z299" s="11"/>
      <c r="AA299" s="11"/>
      <c r="AB299" s="11"/>
      <c r="AC299" s="11"/>
      <c r="AD299" s="11"/>
      <c r="AE299" s="11"/>
      <c r="AR299" s="218" t="s">
        <v>82</v>
      </c>
      <c r="AT299" s="219" t="s">
        <v>74</v>
      </c>
      <c r="AU299" s="219" t="s">
        <v>82</v>
      </c>
      <c r="AY299" s="218" t="s">
        <v>287</v>
      </c>
      <c r="BK299" s="220">
        <f>SUM(BK300:BK381)</f>
        <v>0</v>
      </c>
    </row>
    <row r="300" s="2" customFormat="1" ht="16.5" customHeight="1">
      <c r="A300" s="39"/>
      <c r="B300" s="40"/>
      <c r="C300" s="221" t="s">
        <v>1576</v>
      </c>
      <c r="D300" s="221" t="s">
        <v>288</v>
      </c>
      <c r="E300" s="222" t="s">
        <v>1391</v>
      </c>
      <c r="F300" s="223" t="s">
        <v>1392</v>
      </c>
      <c r="G300" s="224" t="s">
        <v>485</v>
      </c>
      <c r="H300" s="225">
        <v>2.569</v>
      </c>
      <c r="I300" s="226"/>
      <c r="J300" s="227">
        <f>ROUND(I300*H300,2)</f>
        <v>0</v>
      </c>
      <c r="K300" s="223" t="s">
        <v>477</v>
      </c>
      <c r="L300" s="45"/>
      <c r="M300" s="228" t="s">
        <v>1</v>
      </c>
      <c r="N300" s="229" t="s">
        <v>40</v>
      </c>
      <c r="O300" s="92"/>
      <c r="P300" s="230">
        <f>O300*H300</f>
        <v>0</v>
      </c>
      <c r="Q300" s="230">
        <v>0.0145328</v>
      </c>
      <c r="R300" s="230">
        <f>Q300*H300</f>
        <v>0.037334763200000003</v>
      </c>
      <c r="S300" s="230">
        <v>0</v>
      </c>
      <c r="T300" s="231">
        <f>S300*H300</f>
        <v>0</v>
      </c>
      <c r="U300" s="39"/>
      <c r="V300" s="39"/>
      <c r="W300" s="39"/>
      <c r="X300" s="39"/>
      <c r="Y300" s="39"/>
      <c r="Z300" s="39"/>
      <c r="AA300" s="39"/>
      <c r="AB300" s="39"/>
      <c r="AC300" s="39"/>
      <c r="AD300" s="39"/>
      <c r="AE300" s="39"/>
      <c r="AR300" s="232" t="s">
        <v>286</v>
      </c>
      <c r="AT300" s="232" t="s">
        <v>288</v>
      </c>
      <c r="AU300" s="232" t="s">
        <v>84</v>
      </c>
      <c r="AY300" s="18" t="s">
        <v>287</v>
      </c>
      <c r="BE300" s="233">
        <f>IF(N300="základní",J300,0)</f>
        <v>0</v>
      </c>
      <c r="BF300" s="233">
        <f>IF(N300="snížená",J300,0)</f>
        <v>0</v>
      </c>
      <c r="BG300" s="233">
        <f>IF(N300="zákl. přenesená",J300,0)</f>
        <v>0</v>
      </c>
      <c r="BH300" s="233">
        <f>IF(N300="sníž. přenesená",J300,0)</f>
        <v>0</v>
      </c>
      <c r="BI300" s="233">
        <f>IF(N300="nulová",J300,0)</f>
        <v>0</v>
      </c>
      <c r="BJ300" s="18" t="s">
        <v>82</v>
      </c>
      <c r="BK300" s="233">
        <f>ROUND(I300*H300,2)</f>
        <v>0</v>
      </c>
      <c r="BL300" s="18" t="s">
        <v>286</v>
      </c>
      <c r="BM300" s="232" t="s">
        <v>1875</v>
      </c>
    </row>
    <row r="301" s="13" customFormat="1">
      <c r="A301" s="13"/>
      <c r="B301" s="264"/>
      <c r="C301" s="265"/>
      <c r="D301" s="256" t="s">
        <v>727</v>
      </c>
      <c r="E301" s="266" t="s">
        <v>1</v>
      </c>
      <c r="F301" s="267" t="s">
        <v>1876</v>
      </c>
      <c r="G301" s="265"/>
      <c r="H301" s="268">
        <v>2.569</v>
      </c>
      <c r="I301" s="269"/>
      <c r="J301" s="265"/>
      <c r="K301" s="265"/>
      <c r="L301" s="270"/>
      <c r="M301" s="271"/>
      <c r="N301" s="272"/>
      <c r="O301" s="272"/>
      <c r="P301" s="272"/>
      <c r="Q301" s="272"/>
      <c r="R301" s="272"/>
      <c r="S301" s="272"/>
      <c r="T301" s="273"/>
      <c r="U301" s="13"/>
      <c r="V301" s="13"/>
      <c r="W301" s="13"/>
      <c r="X301" s="13"/>
      <c r="Y301" s="13"/>
      <c r="Z301" s="13"/>
      <c r="AA301" s="13"/>
      <c r="AB301" s="13"/>
      <c r="AC301" s="13"/>
      <c r="AD301" s="13"/>
      <c r="AE301" s="13"/>
      <c r="AT301" s="274" t="s">
        <v>727</v>
      </c>
      <c r="AU301" s="274" t="s">
        <v>84</v>
      </c>
      <c r="AV301" s="13" t="s">
        <v>84</v>
      </c>
      <c r="AW301" s="13" t="s">
        <v>32</v>
      </c>
      <c r="AX301" s="13" t="s">
        <v>75</v>
      </c>
      <c r="AY301" s="274" t="s">
        <v>287</v>
      </c>
    </row>
    <row r="302" s="14" customFormat="1">
      <c r="A302" s="14"/>
      <c r="B302" s="275"/>
      <c r="C302" s="276"/>
      <c r="D302" s="256" t="s">
        <v>727</v>
      </c>
      <c r="E302" s="277" t="s">
        <v>1</v>
      </c>
      <c r="F302" s="278" t="s">
        <v>730</v>
      </c>
      <c r="G302" s="276"/>
      <c r="H302" s="279">
        <v>2.569</v>
      </c>
      <c r="I302" s="280"/>
      <c r="J302" s="276"/>
      <c r="K302" s="276"/>
      <c r="L302" s="281"/>
      <c r="M302" s="282"/>
      <c r="N302" s="283"/>
      <c r="O302" s="283"/>
      <c r="P302" s="283"/>
      <c r="Q302" s="283"/>
      <c r="R302" s="283"/>
      <c r="S302" s="283"/>
      <c r="T302" s="284"/>
      <c r="U302" s="14"/>
      <c r="V302" s="14"/>
      <c r="W302" s="14"/>
      <c r="X302" s="14"/>
      <c r="Y302" s="14"/>
      <c r="Z302" s="14"/>
      <c r="AA302" s="14"/>
      <c r="AB302" s="14"/>
      <c r="AC302" s="14"/>
      <c r="AD302" s="14"/>
      <c r="AE302" s="14"/>
      <c r="AT302" s="285" t="s">
        <v>727</v>
      </c>
      <c r="AU302" s="285" t="s">
        <v>84</v>
      </c>
      <c r="AV302" s="14" t="s">
        <v>286</v>
      </c>
      <c r="AW302" s="14" t="s">
        <v>32</v>
      </c>
      <c r="AX302" s="14" t="s">
        <v>82</v>
      </c>
      <c r="AY302" s="285" t="s">
        <v>287</v>
      </c>
    </row>
    <row r="303" s="2" customFormat="1" ht="16.5" customHeight="1">
      <c r="A303" s="39"/>
      <c r="B303" s="40"/>
      <c r="C303" s="221" t="s">
        <v>1581</v>
      </c>
      <c r="D303" s="221" t="s">
        <v>288</v>
      </c>
      <c r="E303" s="222" t="s">
        <v>1396</v>
      </c>
      <c r="F303" s="223" t="s">
        <v>1397</v>
      </c>
      <c r="G303" s="224" t="s">
        <v>485</v>
      </c>
      <c r="H303" s="225">
        <v>2.569</v>
      </c>
      <c r="I303" s="226"/>
      <c r="J303" s="227">
        <f>ROUND(I303*H303,2)</f>
        <v>0</v>
      </c>
      <c r="K303" s="223" t="s">
        <v>477</v>
      </c>
      <c r="L303" s="45"/>
      <c r="M303" s="228" t="s">
        <v>1</v>
      </c>
      <c r="N303" s="229" t="s">
        <v>40</v>
      </c>
      <c r="O303" s="92"/>
      <c r="P303" s="230">
        <f>O303*H303</f>
        <v>0</v>
      </c>
      <c r="Q303" s="230">
        <v>0.015138</v>
      </c>
      <c r="R303" s="230">
        <f>Q303*H303</f>
        <v>0.038889522000000003</v>
      </c>
      <c r="S303" s="230">
        <v>0</v>
      </c>
      <c r="T303" s="231">
        <f>S303*H303</f>
        <v>0</v>
      </c>
      <c r="U303" s="39"/>
      <c r="V303" s="39"/>
      <c r="W303" s="39"/>
      <c r="X303" s="39"/>
      <c r="Y303" s="39"/>
      <c r="Z303" s="39"/>
      <c r="AA303" s="39"/>
      <c r="AB303" s="39"/>
      <c r="AC303" s="39"/>
      <c r="AD303" s="39"/>
      <c r="AE303" s="39"/>
      <c r="AR303" s="232" t="s">
        <v>286</v>
      </c>
      <c r="AT303" s="232" t="s">
        <v>288</v>
      </c>
      <c r="AU303" s="232" t="s">
        <v>84</v>
      </c>
      <c r="AY303" s="18" t="s">
        <v>287</v>
      </c>
      <c r="BE303" s="233">
        <f>IF(N303="základní",J303,0)</f>
        <v>0</v>
      </c>
      <c r="BF303" s="233">
        <f>IF(N303="snížená",J303,0)</f>
        <v>0</v>
      </c>
      <c r="BG303" s="233">
        <f>IF(N303="zákl. přenesená",J303,0)</f>
        <v>0</v>
      </c>
      <c r="BH303" s="233">
        <f>IF(N303="sníž. přenesená",J303,0)</f>
        <v>0</v>
      </c>
      <c r="BI303" s="233">
        <f>IF(N303="nulová",J303,0)</f>
        <v>0</v>
      </c>
      <c r="BJ303" s="18" t="s">
        <v>82</v>
      </c>
      <c r="BK303" s="233">
        <f>ROUND(I303*H303,2)</f>
        <v>0</v>
      </c>
      <c r="BL303" s="18" t="s">
        <v>286</v>
      </c>
      <c r="BM303" s="232" t="s">
        <v>1877</v>
      </c>
    </row>
    <row r="304" s="2" customFormat="1" ht="16.5" customHeight="1">
      <c r="A304" s="39"/>
      <c r="B304" s="40"/>
      <c r="C304" s="221" t="s">
        <v>1588</v>
      </c>
      <c r="D304" s="221" t="s">
        <v>288</v>
      </c>
      <c r="E304" s="222" t="s">
        <v>1422</v>
      </c>
      <c r="F304" s="223" t="s">
        <v>1423</v>
      </c>
      <c r="G304" s="224" t="s">
        <v>431</v>
      </c>
      <c r="H304" s="225">
        <v>56.079999999999998</v>
      </c>
      <c r="I304" s="226"/>
      <c r="J304" s="227">
        <f>ROUND(I304*H304,2)</f>
        <v>0</v>
      </c>
      <c r="K304" s="223" t="s">
        <v>477</v>
      </c>
      <c r="L304" s="45"/>
      <c r="M304" s="228" t="s">
        <v>1</v>
      </c>
      <c r="N304" s="229" t="s">
        <v>40</v>
      </c>
      <c r="O304" s="92"/>
      <c r="P304" s="230">
        <f>O304*H304</f>
        <v>0</v>
      </c>
      <c r="Q304" s="230">
        <v>0.00117</v>
      </c>
      <c r="R304" s="230">
        <f>Q304*H304</f>
        <v>0.065613599999999994</v>
      </c>
      <c r="S304" s="230">
        <v>0</v>
      </c>
      <c r="T304" s="231">
        <f>S304*H304</f>
        <v>0</v>
      </c>
      <c r="U304" s="39"/>
      <c r="V304" s="39"/>
      <c r="W304" s="39"/>
      <c r="X304" s="39"/>
      <c r="Y304" s="39"/>
      <c r="Z304" s="39"/>
      <c r="AA304" s="39"/>
      <c r="AB304" s="39"/>
      <c r="AC304" s="39"/>
      <c r="AD304" s="39"/>
      <c r="AE304" s="39"/>
      <c r="AR304" s="232" t="s">
        <v>286</v>
      </c>
      <c r="AT304" s="232" t="s">
        <v>288</v>
      </c>
      <c r="AU304" s="232" t="s">
        <v>84</v>
      </c>
      <c r="AY304" s="18" t="s">
        <v>287</v>
      </c>
      <c r="BE304" s="233">
        <f>IF(N304="základní",J304,0)</f>
        <v>0</v>
      </c>
      <c r="BF304" s="233">
        <f>IF(N304="snížená",J304,0)</f>
        <v>0</v>
      </c>
      <c r="BG304" s="233">
        <f>IF(N304="zákl. přenesená",J304,0)</f>
        <v>0</v>
      </c>
      <c r="BH304" s="233">
        <f>IF(N304="sníž. přenesená",J304,0)</f>
        <v>0</v>
      </c>
      <c r="BI304" s="233">
        <f>IF(N304="nulová",J304,0)</f>
        <v>0</v>
      </c>
      <c r="BJ304" s="18" t="s">
        <v>82</v>
      </c>
      <c r="BK304" s="233">
        <f>ROUND(I304*H304,2)</f>
        <v>0</v>
      </c>
      <c r="BL304" s="18" t="s">
        <v>286</v>
      </c>
      <c r="BM304" s="232" t="s">
        <v>1878</v>
      </c>
    </row>
    <row r="305" s="13" customFormat="1">
      <c r="A305" s="13"/>
      <c r="B305" s="264"/>
      <c r="C305" s="265"/>
      <c r="D305" s="256" t="s">
        <v>727</v>
      </c>
      <c r="E305" s="266" t="s">
        <v>1</v>
      </c>
      <c r="F305" s="267" t="s">
        <v>1879</v>
      </c>
      <c r="G305" s="265"/>
      <c r="H305" s="268">
        <v>56.079999999999998</v>
      </c>
      <c r="I305" s="269"/>
      <c r="J305" s="265"/>
      <c r="K305" s="265"/>
      <c r="L305" s="270"/>
      <c r="M305" s="271"/>
      <c r="N305" s="272"/>
      <c r="O305" s="272"/>
      <c r="P305" s="272"/>
      <c r="Q305" s="272"/>
      <c r="R305" s="272"/>
      <c r="S305" s="272"/>
      <c r="T305" s="273"/>
      <c r="U305" s="13"/>
      <c r="V305" s="13"/>
      <c r="W305" s="13"/>
      <c r="X305" s="13"/>
      <c r="Y305" s="13"/>
      <c r="Z305" s="13"/>
      <c r="AA305" s="13"/>
      <c r="AB305" s="13"/>
      <c r="AC305" s="13"/>
      <c r="AD305" s="13"/>
      <c r="AE305" s="13"/>
      <c r="AT305" s="274" t="s">
        <v>727</v>
      </c>
      <c r="AU305" s="274" t="s">
        <v>84</v>
      </c>
      <c r="AV305" s="13" t="s">
        <v>84</v>
      </c>
      <c r="AW305" s="13" t="s">
        <v>32</v>
      </c>
      <c r="AX305" s="13" t="s">
        <v>75</v>
      </c>
      <c r="AY305" s="274" t="s">
        <v>287</v>
      </c>
    </row>
    <row r="306" s="14" customFormat="1">
      <c r="A306" s="14"/>
      <c r="B306" s="275"/>
      <c r="C306" s="276"/>
      <c r="D306" s="256" t="s">
        <v>727</v>
      </c>
      <c r="E306" s="277" t="s">
        <v>1</v>
      </c>
      <c r="F306" s="278" t="s">
        <v>730</v>
      </c>
      <c r="G306" s="276"/>
      <c r="H306" s="279">
        <v>56.079999999999998</v>
      </c>
      <c r="I306" s="280"/>
      <c r="J306" s="276"/>
      <c r="K306" s="276"/>
      <c r="L306" s="281"/>
      <c r="M306" s="282"/>
      <c r="N306" s="283"/>
      <c r="O306" s="283"/>
      <c r="P306" s="283"/>
      <c r="Q306" s="283"/>
      <c r="R306" s="283"/>
      <c r="S306" s="283"/>
      <c r="T306" s="284"/>
      <c r="U306" s="14"/>
      <c r="V306" s="14"/>
      <c r="W306" s="14"/>
      <c r="X306" s="14"/>
      <c r="Y306" s="14"/>
      <c r="Z306" s="14"/>
      <c r="AA306" s="14"/>
      <c r="AB306" s="14"/>
      <c r="AC306" s="14"/>
      <c r="AD306" s="14"/>
      <c r="AE306" s="14"/>
      <c r="AT306" s="285" t="s">
        <v>727</v>
      </c>
      <c r="AU306" s="285" t="s">
        <v>84</v>
      </c>
      <c r="AV306" s="14" t="s">
        <v>286</v>
      </c>
      <c r="AW306" s="14" t="s">
        <v>32</v>
      </c>
      <c r="AX306" s="14" t="s">
        <v>82</v>
      </c>
      <c r="AY306" s="285" t="s">
        <v>287</v>
      </c>
    </row>
    <row r="307" s="2" customFormat="1" ht="16.5" customHeight="1">
      <c r="A307" s="39"/>
      <c r="B307" s="40"/>
      <c r="C307" s="221" t="s">
        <v>1593</v>
      </c>
      <c r="D307" s="221" t="s">
        <v>288</v>
      </c>
      <c r="E307" s="222" t="s">
        <v>1426</v>
      </c>
      <c r="F307" s="223" t="s">
        <v>1427</v>
      </c>
      <c r="G307" s="224" t="s">
        <v>431</v>
      </c>
      <c r="H307" s="225">
        <v>56.079999999999998</v>
      </c>
      <c r="I307" s="226"/>
      <c r="J307" s="227">
        <f>ROUND(I307*H307,2)</f>
        <v>0</v>
      </c>
      <c r="K307" s="223" t="s">
        <v>477</v>
      </c>
      <c r="L307" s="45"/>
      <c r="M307" s="228" t="s">
        <v>1</v>
      </c>
      <c r="N307" s="229" t="s">
        <v>40</v>
      </c>
      <c r="O307" s="92"/>
      <c r="P307" s="230">
        <f>O307*H307</f>
        <v>0</v>
      </c>
      <c r="Q307" s="230">
        <v>0.00058049999999999996</v>
      </c>
      <c r="R307" s="230">
        <f>Q307*H307</f>
        <v>0.032554439999999997</v>
      </c>
      <c r="S307" s="230">
        <v>0</v>
      </c>
      <c r="T307" s="231">
        <f>S307*H307</f>
        <v>0</v>
      </c>
      <c r="U307" s="39"/>
      <c r="V307" s="39"/>
      <c r="W307" s="39"/>
      <c r="X307" s="39"/>
      <c r="Y307" s="39"/>
      <c r="Z307" s="39"/>
      <c r="AA307" s="39"/>
      <c r="AB307" s="39"/>
      <c r="AC307" s="39"/>
      <c r="AD307" s="39"/>
      <c r="AE307" s="39"/>
      <c r="AR307" s="232" t="s">
        <v>286</v>
      </c>
      <c r="AT307" s="232" t="s">
        <v>288</v>
      </c>
      <c r="AU307" s="232" t="s">
        <v>84</v>
      </c>
      <c r="AY307" s="18" t="s">
        <v>287</v>
      </c>
      <c r="BE307" s="233">
        <f>IF(N307="základní",J307,0)</f>
        <v>0</v>
      </c>
      <c r="BF307" s="233">
        <f>IF(N307="snížená",J307,0)</f>
        <v>0</v>
      </c>
      <c r="BG307" s="233">
        <f>IF(N307="zákl. přenesená",J307,0)</f>
        <v>0</v>
      </c>
      <c r="BH307" s="233">
        <f>IF(N307="sníž. přenesená",J307,0)</f>
        <v>0</v>
      </c>
      <c r="BI307" s="233">
        <f>IF(N307="nulová",J307,0)</f>
        <v>0</v>
      </c>
      <c r="BJ307" s="18" t="s">
        <v>82</v>
      </c>
      <c r="BK307" s="233">
        <f>ROUND(I307*H307,2)</f>
        <v>0</v>
      </c>
      <c r="BL307" s="18" t="s">
        <v>286</v>
      </c>
      <c r="BM307" s="232" t="s">
        <v>1880</v>
      </c>
    </row>
    <row r="308" s="2" customFormat="1" ht="16.5" customHeight="1">
      <c r="A308" s="39"/>
      <c r="B308" s="40"/>
      <c r="C308" s="234" t="s">
        <v>1598</v>
      </c>
      <c r="D308" s="234" t="s">
        <v>359</v>
      </c>
      <c r="E308" s="235" t="s">
        <v>1881</v>
      </c>
      <c r="F308" s="236" t="s">
        <v>1882</v>
      </c>
      <c r="G308" s="237" t="s">
        <v>410</v>
      </c>
      <c r="H308" s="238">
        <v>0.035999999999999997</v>
      </c>
      <c r="I308" s="239"/>
      <c r="J308" s="240">
        <f>ROUND(I308*H308,2)</f>
        <v>0</v>
      </c>
      <c r="K308" s="236" t="s">
        <v>477</v>
      </c>
      <c r="L308" s="241"/>
      <c r="M308" s="242" t="s">
        <v>1</v>
      </c>
      <c r="N308" s="243" t="s">
        <v>40</v>
      </c>
      <c r="O308" s="92"/>
      <c r="P308" s="230">
        <f>O308*H308</f>
        <v>0</v>
      </c>
      <c r="Q308" s="230">
        <v>1</v>
      </c>
      <c r="R308" s="230">
        <f>Q308*H308</f>
        <v>0.035999999999999997</v>
      </c>
      <c r="S308" s="230">
        <v>0</v>
      </c>
      <c r="T308" s="231">
        <f>S308*H308</f>
        <v>0</v>
      </c>
      <c r="U308" s="39"/>
      <c r="V308" s="39"/>
      <c r="W308" s="39"/>
      <c r="X308" s="39"/>
      <c r="Y308" s="39"/>
      <c r="Z308" s="39"/>
      <c r="AA308" s="39"/>
      <c r="AB308" s="39"/>
      <c r="AC308" s="39"/>
      <c r="AD308" s="39"/>
      <c r="AE308" s="39"/>
      <c r="AR308" s="232" t="s">
        <v>315</v>
      </c>
      <c r="AT308" s="232" t="s">
        <v>359</v>
      </c>
      <c r="AU308" s="232" t="s">
        <v>84</v>
      </c>
      <c r="AY308" s="18" t="s">
        <v>287</v>
      </c>
      <c r="BE308" s="233">
        <f>IF(N308="základní",J308,0)</f>
        <v>0</v>
      </c>
      <c r="BF308" s="233">
        <f>IF(N308="snížená",J308,0)</f>
        <v>0</v>
      </c>
      <c r="BG308" s="233">
        <f>IF(N308="zákl. přenesená",J308,0)</f>
        <v>0</v>
      </c>
      <c r="BH308" s="233">
        <f>IF(N308="sníž. přenesená",J308,0)</f>
        <v>0</v>
      </c>
      <c r="BI308" s="233">
        <f>IF(N308="nulová",J308,0)</f>
        <v>0</v>
      </c>
      <c r="BJ308" s="18" t="s">
        <v>82</v>
      </c>
      <c r="BK308" s="233">
        <f>ROUND(I308*H308,2)</f>
        <v>0</v>
      </c>
      <c r="BL308" s="18" t="s">
        <v>286</v>
      </c>
      <c r="BM308" s="232" t="s">
        <v>1883</v>
      </c>
    </row>
    <row r="309" s="2" customFormat="1">
      <c r="A309" s="39"/>
      <c r="B309" s="40"/>
      <c r="C309" s="41"/>
      <c r="D309" s="256" t="s">
        <v>497</v>
      </c>
      <c r="E309" s="41"/>
      <c r="F309" s="257" t="s">
        <v>1884</v>
      </c>
      <c r="G309" s="41"/>
      <c r="H309" s="41"/>
      <c r="I309" s="258"/>
      <c r="J309" s="41"/>
      <c r="K309" s="41"/>
      <c r="L309" s="45"/>
      <c r="M309" s="259"/>
      <c r="N309" s="260"/>
      <c r="O309" s="92"/>
      <c r="P309" s="92"/>
      <c r="Q309" s="92"/>
      <c r="R309" s="92"/>
      <c r="S309" s="92"/>
      <c r="T309" s="93"/>
      <c r="U309" s="39"/>
      <c r="V309" s="39"/>
      <c r="W309" s="39"/>
      <c r="X309" s="39"/>
      <c r="Y309" s="39"/>
      <c r="Z309" s="39"/>
      <c r="AA309" s="39"/>
      <c r="AB309" s="39"/>
      <c r="AC309" s="39"/>
      <c r="AD309" s="39"/>
      <c r="AE309" s="39"/>
      <c r="AT309" s="18" t="s">
        <v>497</v>
      </c>
      <c r="AU309" s="18" t="s">
        <v>84</v>
      </c>
    </row>
    <row r="310" s="13" customFormat="1">
      <c r="A310" s="13"/>
      <c r="B310" s="264"/>
      <c r="C310" s="265"/>
      <c r="D310" s="256" t="s">
        <v>727</v>
      </c>
      <c r="E310" s="266" t="s">
        <v>1</v>
      </c>
      <c r="F310" s="267" t="s">
        <v>1885</v>
      </c>
      <c r="G310" s="265"/>
      <c r="H310" s="268">
        <v>0.035999999999999997</v>
      </c>
      <c r="I310" s="269"/>
      <c r="J310" s="265"/>
      <c r="K310" s="265"/>
      <c r="L310" s="270"/>
      <c r="M310" s="271"/>
      <c r="N310" s="272"/>
      <c r="O310" s="272"/>
      <c r="P310" s="272"/>
      <c r="Q310" s="272"/>
      <c r="R310" s="272"/>
      <c r="S310" s="272"/>
      <c r="T310" s="273"/>
      <c r="U310" s="13"/>
      <c r="V310" s="13"/>
      <c r="W310" s="13"/>
      <c r="X310" s="13"/>
      <c r="Y310" s="13"/>
      <c r="Z310" s="13"/>
      <c r="AA310" s="13"/>
      <c r="AB310" s="13"/>
      <c r="AC310" s="13"/>
      <c r="AD310" s="13"/>
      <c r="AE310" s="13"/>
      <c r="AT310" s="274" t="s">
        <v>727</v>
      </c>
      <c r="AU310" s="274" t="s">
        <v>84</v>
      </c>
      <c r="AV310" s="13" t="s">
        <v>84</v>
      </c>
      <c r="AW310" s="13" t="s">
        <v>32</v>
      </c>
      <c r="AX310" s="13" t="s">
        <v>75</v>
      </c>
      <c r="AY310" s="274" t="s">
        <v>287</v>
      </c>
    </row>
    <row r="311" s="14" customFormat="1">
      <c r="A311" s="14"/>
      <c r="B311" s="275"/>
      <c r="C311" s="276"/>
      <c r="D311" s="256" t="s">
        <v>727</v>
      </c>
      <c r="E311" s="277" t="s">
        <v>1</v>
      </c>
      <c r="F311" s="278" t="s">
        <v>730</v>
      </c>
      <c r="G311" s="276"/>
      <c r="H311" s="279">
        <v>0.035999999999999997</v>
      </c>
      <c r="I311" s="280"/>
      <c r="J311" s="276"/>
      <c r="K311" s="276"/>
      <c r="L311" s="281"/>
      <c r="M311" s="282"/>
      <c r="N311" s="283"/>
      <c r="O311" s="283"/>
      <c r="P311" s="283"/>
      <c r="Q311" s="283"/>
      <c r="R311" s="283"/>
      <c r="S311" s="283"/>
      <c r="T311" s="284"/>
      <c r="U311" s="14"/>
      <c r="V311" s="14"/>
      <c r="W311" s="14"/>
      <c r="X311" s="14"/>
      <c r="Y311" s="14"/>
      <c r="Z311" s="14"/>
      <c r="AA311" s="14"/>
      <c r="AB311" s="14"/>
      <c r="AC311" s="14"/>
      <c r="AD311" s="14"/>
      <c r="AE311" s="14"/>
      <c r="AT311" s="285" t="s">
        <v>727</v>
      </c>
      <c r="AU311" s="285" t="s">
        <v>84</v>
      </c>
      <c r="AV311" s="14" t="s">
        <v>286</v>
      </c>
      <c r="AW311" s="14" t="s">
        <v>32</v>
      </c>
      <c r="AX311" s="14" t="s">
        <v>82</v>
      </c>
      <c r="AY311" s="285" t="s">
        <v>287</v>
      </c>
    </row>
    <row r="312" s="2" customFormat="1" ht="16.5" customHeight="1">
      <c r="A312" s="39"/>
      <c r="B312" s="40"/>
      <c r="C312" s="234" t="s">
        <v>1604</v>
      </c>
      <c r="D312" s="234" t="s">
        <v>359</v>
      </c>
      <c r="E312" s="235" t="s">
        <v>1886</v>
      </c>
      <c r="F312" s="236" t="s">
        <v>1887</v>
      </c>
      <c r="G312" s="237" t="s">
        <v>410</v>
      </c>
      <c r="H312" s="238">
        <v>0.76700000000000002</v>
      </c>
      <c r="I312" s="239"/>
      <c r="J312" s="240">
        <f>ROUND(I312*H312,2)</f>
        <v>0</v>
      </c>
      <c r="K312" s="236" t="s">
        <v>477</v>
      </c>
      <c r="L312" s="241"/>
      <c r="M312" s="242" t="s">
        <v>1</v>
      </c>
      <c r="N312" s="243" t="s">
        <v>40</v>
      </c>
      <c r="O312" s="92"/>
      <c r="P312" s="230">
        <f>O312*H312</f>
        <v>0</v>
      </c>
      <c r="Q312" s="230">
        <v>1</v>
      </c>
      <c r="R312" s="230">
        <f>Q312*H312</f>
        <v>0.76700000000000002</v>
      </c>
      <c r="S312" s="230">
        <v>0</v>
      </c>
      <c r="T312" s="231">
        <f>S312*H312</f>
        <v>0</v>
      </c>
      <c r="U312" s="39"/>
      <c r="V312" s="39"/>
      <c r="W312" s="39"/>
      <c r="X312" s="39"/>
      <c r="Y312" s="39"/>
      <c r="Z312" s="39"/>
      <c r="AA312" s="39"/>
      <c r="AB312" s="39"/>
      <c r="AC312" s="39"/>
      <c r="AD312" s="39"/>
      <c r="AE312" s="39"/>
      <c r="AR312" s="232" t="s">
        <v>315</v>
      </c>
      <c r="AT312" s="232" t="s">
        <v>359</v>
      </c>
      <c r="AU312" s="232" t="s">
        <v>84</v>
      </c>
      <c r="AY312" s="18" t="s">
        <v>287</v>
      </c>
      <c r="BE312" s="233">
        <f>IF(N312="základní",J312,0)</f>
        <v>0</v>
      </c>
      <c r="BF312" s="233">
        <f>IF(N312="snížená",J312,0)</f>
        <v>0</v>
      </c>
      <c r="BG312" s="233">
        <f>IF(N312="zákl. přenesená",J312,0)</f>
        <v>0</v>
      </c>
      <c r="BH312" s="233">
        <f>IF(N312="sníž. přenesená",J312,0)</f>
        <v>0</v>
      </c>
      <c r="BI312" s="233">
        <f>IF(N312="nulová",J312,0)</f>
        <v>0</v>
      </c>
      <c r="BJ312" s="18" t="s">
        <v>82</v>
      </c>
      <c r="BK312" s="233">
        <f>ROUND(I312*H312,2)</f>
        <v>0</v>
      </c>
      <c r="BL312" s="18" t="s">
        <v>286</v>
      </c>
      <c r="BM312" s="232" t="s">
        <v>1888</v>
      </c>
    </row>
    <row r="313" s="2" customFormat="1">
      <c r="A313" s="39"/>
      <c r="B313" s="40"/>
      <c r="C313" s="41"/>
      <c r="D313" s="256" t="s">
        <v>497</v>
      </c>
      <c r="E313" s="41"/>
      <c r="F313" s="257" t="s">
        <v>1889</v>
      </c>
      <c r="G313" s="41"/>
      <c r="H313" s="41"/>
      <c r="I313" s="258"/>
      <c r="J313" s="41"/>
      <c r="K313" s="41"/>
      <c r="L313" s="45"/>
      <c r="M313" s="259"/>
      <c r="N313" s="260"/>
      <c r="O313" s="92"/>
      <c r="P313" s="92"/>
      <c r="Q313" s="92"/>
      <c r="R313" s="92"/>
      <c r="S313" s="92"/>
      <c r="T313" s="93"/>
      <c r="U313" s="39"/>
      <c r="V313" s="39"/>
      <c r="W313" s="39"/>
      <c r="X313" s="39"/>
      <c r="Y313" s="39"/>
      <c r="Z313" s="39"/>
      <c r="AA313" s="39"/>
      <c r="AB313" s="39"/>
      <c r="AC313" s="39"/>
      <c r="AD313" s="39"/>
      <c r="AE313" s="39"/>
      <c r="AT313" s="18" t="s">
        <v>497</v>
      </c>
      <c r="AU313" s="18" t="s">
        <v>84</v>
      </c>
    </row>
    <row r="314" s="13" customFormat="1">
      <c r="A314" s="13"/>
      <c r="B314" s="264"/>
      <c r="C314" s="265"/>
      <c r="D314" s="256" t="s">
        <v>727</v>
      </c>
      <c r="E314" s="266" t="s">
        <v>1</v>
      </c>
      <c r="F314" s="267" t="s">
        <v>1890</v>
      </c>
      <c r="G314" s="265"/>
      <c r="H314" s="268">
        <v>0.76700000000000002</v>
      </c>
      <c r="I314" s="269"/>
      <c r="J314" s="265"/>
      <c r="K314" s="265"/>
      <c r="L314" s="270"/>
      <c r="M314" s="271"/>
      <c r="N314" s="272"/>
      <c r="O314" s="272"/>
      <c r="P314" s="272"/>
      <c r="Q314" s="272"/>
      <c r="R314" s="272"/>
      <c r="S314" s="272"/>
      <c r="T314" s="273"/>
      <c r="U314" s="13"/>
      <c r="V314" s="13"/>
      <c r="W314" s="13"/>
      <c r="X314" s="13"/>
      <c r="Y314" s="13"/>
      <c r="Z314" s="13"/>
      <c r="AA314" s="13"/>
      <c r="AB314" s="13"/>
      <c r="AC314" s="13"/>
      <c r="AD314" s="13"/>
      <c r="AE314" s="13"/>
      <c r="AT314" s="274" t="s">
        <v>727</v>
      </c>
      <c r="AU314" s="274" t="s">
        <v>84</v>
      </c>
      <c r="AV314" s="13" t="s">
        <v>84</v>
      </c>
      <c r="AW314" s="13" t="s">
        <v>32</v>
      </c>
      <c r="AX314" s="13" t="s">
        <v>75</v>
      </c>
      <c r="AY314" s="274" t="s">
        <v>287</v>
      </c>
    </row>
    <row r="315" s="14" customFormat="1">
      <c r="A315" s="14"/>
      <c r="B315" s="275"/>
      <c r="C315" s="276"/>
      <c r="D315" s="256" t="s">
        <v>727</v>
      </c>
      <c r="E315" s="277" t="s">
        <v>1</v>
      </c>
      <c r="F315" s="278" t="s">
        <v>730</v>
      </c>
      <c r="G315" s="276"/>
      <c r="H315" s="279">
        <v>0.76700000000000002</v>
      </c>
      <c r="I315" s="280"/>
      <c r="J315" s="276"/>
      <c r="K315" s="276"/>
      <c r="L315" s="281"/>
      <c r="M315" s="282"/>
      <c r="N315" s="283"/>
      <c r="O315" s="283"/>
      <c r="P315" s="283"/>
      <c r="Q315" s="283"/>
      <c r="R315" s="283"/>
      <c r="S315" s="283"/>
      <c r="T315" s="284"/>
      <c r="U315" s="14"/>
      <c r="V315" s="14"/>
      <c r="W315" s="14"/>
      <c r="X315" s="14"/>
      <c r="Y315" s="14"/>
      <c r="Z315" s="14"/>
      <c r="AA315" s="14"/>
      <c r="AB315" s="14"/>
      <c r="AC315" s="14"/>
      <c r="AD315" s="14"/>
      <c r="AE315" s="14"/>
      <c r="AT315" s="285" t="s">
        <v>727</v>
      </c>
      <c r="AU315" s="285" t="s">
        <v>84</v>
      </c>
      <c r="AV315" s="14" t="s">
        <v>286</v>
      </c>
      <c r="AW315" s="14" t="s">
        <v>32</v>
      </c>
      <c r="AX315" s="14" t="s">
        <v>82</v>
      </c>
      <c r="AY315" s="285" t="s">
        <v>287</v>
      </c>
    </row>
    <row r="316" s="2" customFormat="1" ht="16.5" customHeight="1">
      <c r="A316" s="39"/>
      <c r="B316" s="40"/>
      <c r="C316" s="234" t="s">
        <v>1609</v>
      </c>
      <c r="D316" s="234" t="s">
        <v>359</v>
      </c>
      <c r="E316" s="235" t="s">
        <v>1891</v>
      </c>
      <c r="F316" s="236" t="s">
        <v>1892</v>
      </c>
      <c r="G316" s="237" t="s">
        <v>410</v>
      </c>
      <c r="H316" s="238">
        <v>0.34699999999999998</v>
      </c>
      <c r="I316" s="239"/>
      <c r="J316" s="240">
        <f>ROUND(I316*H316,2)</f>
        <v>0</v>
      </c>
      <c r="K316" s="236" t="s">
        <v>477</v>
      </c>
      <c r="L316" s="241"/>
      <c r="M316" s="242" t="s">
        <v>1</v>
      </c>
      <c r="N316" s="243" t="s">
        <v>40</v>
      </c>
      <c r="O316" s="92"/>
      <c r="P316" s="230">
        <f>O316*H316</f>
        <v>0</v>
      </c>
      <c r="Q316" s="230">
        <v>1</v>
      </c>
      <c r="R316" s="230">
        <f>Q316*H316</f>
        <v>0.34699999999999998</v>
      </c>
      <c r="S316" s="230">
        <v>0</v>
      </c>
      <c r="T316" s="231">
        <f>S316*H316</f>
        <v>0</v>
      </c>
      <c r="U316" s="39"/>
      <c r="V316" s="39"/>
      <c r="W316" s="39"/>
      <c r="X316" s="39"/>
      <c r="Y316" s="39"/>
      <c r="Z316" s="39"/>
      <c r="AA316" s="39"/>
      <c r="AB316" s="39"/>
      <c r="AC316" s="39"/>
      <c r="AD316" s="39"/>
      <c r="AE316" s="39"/>
      <c r="AR316" s="232" t="s">
        <v>315</v>
      </c>
      <c r="AT316" s="232" t="s">
        <v>359</v>
      </c>
      <c r="AU316" s="232" t="s">
        <v>84</v>
      </c>
      <c r="AY316" s="18" t="s">
        <v>287</v>
      </c>
      <c r="BE316" s="233">
        <f>IF(N316="základní",J316,0)</f>
        <v>0</v>
      </c>
      <c r="BF316" s="233">
        <f>IF(N316="snížená",J316,0)</f>
        <v>0</v>
      </c>
      <c r="BG316" s="233">
        <f>IF(N316="zákl. přenesená",J316,0)</f>
        <v>0</v>
      </c>
      <c r="BH316" s="233">
        <f>IF(N316="sníž. přenesená",J316,0)</f>
        <v>0</v>
      </c>
      <c r="BI316" s="233">
        <f>IF(N316="nulová",J316,0)</f>
        <v>0</v>
      </c>
      <c r="BJ316" s="18" t="s">
        <v>82</v>
      </c>
      <c r="BK316" s="233">
        <f>ROUND(I316*H316,2)</f>
        <v>0</v>
      </c>
      <c r="BL316" s="18" t="s">
        <v>286</v>
      </c>
      <c r="BM316" s="232" t="s">
        <v>1893</v>
      </c>
    </row>
    <row r="317" s="2" customFormat="1">
      <c r="A317" s="39"/>
      <c r="B317" s="40"/>
      <c r="C317" s="41"/>
      <c r="D317" s="256" t="s">
        <v>497</v>
      </c>
      <c r="E317" s="41"/>
      <c r="F317" s="257" t="s">
        <v>1894</v>
      </c>
      <c r="G317" s="41"/>
      <c r="H317" s="41"/>
      <c r="I317" s="258"/>
      <c r="J317" s="41"/>
      <c r="K317" s="41"/>
      <c r="L317" s="45"/>
      <c r="M317" s="259"/>
      <c r="N317" s="260"/>
      <c r="O317" s="92"/>
      <c r="P317" s="92"/>
      <c r="Q317" s="92"/>
      <c r="R317" s="92"/>
      <c r="S317" s="92"/>
      <c r="T317" s="93"/>
      <c r="U317" s="39"/>
      <c r="V317" s="39"/>
      <c r="W317" s="39"/>
      <c r="X317" s="39"/>
      <c r="Y317" s="39"/>
      <c r="Z317" s="39"/>
      <c r="AA317" s="39"/>
      <c r="AB317" s="39"/>
      <c r="AC317" s="39"/>
      <c r="AD317" s="39"/>
      <c r="AE317" s="39"/>
      <c r="AT317" s="18" t="s">
        <v>497</v>
      </c>
      <c r="AU317" s="18" t="s">
        <v>84</v>
      </c>
    </row>
    <row r="318" s="13" customFormat="1">
      <c r="A318" s="13"/>
      <c r="B318" s="264"/>
      <c r="C318" s="265"/>
      <c r="D318" s="256" t="s">
        <v>727</v>
      </c>
      <c r="E318" s="266" t="s">
        <v>1</v>
      </c>
      <c r="F318" s="267" t="s">
        <v>1895</v>
      </c>
      <c r="G318" s="265"/>
      <c r="H318" s="268">
        <v>0.34699999999999998</v>
      </c>
      <c r="I318" s="269"/>
      <c r="J318" s="265"/>
      <c r="K318" s="265"/>
      <c r="L318" s="270"/>
      <c r="M318" s="271"/>
      <c r="N318" s="272"/>
      <c r="O318" s="272"/>
      <c r="P318" s="272"/>
      <c r="Q318" s="272"/>
      <c r="R318" s="272"/>
      <c r="S318" s="272"/>
      <c r="T318" s="273"/>
      <c r="U318" s="13"/>
      <c r="V318" s="13"/>
      <c r="W318" s="13"/>
      <c r="X318" s="13"/>
      <c r="Y318" s="13"/>
      <c r="Z318" s="13"/>
      <c r="AA318" s="13"/>
      <c r="AB318" s="13"/>
      <c r="AC318" s="13"/>
      <c r="AD318" s="13"/>
      <c r="AE318" s="13"/>
      <c r="AT318" s="274" t="s">
        <v>727</v>
      </c>
      <c r="AU318" s="274" t="s">
        <v>84</v>
      </c>
      <c r="AV318" s="13" t="s">
        <v>84</v>
      </c>
      <c r="AW318" s="13" t="s">
        <v>32</v>
      </c>
      <c r="AX318" s="13" t="s">
        <v>75</v>
      </c>
      <c r="AY318" s="274" t="s">
        <v>287</v>
      </c>
    </row>
    <row r="319" s="14" customFormat="1">
      <c r="A319" s="14"/>
      <c r="B319" s="275"/>
      <c r="C319" s="276"/>
      <c r="D319" s="256" t="s">
        <v>727</v>
      </c>
      <c r="E319" s="277" t="s">
        <v>1</v>
      </c>
      <c r="F319" s="278" t="s">
        <v>730</v>
      </c>
      <c r="G319" s="276"/>
      <c r="H319" s="279">
        <v>0.34699999999999998</v>
      </c>
      <c r="I319" s="280"/>
      <c r="J319" s="276"/>
      <c r="K319" s="276"/>
      <c r="L319" s="281"/>
      <c r="M319" s="282"/>
      <c r="N319" s="283"/>
      <c r="O319" s="283"/>
      <c r="P319" s="283"/>
      <c r="Q319" s="283"/>
      <c r="R319" s="283"/>
      <c r="S319" s="283"/>
      <c r="T319" s="284"/>
      <c r="U319" s="14"/>
      <c r="V319" s="14"/>
      <c r="W319" s="14"/>
      <c r="X319" s="14"/>
      <c r="Y319" s="14"/>
      <c r="Z319" s="14"/>
      <c r="AA319" s="14"/>
      <c r="AB319" s="14"/>
      <c r="AC319" s="14"/>
      <c r="AD319" s="14"/>
      <c r="AE319" s="14"/>
      <c r="AT319" s="285" t="s">
        <v>727</v>
      </c>
      <c r="AU319" s="285" t="s">
        <v>84</v>
      </c>
      <c r="AV319" s="14" t="s">
        <v>286</v>
      </c>
      <c r="AW319" s="14" t="s">
        <v>32</v>
      </c>
      <c r="AX319" s="14" t="s">
        <v>82</v>
      </c>
      <c r="AY319" s="285" t="s">
        <v>287</v>
      </c>
    </row>
    <row r="320" s="2" customFormat="1" ht="16.5" customHeight="1">
      <c r="A320" s="39"/>
      <c r="B320" s="40"/>
      <c r="C320" s="234" t="s">
        <v>1613</v>
      </c>
      <c r="D320" s="234" t="s">
        <v>359</v>
      </c>
      <c r="E320" s="235" t="s">
        <v>1896</v>
      </c>
      <c r="F320" s="236" t="s">
        <v>1897</v>
      </c>
      <c r="G320" s="237" t="s">
        <v>410</v>
      </c>
      <c r="H320" s="238">
        <v>0.184</v>
      </c>
      <c r="I320" s="239"/>
      <c r="J320" s="240">
        <f>ROUND(I320*H320,2)</f>
        <v>0</v>
      </c>
      <c r="K320" s="236" t="s">
        <v>477</v>
      </c>
      <c r="L320" s="241"/>
      <c r="M320" s="242" t="s">
        <v>1</v>
      </c>
      <c r="N320" s="243" t="s">
        <v>40</v>
      </c>
      <c r="O320" s="92"/>
      <c r="P320" s="230">
        <f>O320*H320</f>
        <v>0</v>
      </c>
      <c r="Q320" s="230">
        <v>1</v>
      </c>
      <c r="R320" s="230">
        <f>Q320*H320</f>
        <v>0.184</v>
      </c>
      <c r="S320" s="230">
        <v>0</v>
      </c>
      <c r="T320" s="231">
        <f>S320*H320</f>
        <v>0</v>
      </c>
      <c r="U320" s="39"/>
      <c r="V320" s="39"/>
      <c r="W320" s="39"/>
      <c r="X320" s="39"/>
      <c r="Y320" s="39"/>
      <c r="Z320" s="39"/>
      <c r="AA320" s="39"/>
      <c r="AB320" s="39"/>
      <c r="AC320" s="39"/>
      <c r="AD320" s="39"/>
      <c r="AE320" s="39"/>
      <c r="AR320" s="232" t="s">
        <v>315</v>
      </c>
      <c r="AT320" s="232" t="s">
        <v>359</v>
      </c>
      <c r="AU320" s="232" t="s">
        <v>84</v>
      </c>
      <c r="AY320" s="18" t="s">
        <v>287</v>
      </c>
      <c r="BE320" s="233">
        <f>IF(N320="základní",J320,0)</f>
        <v>0</v>
      </c>
      <c r="BF320" s="233">
        <f>IF(N320="snížená",J320,0)</f>
        <v>0</v>
      </c>
      <c r="BG320" s="233">
        <f>IF(N320="zákl. přenesená",J320,0)</f>
        <v>0</v>
      </c>
      <c r="BH320" s="233">
        <f>IF(N320="sníž. přenesená",J320,0)</f>
        <v>0</v>
      </c>
      <c r="BI320" s="233">
        <f>IF(N320="nulová",J320,0)</f>
        <v>0</v>
      </c>
      <c r="BJ320" s="18" t="s">
        <v>82</v>
      </c>
      <c r="BK320" s="233">
        <f>ROUND(I320*H320,2)</f>
        <v>0</v>
      </c>
      <c r="BL320" s="18" t="s">
        <v>286</v>
      </c>
      <c r="BM320" s="232" t="s">
        <v>1898</v>
      </c>
    </row>
    <row r="321" s="2" customFormat="1">
      <c r="A321" s="39"/>
      <c r="B321" s="40"/>
      <c r="C321" s="41"/>
      <c r="D321" s="256" t="s">
        <v>497</v>
      </c>
      <c r="E321" s="41"/>
      <c r="F321" s="257" t="s">
        <v>1899</v>
      </c>
      <c r="G321" s="41"/>
      <c r="H321" s="41"/>
      <c r="I321" s="258"/>
      <c r="J321" s="41"/>
      <c r="K321" s="41"/>
      <c r="L321" s="45"/>
      <c r="M321" s="259"/>
      <c r="N321" s="260"/>
      <c r="O321" s="92"/>
      <c r="P321" s="92"/>
      <c r="Q321" s="92"/>
      <c r="R321" s="92"/>
      <c r="S321" s="92"/>
      <c r="T321" s="93"/>
      <c r="U321" s="39"/>
      <c r="V321" s="39"/>
      <c r="W321" s="39"/>
      <c r="X321" s="39"/>
      <c r="Y321" s="39"/>
      <c r="Z321" s="39"/>
      <c r="AA321" s="39"/>
      <c r="AB321" s="39"/>
      <c r="AC321" s="39"/>
      <c r="AD321" s="39"/>
      <c r="AE321" s="39"/>
      <c r="AT321" s="18" t="s">
        <v>497</v>
      </c>
      <c r="AU321" s="18" t="s">
        <v>84</v>
      </c>
    </row>
    <row r="322" s="13" customFormat="1">
      <c r="A322" s="13"/>
      <c r="B322" s="264"/>
      <c r="C322" s="265"/>
      <c r="D322" s="256" t="s">
        <v>727</v>
      </c>
      <c r="E322" s="266" t="s">
        <v>1</v>
      </c>
      <c r="F322" s="267" t="s">
        <v>1900</v>
      </c>
      <c r="G322" s="265"/>
      <c r="H322" s="268">
        <v>0.184</v>
      </c>
      <c r="I322" s="269"/>
      <c r="J322" s="265"/>
      <c r="K322" s="265"/>
      <c r="L322" s="270"/>
      <c r="M322" s="271"/>
      <c r="N322" s="272"/>
      <c r="O322" s="272"/>
      <c r="P322" s="272"/>
      <c r="Q322" s="272"/>
      <c r="R322" s="272"/>
      <c r="S322" s="272"/>
      <c r="T322" s="273"/>
      <c r="U322" s="13"/>
      <c r="V322" s="13"/>
      <c r="W322" s="13"/>
      <c r="X322" s="13"/>
      <c r="Y322" s="13"/>
      <c r="Z322" s="13"/>
      <c r="AA322" s="13"/>
      <c r="AB322" s="13"/>
      <c r="AC322" s="13"/>
      <c r="AD322" s="13"/>
      <c r="AE322" s="13"/>
      <c r="AT322" s="274" t="s">
        <v>727</v>
      </c>
      <c r="AU322" s="274" t="s">
        <v>84</v>
      </c>
      <c r="AV322" s="13" t="s">
        <v>84</v>
      </c>
      <c r="AW322" s="13" t="s">
        <v>32</v>
      </c>
      <c r="AX322" s="13" t="s">
        <v>75</v>
      </c>
      <c r="AY322" s="274" t="s">
        <v>287</v>
      </c>
    </row>
    <row r="323" s="14" customFormat="1">
      <c r="A323" s="14"/>
      <c r="B323" s="275"/>
      <c r="C323" s="276"/>
      <c r="D323" s="256" t="s">
        <v>727</v>
      </c>
      <c r="E323" s="277" t="s">
        <v>1</v>
      </c>
      <c r="F323" s="278" t="s">
        <v>730</v>
      </c>
      <c r="G323" s="276"/>
      <c r="H323" s="279">
        <v>0.184</v>
      </c>
      <c r="I323" s="280"/>
      <c r="J323" s="276"/>
      <c r="K323" s="276"/>
      <c r="L323" s="281"/>
      <c r="M323" s="282"/>
      <c r="N323" s="283"/>
      <c r="O323" s="283"/>
      <c r="P323" s="283"/>
      <c r="Q323" s="283"/>
      <c r="R323" s="283"/>
      <c r="S323" s="283"/>
      <c r="T323" s="284"/>
      <c r="U323" s="14"/>
      <c r="V323" s="14"/>
      <c r="W323" s="14"/>
      <c r="X323" s="14"/>
      <c r="Y323" s="14"/>
      <c r="Z323" s="14"/>
      <c r="AA323" s="14"/>
      <c r="AB323" s="14"/>
      <c r="AC323" s="14"/>
      <c r="AD323" s="14"/>
      <c r="AE323" s="14"/>
      <c r="AT323" s="285" t="s">
        <v>727</v>
      </c>
      <c r="AU323" s="285" t="s">
        <v>84</v>
      </c>
      <c r="AV323" s="14" t="s">
        <v>286</v>
      </c>
      <c r="AW323" s="14" t="s">
        <v>32</v>
      </c>
      <c r="AX323" s="14" t="s">
        <v>82</v>
      </c>
      <c r="AY323" s="285" t="s">
        <v>287</v>
      </c>
    </row>
    <row r="324" s="2" customFormat="1" ht="16.5" customHeight="1">
      <c r="A324" s="39"/>
      <c r="B324" s="40"/>
      <c r="C324" s="234" t="s">
        <v>478</v>
      </c>
      <c r="D324" s="234" t="s">
        <v>359</v>
      </c>
      <c r="E324" s="235" t="s">
        <v>1901</v>
      </c>
      <c r="F324" s="236" t="s">
        <v>1902</v>
      </c>
      <c r="G324" s="237" t="s">
        <v>291</v>
      </c>
      <c r="H324" s="238">
        <v>152</v>
      </c>
      <c r="I324" s="239"/>
      <c r="J324" s="240">
        <f>ROUND(I324*H324,2)</f>
        <v>0</v>
      </c>
      <c r="K324" s="236" t="s">
        <v>477</v>
      </c>
      <c r="L324" s="241"/>
      <c r="M324" s="242" t="s">
        <v>1</v>
      </c>
      <c r="N324" s="243" t="s">
        <v>40</v>
      </c>
      <c r="O324" s="92"/>
      <c r="P324" s="230">
        <f>O324*H324</f>
        <v>0</v>
      </c>
      <c r="Q324" s="230">
        <v>0.00033</v>
      </c>
      <c r="R324" s="230">
        <f>Q324*H324</f>
        <v>0.050159999999999996</v>
      </c>
      <c r="S324" s="230">
        <v>0</v>
      </c>
      <c r="T324" s="231">
        <f>S324*H324</f>
        <v>0</v>
      </c>
      <c r="U324" s="39"/>
      <c r="V324" s="39"/>
      <c r="W324" s="39"/>
      <c r="X324" s="39"/>
      <c r="Y324" s="39"/>
      <c r="Z324" s="39"/>
      <c r="AA324" s="39"/>
      <c r="AB324" s="39"/>
      <c r="AC324" s="39"/>
      <c r="AD324" s="39"/>
      <c r="AE324" s="39"/>
      <c r="AR324" s="232" t="s">
        <v>315</v>
      </c>
      <c r="AT324" s="232" t="s">
        <v>359</v>
      </c>
      <c r="AU324" s="232" t="s">
        <v>84</v>
      </c>
      <c r="AY324" s="18" t="s">
        <v>287</v>
      </c>
      <c r="BE324" s="233">
        <f>IF(N324="základní",J324,0)</f>
        <v>0</v>
      </c>
      <c r="BF324" s="233">
        <f>IF(N324="snížená",J324,0)</f>
        <v>0</v>
      </c>
      <c r="BG324" s="233">
        <f>IF(N324="zákl. přenesená",J324,0)</f>
        <v>0</v>
      </c>
      <c r="BH324" s="233">
        <f>IF(N324="sníž. přenesená",J324,0)</f>
        <v>0</v>
      </c>
      <c r="BI324" s="233">
        <f>IF(N324="nulová",J324,0)</f>
        <v>0</v>
      </c>
      <c r="BJ324" s="18" t="s">
        <v>82</v>
      </c>
      <c r="BK324" s="233">
        <f>ROUND(I324*H324,2)</f>
        <v>0</v>
      </c>
      <c r="BL324" s="18" t="s">
        <v>286</v>
      </c>
      <c r="BM324" s="232" t="s">
        <v>1903</v>
      </c>
    </row>
    <row r="325" s="13" customFormat="1">
      <c r="A325" s="13"/>
      <c r="B325" s="264"/>
      <c r="C325" s="265"/>
      <c r="D325" s="256" t="s">
        <v>727</v>
      </c>
      <c r="E325" s="266" t="s">
        <v>1</v>
      </c>
      <c r="F325" s="267" t="s">
        <v>1904</v>
      </c>
      <c r="G325" s="265"/>
      <c r="H325" s="268">
        <v>152</v>
      </c>
      <c r="I325" s="269"/>
      <c r="J325" s="265"/>
      <c r="K325" s="265"/>
      <c r="L325" s="270"/>
      <c r="M325" s="271"/>
      <c r="N325" s="272"/>
      <c r="O325" s="272"/>
      <c r="P325" s="272"/>
      <c r="Q325" s="272"/>
      <c r="R325" s="272"/>
      <c r="S325" s="272"/>
      <c r="T325" s="273"/>
      <c r="U325" s="13"/>
      <c r="V325" s="13"/>
      <c r="W325" s="13"/>
      <c r="X325" s="13"/>
      <c r="Y325" s="13"/>
      <c r="Z325" s="13"/>
      <c r="AA325" s="13"/>
      <c r="AB325" s="13"/>
      <c r="AC325" s="13"/>
      <c r="AD325" s="13"/>
      <c r="AE325" s="13"/>
      <c r="AT325" s="274" t="s">
        <v>727</v>
      </c>
      <c r="AU325" s="274" t="s">
        <v>84</v>
      </c>
      <c r="AV325" s="13" t="s">
        <v>84</v>
      </c>
      <c r="AW325" s="13" t="s">
        <v>32</v>
      </c>
      <c r="AX325" s="13" t="s">
        <v>75</v>
      </c>
      <c r="AY325" s="274" t="s">
        <v>287</v>
      </c>
    </row>
    <row r="326" s="14" customFormat="1">
      <c r="A326" s="14"/>
      <c r="B326" s="275"/>
      <c r="C326" s="276"/>
      <c r="D326" s="256" t="s">
        <v>727</v>
      </c>
      <c r="E326" s="277" t="s">
        <v>1</v>
      </c>
      <c r="F326" s="278" t="s">
        <v>730</v>
      </c>
      <c r="G326" s="276"/>
      <c r="H326" s="279">
        <v>152</v>
      </c>
      <c r="I326" s="280"/>
      <c r="J326" s="276"/>
      <c r="K326" s="276"/>
      <c r="L326" s="281"/>
      <c r="M326" s="282"/>
      <c r="N326" s="283"/>
      <c r="O326" s="283"/>
      <c r="P326" s="283"/>
      <c r="Q326" s="283"/>
      <c r="R326" s="283"/>
      <c r="S326" s="283"/>
      <c r="T326" s="284"/>
      <c r="U326" s="14"/>
      <c r="V326" s="14"/>
      <c r="W326" s="14"/>
      <c r="X326" s="14"/>
      <c r="Y326" s="14"/>
      <c r="Z326" s="14"/>
      <c r="AA326" s="14"/>
      <c r="AB326" s="14"/>
      <c r="AC326" s="14"/>
      <c r="AD326" s="14"/>
      <c r="AE326" s="14"/>
      <c r="AT326" s="285" t="s">
        <v>727</v>
      </c>
      <c r="AU326" s="285" t="s">
        <v>84</v>
      </c>
      <c r="AV326" s="14" t="s">
        <v>286</v>
      </c>
      <c r="AW326" s="14" t="s">
        <v>32</v>
      </c>
      <c r="AX326" s="14" t="s">
        <v>82</v>
      </c>
      <c r="AY326" s="285" t="s">
        <v>287</v>
      </c>
    </row>
    <row r="327" s="2" customFormat="1" ht="16.5" customHeight="1">
      <c r="A327" s="39"/>
      <c r="B327" s="40"/>
      <c r="C327" s="221" t="s">
        <v>1905</v>
      </c>
      <c r="D327" s="221" t="s">
        <v>288</v>
      </c>
      <c r="E327" s="222" t="s">
        <v>1906</v>
      </c>
      <c r="F327" s="223" t="s">
        <v>1907</v>
      </c>
      <c r="G327" s="224" t="s">
        <v>485</v>
      </c>
      <c r="H327" s="225">
        <v>80</v>
      </c>
      <c r="I327" s="226"/>
      <c r="J327" s="227">
        <f>ROUND(I327*H327,2)</f>
        <v>0</v>
      </c>
      <c r="K327" s="223" t="s">
        <v>477</v>
      </c>
      <c r="L327" s="45"/>
      <c r="M327" s="228" t="s">
        <v>1</v>
      </c>
      <c r="N327" s="229" t="s">
        <v>40</v>
      </c>
      <c r="O327" s="92"/>
      <c r="P327" s="230">
        <f>O327*H327</f>
        <v>0</v>
      </c>
      <c r="Q327" s="230">
        <v>0.0038804999999999998</v>
      </c>
      <c r="R327" s="230">
        <f>Q327*H327</f>
        <v>0.31043999999999999</v>
      </c>
      <c r="S327" s="230">
        <v>0</v>
      </c>
      <c r="T327" s="231">
        <f>S327*H327</f>
        <v>0</v>
      </c>
      <c r="U327" s="39"/>
      <c r="V327" s="39"/>
      <c r="W327" s="39"/>
      <c r="X327" s="39"/>
      <c r="Y327" s="39"/>
      <c r="Z327" s="39"/>
      <c r="AA327" s="39"/>
      <c r="AB327" s="39"/>
      <c r="AC327" s="39"/>
      <c r="AD327" s="39"/>
      <c r="AE327" s="39"/>
      <c r="AR327" s="232" t="s">
        <v>286</v>
      </c>
      <c r="AT327" s="232" t="s">
        <v>288</v>
      </c>
      <c r="AU327" s="232" t="s">
        <v>84</v>
      </c>
      <c r="AY327" s="18" t="s">
        <v>287</v>
      </c>
      <c r="BE327" s="233">
        <f>IF(N327="základní",J327,0)</f>
        <v>0</v>
      </c>
      <c r="BF327" s="233">
        <f>IF(N327="snížená",J327,0)</f>
        <v>0</v>
      </c>
      <c r="BG327" s="233">
        <f>IF(N327="zákl. přenesená",J327,0)</f>
        <v>0</v>
      </c>
      <c r="BH327" s="233">
        <f>IF(N327="sníž. přenesená",J327,0)</f>
        <v>0</v>
      </c>
      <c r="BI327" s="233">
        <f>IF(N327="nulová",J327,0)</f>
        <v>0</v>
      </c>
      <c r="BJ327" s="18" t="s">
        <v>82</v>
      </c>
      <c r="BK327" s="233">
        <f>ROUND(I327*H327,2)</f>
        <v>0</v>
      </c>
      <c r="BL327" s="18" t="s">
        <v>286</v>
      </c>
      <c r="BM327" s="232" t="s">
        <v>1908</v>
      </c>
    </row>
    <row r="328" s="2" customFormat="1" ht="21.75" customHeight="1">
      <c r="A328" s="39"/>
      <c r="B328" s="40"/>
      <c r="C328" s="221" t="s">
        <v>1909</v>
      </c>
      <c r="D328" s="221" t="s">
        <v>288</v>
      </c>
      <c r="E328" s="222" t="s">
        <v>1910</v>
      </c>
      <c r="F328" s="223" t="s">
        <v>1911</v>
      </c>
      <c r="G328" s="224" t="s">
        <v>485</v>
      </c>
      <c r="H328" s="225">
        <v>502.5</v>
      </c>
      <c r="I328" s="226"/>
      <c r="J328" s="227">
        <f>ROUND(I328*H328,2)</f>
        <v>0</v>
      </c>
      <c r="K328" s="223" t="s">
        <v>477</v>
      </c>
      <c r="L328" s="45"/>
      <c r="M328" s="228" t="s">
        <v>1</v>
      </c>
      <c r="N328" s="229" t="s">
        <v>40</v>
      </c>
      <c r="O328" s="92"/>
      <c r="P328" s="230">
        <f>O328*H328</f>
        <v>0</v>
      </c>
      <c r="Q328" s="230">
        <v>0</v>
      </c>
      <c r="R328" s="230">
        <f>Q328*H328</f>
        <v>0</v>
      </c>
      <c r="S328" s="230">
        <v>0</v>
      </c>
      <c r="T328" s="231">
        <f>S328*H328</f>
        <v>0</v>
      </c>
      <c r="U328" s="39"/>
      <c r="V328" s="39"/>
      <c r="W328" s="39"/>
      <c r="X328" s="39"/>
      <c r="Y328" s="39"/>
      <c r="Z328" s="39"/>
      <c r="AA328" s="39"/>
      <c r="AB328" s="39"/>
      <c r="AC328" s="39"/>
      <c r="AD328" s="39"/>
      <c r="AE328" s="39"/>
      <c r="AR328" s="232" t="s">
        <v>286</v>
      </c>
      <c r="AT328" s="232" t="s">
        <v>288</v>
      </c>
      <c r="AU328" s="232" t="s">
        <v>84</v>
      </c>
      <c r="AY328" s="18" t="s">
        <v>287</v>
      </c>
      <c r="BE328" s="233">
        <f>IF(N328="základní",J328,0)</f>
        <v>0</v>
      </c>
      <c r="BF328" s="233">
        <f>IF(N328="snížená",J328,0)</f>
        <v>0</v>
      </c>
      <c r="BG328" s="233">
        <f>IF(N328="zákl. přenesená",J328,0)</f>
        <v>0</v>
      </c>
      <c r="BH328" s="233">
        <f>IF(N328="sníž. přenesená",J328,0)</f>
        <v>0</v>
      </c>
      <c r="BI328" s="233">
        <f>IF(N328="nulová",J328,0)</f>
        <v>0</v>
      </c>
      <c r="BJ328" s="18" t="s">
        <v>82</v>
      </c>
      <c r="BK328" s="233">
        <f>ROUND(I328*H328,2)</f>
        <v>0</v>
      </c>
      <c r="BL328" s="18" t="s">
        <v>286</v>
      </c>
      <c r="BM328" s="232" t="s">
        <v>1912</v>
      </c>
    </row>
    <row r="329" s="2" customFormat="1" ht="24.15" customHeight="1">
      <c r="A329" s="39"/>
      <c r="B329" s="40"/>
      <c r="C329" s="221" t="s">
        <v>1913</v>
      </c>
      <c r="D329" s="221" t="s">
        <v>288</v>
      </c>
      <c r="E329" s="222" t="s">
        <v>1914</v>
      </c>
      <c r="F329" s="223" t="s">
        <v>1915</v>
      </c>
      <c r="G329" s="224" t="s">
        <v>485</v>
      </c>
      <c r="H329" s="225">
        <v>10050</v>
      </c>
      <c r="I329" s="226"/>
      <c r="J329" s="227">
        <f>ROUND(I329*H329,2)</f>
        <v>0</v>
      </c>
      <c r="K329" s="223" t="s">
        <v>477</v>
      </c>
      <c r="L329" s="45"/>
      <c r="M329" s="228" t="s">
        <v>1</v>
      </c>
      <c r="N329" s="229" t="s">
        <v>40</v>
      </c>
      <c r="O329" s="92"/>
      <c r="P329" s="230">
        <f>O329*H329</f>
        <v>0</v>
      </c>
      <c r="Q329" s="230">
        <v>0</v>
      </c>
      <c r="R329" s="230">
        <f>Q329*H329</f>
        <v>0</v>
      </c>
      <c r="S329" s="230">
        <v>0</v>
      </c>
      <c r="T329" s="231">
        <f>S329*H329</f>
        <v>0</v>
      </c>
      <c r="U329" s="39"/>
      <c r="V329" s="39"/>
      <c r="W329" s="39"/>
      <c r="X329" s="39"/>
      <c r="Y329" s="39"/>
      <c r="Z329" s="39"/>
      <c r="AA329" s="39"/>
      <c r="AB329" s="39"/>
      <c r="AC329" s="39"/>
      <c r="AD329" s="39"/>
      <c r="AE329" s="39"/>
      <c r="AR329" s="232" t="s">
        <v>286</v>
      </c>
      <c r="AT329" s="232" t="s">
        <v>288</v>
      </c>
      <c r="AU329" s="232" t="s">
        <v>84</v>
      </c>
      <c r="AY329" s="18" t="s">
        <v>287</v>
      </c>
      <c r="BE329" s="233">
        <f>IF(N329="základní",J329,0)</f>
        <v>0</v>
      </c>
      <c r="BF329" s="233">
        <f>IF(N329="snížená",J329,0)</f>
        <v>0</v>
      </c>
      <c r="BG329" s="233">
        <f>IF(N329="zákl. přenesená",J329,0)</f>
        <v>0</v>
      </c>
      <c r="BH329" s="233">
        <f>IF(N329="sníž. přenesená",J329,0)</f>
        <v>0</v>
      </c>
      <c r="BI329" s="233">
        <f>IF(N329="nulová",J329,0)</f>
        <v>0</v>
      </c>
      <c r="BJ329" s="18" t="s">
        <v>82</v>
      </c>
      <c r="BK329" s="233">
        <f>ROUND(I329*H329,2)</f>
        <v>0</v>
      </c>
      <c r="BL329" s="18" t="s">
        <v>286</v>
      </c>
      <c r="BM329" s="232" t="s">
        <v>1916</v>
      </c>
    </row>
    <row r="330" s="13" customFormat="1">
      <c r="A330" s="13"/>
      <c r="B330" s="264"/>
      <c r="C330" s="265"/>
      <c r="D330" s="256" t="s">
        <v>727</v>
      </c>
      <c r="E330" s="266" t="s">
        <v>1</v>
      </c>
      <c r="F330" s="267" t="s">
        <v>1917</v>
      </c>
      <c r="G330" s="265"/>
      <c r="H330" s="268">
        <v>10050</v>
      </c>
      <c r="I330" s="269"/>
      <c r="J330" s="265"/>
      <c r="K330" s="265"/>
      <c r="L330" s="270"/>
      <c r="M330" s="271"/>
      <c r="N330" s="272"/>
      <c r="O330" s="272"/>
      <c r="P330" s="272"/>
      <c r="Q330" s="272"/>
      <c r="R330" s="272"/>
      <c r="S330" s="272"/>
      <c r="T330" s="273"/>
      <c r="U330" s="13"/>
      <c r="V330" s="13"/>
      <c r="W330" s="13"/>
      <c r="X330" s="13"/>
      <c r="Y330" s="13"/>
      <c r="Z330" s="13"/>
      <c r="AA330" s="13"/>
      <c r="AB330" s="13"/>
      <c r="AC330" s="13"/>
      <c r="AD330" s="13"/>
      <c r="AE330" s="13"/>
      <c r="AT330" s="274" t="s">
        <v>727</v>
      </c>
      <c r="AU330" s="274" t="s">
        <v>84</v>
      </c>
      <c r="AV330" s="13" t="s">
        <v>84</v>
      </c>
      <c r="AW330" s="13" t="s">
        <v>32</v>
      </c>
      <c r="AX330" s="13" t="s">
        <v>75</v>
      </c>
      <c r="AY330" s="274" t="s">
        <v>287</v>
      </c>
    </row>
    <row r="331" s="14" customFormat="1">
      <c r="A331" s="14"/>
      <c r="B331" s="275"/>
      <c r="C331" s="276"/>
      <c r="D331" s="256" t="s">
        <v>727</v>
      </c>
      <c r="E331" s="277" t="s">
        <v>1</v>
      </c>
      <c r="F331" s="278" t="s">
        <v>730</v>
      </c>
      <c r="G331" s="276"/>
      <c r="H331" s="279">
        <v>10050</v>
      </c>
      <c r="I331" s="280"/>
      <c r="J331" s="276"/>
      <c r="K331" s="276"/>
      <c r="L331" s="281"/>
      <c r="M331" s="282"/>
      <c r="N331" s="283"/>
      <c r="O331" s="283"/>
      <c r="P331" s="283"/>
      <c r="Q331" s="283"/>
      <c r="R331" s="283"/>
      <c r="S331" s="283"/>
      <c r="T331" s="284"/>
      <c r="U331" s="14"/>
      <c r="V331" s="14"/>
      <c r="W331" s="14"/>
      <c r="X331" s="14"/>
      <c r="Y331" s="14"/>
      <c r="Z331" s="14"/>
      <c r="AA331" s="14"/>
      <c r="AB331" s="14"/>
      <c r="AC331" s="14"/>
      <c r="AD331" s="14"/>
      <c r="AE331" s="14"/>
      <c r="AT331" s="285" t="s">
        <v>727</v>
      </c>
      <c r="AU331" s="285" t="s">
        <v>84</v>
      </c>
      <c r="AV331" s="14" t="s">
        <v>286</v>
      </c>
      <c r="AW331" s="14" t="s">
        <v>32</v>
      </c>
      <c r="AX331" s="14" t="s">
        <v>82</v>
      </c>
      <c r="AY331" s="285" t="s">
        <v>287</v>
      </c>
    </row>
    <row r="332" s="2" customFormat="1" ht="21.75" customHeight="1">
      <c r="A332" s="39"/>
      <c r="B332" s="40"/>
      <c r="C332" s="221" t="s">
        <v>1918</v>
      </c>
      <c r="D332" s="221" t="s">
        <v>288</v>
      </c>
      <c r="E332" s="222" t="s">
        <v>1919</v>
      </c>
      <c r="F332" s="223" t="s">
        <v>1920</v>
      </c>
      <c r="G332" s="224" t="s">
        <v>485</v>
      </c>
      <c r="H332" s="225">
        <v>502.5</v>
      </c>
      <c r="I332" s="226"/>
      <c r="J332" s="227">
        <f>ROUND(I332*H332,2)</f>
        <v>0</v>
      </c>
      <c r="K332" s="223" t="s">
        <v>477</v>
      </c>
      <c r="L332" s="45"/>
      <c r="M332" s="228" t="s">
        <v>1</v>
      </c>
      <c r="N332" s="229" t="s">
        <v>40</v>
      </c>
      <c r="O332" s="92"/>
      <c r="P332" s="230">
        <f>O332*H332</f>
        <v>0</v>
      </c>
      <c r="Q332" s="230">
        <v>0</v>
      </c>
      <c r="R332" s="230">
        <f>Q332*H332</f>
        <v>0</v>
      </c>
      <c r="S332" s="230">
        <v>0</v>
      </c>
      <c r="T332" s="231">
        <f>S332*H332</f>
        <v>0</v>
      </c>
      <c r="U332" s="39"/>
      <c r="V332" s="39"/>
      <c r="W332" s="39"/>
      <c r="X332" s="39"/>
      <c r="Y332" s="39"/>
      <c r="Z332" s="39"/>
      <c r="AA332" s="39"/>
      <c r="AB332" s="39"/>
      <c r="AC332" s="39"/>
      <c r="AD332" s="39"/>
      <c r="AE332" s="39"/>
      <c r="AR332" s="232" t="s">
        <v>286</v>
      </c>
      <c r="AT332" s="232" t="s">
        <v>288</v>
      </c>
      <c r="AU332" s="232" t="s">
        <v>84</v>
      </c>
      <c r="AY332" s="18" t="s">
        <v>287</v>
      </c>
      <c r="BE332" s="233">
        <f>IF(N332="základní",J332,0)</f>
        <v>0</v>
      </c>
      <c r="BF332" s="233">
        <f>IF(N332="snížená",J332,0)</f>
        <v>0</v>
      </c>
      <c r="BG332" s="233">
        <f>IF(N332="zákl. přenesená",J332,0)</f>
        <v>0</v>
      </c>
      <c r="BH332" s="233">
        <f>IF(N332="sníž. přenesená",J332,0)</f>
        <v>0</v>
      </c>
      <c r="BI332" s="233">
        <f>IF(N332="nulová",J332,0)</f>
        <v>0</v>
      </c>
      <c r="BJ332" s="18" t="s">
        <v>82</v>
      </c>
      <c r="BK332" s="233">
        <f>ROUND(I332*H332,2)</f>
        <v>0</v>
      </c>
      <c r="BL332" s="18" t="s">
        <v>286</v>
      </c>
      <c r="BM332" s="232" t="s">
        <v>1921</v>
      </c>
    </row>
    <row r="333" s="2" customFormat="1" ht="16.5" customHeight="1">
      <c r="A333" s="39"/>
      <c r="B333" s="40"/>
      <c r="C333" s="221" t="s">
        <v>1922</v>
      </c>
      <c r="D333" s="221" t="s">
        <v>288</v>
      </c>
      <c r="E333" s="222" t="s">
        <v>1923</v>
      </c>
      <c r="F333" s="223" t="s">
        <v>1924</v>
      </c>
      <c r="G333" s="224" t="s">
        <v>512</v>
      </c>
      <c r="H333" s="225">
        <v>208</v>
      </c>
      <c r="I333" s="226"/>
      <c r="J333" s="227">
        <f>ROUND(I333*H333,2)</f>
        <v>0</v>
      </c>
      <c r="K333" s="223" t="s">
        <v>477</v>
      </c>
      <c r="L333" s="45"/>
      <c r="M333" s="228" t="s">
        <v>1</v>
      </c>
      <c r="N333" s="229" t="s">
        <v>40</v>
      </c>
      <c r="O333" s="92"/>
      <c r="P333" s="230">
        <f>O333*H333</f>
        <v>0</v>
      </c>
      <c r="Q333" s="230">
        <v>0.00088000000000000003</v>
      </c>
      <c r="R333" s="230">
        <f>Q333*H333</f>
        <v>0.18304000000000001</v>
      </c>
      <c r="S333" s="230">
        <v>0</v>
      </c>
      <c r="T333" s="231">
        <f>S333*H333</f>
        <v>0</v>
      </c>
      <c r="U333" s="39"/>
      <c r="V333" s="39"/>
      <c r="W333" s="39"/>
      <c r="X333" s="39"/>
      <c r="Y333" s="39"/>
      <c r="Z333" s="39"/>
      <c r="AA333" s="39"/>
      <c r="AB333" s="39"/>
      <c r="AC333" s="39"/>
      <c r="AD333" s="39"/>
      <c r="AE333" s="39"/>
      <c r="AR333" s="232" t="s">
        <v>286</v>
      </c>
      <c r="AT333" s="232" t="s">
        <v>288</v>
      </c>
      <c r="AU333" s="232" t="s">
        <v>84</v>
      </c>
      <c r="AY333" s="18" t="s">
        <v>287</v>
      </c>
      <c r="BE333" s="233">
        <f>IF(N333="základní",J333,0)</f>
        <v>0</v>
      </c>
      <c r="BF333" s="233">
        <f>IF(N333="snížená",J333,0)</f>
        <v>0</v>
      </c>
      <c r="BG333" s="233">
        <f>IF(N333="zákl. přenesená",J333,0)</f>
        <v>0</v>
      </c>
      <c r="BH333" s="233">
        <f>IF(N333="sníž. přenesená",J333,0)</f>
        <v>0</v>
      </c>
      <c r="BI333" s="233">
        <f>IF(N333="nulová",J333,0)</f>
        <v>0</v>
      </c>
      <c r="BJ333" s="18" t="s">
        <v>82</v>
      </c>
      <c r="BK333" s="233">
        <f>ROUND(I333*H333,2)</f>
        <v>0</v>
      </c>
      <c r="BL333" s="18" t="s">
        <v>286</v>
      </c>
      <c r="BM333" s="232" t="s">
        <v>1925</v>
      </c>
    </row>
    <row r="334" s="13" customFormat="1">
      <c r="A334" s="13"/>
      <c r="B334" s="264"/>
      <c r="C334" s="265"/>
      <c r="D334" s="256" t="s">
        <v>727</v>
      </c>
      <c r="E334" s="266" t="s">
        <v>1</v>
      </c>
      <c r="F334" s="267" t="s">
        <v>1926</v>
      </c>
      <c r="G334" s="265"/>
      <c r="H334" s="268">
        <v>208</v>
      </c>
      <c r="I334" s="269"/>
      <c r="J334" s="265"/>
      <c r="K334" s="265"/>
      <c r="L334" s="270"/>
      <c r="M334" s="271"/>
      <c r="N334" s="272"/>
      <c r="O334" s="272"/>
      <c r="P334" s="272"/>
      <c r="Q334" s="272"/>
      <c r="R334" s="272"/>
      <c r="S334" s="272"/>
      <c r="T334" s="273"/>
      <c r="U334" s="13"/>
      <c r="V334" s="13"/>
      <c r="W334" s="13"/>
      <c r="X334" s="13"/>
      <c r="Y334" s="13"/>
      <c r="Z334" s="13"/>
      <c r="AA334" s="13"/>
      <c r="AB334" s="13"/>
      <c r="AC334" s="13"/>
      <c r="AD334" s="13"/>
      <c r="AE334" s="13"/>
      <c r="AT334" s="274" t="s">
        <v>727</v>
      </c>
      <c r="AU334" s="274" t="s">
        <v>84</v>
      </c>
      <c r="AV334" s="13" t="s">
        <v>84</v>
      </c>
      <c r="AW334" s="13" t="s">
        <v>32</v>
      </c>
      <c r="AX334" s="13" t="s">
        <v>75</v>
      </c>
      <c r="AY334" s="274" t="s">
        <v>287</v>
      </c>
    </row>
    <row r="335" s="14" customFormat="1">
      <c r="A335" s="14"/>
      <c r="B335" s="275"/>
      <c r="C335" s="276"/>
      <c r="D335" s="256" t="s">
        <v>727</v>
      </c>
      <c r="E335" s="277" t="s">
        <v>1</v>
      </c>
      <c r="F335" s="278" t="s">
        <v>730</v>
      </c>
      <c r="G335" s="276"/>
      <c r="H335" s="279">
        <v>208</v>
      </c>
      <c r="I335" s="280"/>
      <c r="J335" s="276"/>
      <c r="K335" s="276"/>
      <c r="L335" s="281"/>
      <c r="M335" s="282"/>
      <c r="N335" s="283"/>
      <c r="O335" s="283"/>
      <c r="P335" s="283"/>
      <c r="Q335" s="283"/>
      <c r="R335" s="283"/>
      <c r="S335" s="283"/>
      <c r="T335" s="284"/>
      <c r="U335" s="14"/>
      <c r="V335" s="14"/>
      <c r="W335" s="14"/>
      <c r="X335" s="14"/>
      <c r="Y335" s="14"/>
      <c r="Z335" s="14"/>
      <c r="AA335" s="14"/>
      <c r="AB335" s="14"/>
      <c r="AC335" s="14"/>
      <c r="AD335" s="14"/>
      <c r="AE335" s="14"/>
      <c r="AT335" s="285" t="s">
        <v>727</v>
      </c>
      <c r="AU335" s="285" t="s">
        <v>84</v>
      </c>
      <c r="AV335" s="14" t="s">
        <v>286</v>
      </c>
      <c r="AW335" s="14" t="s">
        <v>32</v>
      </c>
      <c r="AX335" s="14" t="s">
        <v>82</v>
      </c>
      <c r="AY335" s="285" t="s">
        <v>287</v>
      </c>
    </row>
    <row r="336" s="2" customFormat="1" ht="16.5" customHeight="1">
      <c r="A336" s="39"/>
      <c r="B336" s="40"/>
      <c r="C336" s="221" t="s">
        <v>1044</v>
      </c>
      <c r="D336" s="221" t="s">
        <v>288</v>
      </c>
      <c r="E336" s="222" t="s">
        <v>1927</v>
      </c>
      <c r="F336" s="223" t="s">
        <v>1928</v>
      </c>
      <c r="G336" s="224" t="s">
        <v>512</v>
      </c>
      <c r="H336" s="225">
        <v>208</v>
      </c>
      <c r="I336" s="226"/>
      <c r="J336" s="227">
        <f>ROUND(I336*H336,2)</f>
        <v>0</v>
      </c>
      <c r="K336" s="223" t="s">
        <v>477</v>
      </c>
      <c r="L336" s="45"/>
      <c r="M336" s="228" t="s">
        <v>1</v>
      </c>
      <c r="N336" s="229" t="s">
        <v>40</v>
      </c>
      <c r="O336" s="92"/>
      <c r="P336" s="230">
        <f>O336*H336</f>
        <v>0</v>
      </c>
      <c r="Q336" s="230">
        <v>0</v>
      </c>
      <c r="R336" s="230">
        <f>Q336*H336</f>
        <v>0</v>
      </c>
      <c r="S336" s="230">
        <v>0</v>
      </c>
      <c r="T336" s="231">
        <f>S336*H336</f>
        <v>0</v>
      </c>
      <c r="U336" s="39"/>
      <c r="V336" s="39"/>
      <c r="W336" s="39"/>
      <c r="X336" s="39"/>
      <c r="Y336" s="39"/>
      <c r="Z336" s="39"/>
      <c r="AA336" s="39"/>
      <c r="AB336" s="39"/>
      <c r="AC336" s="39"/>
      <c r="AD336" s="39"/>
      <c r="AE336" s="39"/>
      <c r="AR336" s="232" t="s">
        <v>286</v>
      </c>
      <c r="AT336" s="232" t="s">
        <v>288</v>
      </c>
      <c r="AU336" s="232" t="s">
        <v>84</v>
      </c>
      <c r="AY336" s="18" t="s">
        <v>287</v>
      </c>
      <c r="BE336" s="233">
        <f>IF(N336="základní",J336,0)</f>
        <v>0</v>
      </c>
      <c r="BF336" s="233">
        <f>IF(N336="snížená",J336,0)</f>
        <v>0</v>
      </c>
      <c r="BG336" s="233">
        <f>IF(N336="zákl. přenesená",J336,0)</f>
        <v>0</v>
      </c>
      <c r="BH336" s="233">
        <f>IF(N336="sníž. přenesená",J336,0)</f>
        <v>0</v>
      </c>
      <c r="BI336" s="233">
        <f>IF(N336="nulová",J336,0)</f>
        <v>0</v>
      </c>
      <c r="BJ336" s="18" t="s">
        <v>82</v>
      </c>
      <c r="BK336" s="233">
        <f>ROUND(I336*H336,2)</f>
        <v>0</v>
      </c>
      <c r="BL336" s="18" t="s">
        <v>286</v>
      </c>
      <c r="BM336" s="232" t="s">
        <v>1929</v>
      </c>
    </row>
    <row r="337" s="2" customFormat="1" ht="16.5" customHeight="1">
      <c r="A337" s="39"/>
      <c r="B337" s="40"/>
      <c r="C337" s="221" t="s">
        <v>1930</v>
      </c>
      <c r="D337" s="221" t="s">
        <v>288</v>
      </c>
      <c r="E337" s="222" t="s">
        <v>1931</v>
      </c>
      <c r="F337" s="223" t="s">
        <v>1932</v>
      </c>
      <c r="G337" s="224" t="s">
        <v>512</v>
      </c>
      <c r="H337" s="225">
        <v>2080</v>
      </c>
      <c r="I337" s="226"/>
      <c r="J337" s="227">
        <f>ROUND(I337*H337,2)</f>
        <v>0</v>
      </c>
      <c r="K337" s="223" t="s">
        <v>477</v>
      </c>
      <c r="L337" s="45"/>
      <c r="M337" s="228" t="s">
        <v>1</v>
      </c>
      <c r="N337" s="229" t="s">
        <v>40</v>
      </c>
      <c r="O337" s="92"/>
      <c r="P337" s="230">
        <f>O337*H337</f>
        <v>0</v>
      </c>
      <c r="Q337" s="230">
        <v>0</v>
      </c>
      <c r="R337" s="230">
        <f>Q337*H337</f>
        <v>0</v>
      </c>
      <c r="S337" s="230">
        <v>0</v>
      </c>
      <c r="T337" s="231">
        <f>S337*H337</f>
        <v>0</v>
      </c>
      <c r="U337" s="39"/>
      <c r="V337" s="39"/>
      <c r="W337" s="39"/>
      <c r="X337" s="39"/>
      <c r="Y337" s="39"/>
      <c r="Z337" s="39"/>
      <c r="AA337" s="39"/>
      <c r="AB337" s="39"/>
      <c r="AC337" s="39"/>
      <c r="AD337" s="39"/>
      <c r="AE337" s="39"/>
      <c r="AR337" s="232" t="s">
        <v>286</v>
      </c>
      <c r="AT337" s="232" t="s">
        <v>288</v>
      </c>
      <c r="AU337" s="232" t="s">
        <v>84</v>
      </c>
      <c r="AY337" s="18" t="s">
        <v>287</v>
      </c>
      <c r="BE337" s="233">
        <f>IF(N337="základní",J337,0)</f>
        <v>0</v>
      </c>
      <c r="BF337" s="233">
        <f>IF(N337="snížená",J337,0)</f>
        <v>0</v>
      </c>
      <c r="BG337" s="233">
        <f>IF(N337="zákl. přenesená",J337,0)</f>
        <v>0</v>
      </c>
      <c r="BH337" s="233">
        <f>IF(N337="sníž. přenesená",J337,0)</f>
        <v>0</v>
      </c>
      <c r="BI337" s="233">
        <f>IF(N337="nulová",J337,0)</f>
        <v>0</v>
      </c>
      <c r="BJ337" s="18" t="s">
        <v>82</v>
      </c>
      <c r="BK337" s="233">
        <f>ROUND(I337*H337,2)</f>
        <v>0</v>
      </c>
      <c r="BL337" s="18" t="s">
        <v>286</v>
      </c>
      <c r="BM337" s="232" t="s">
        <v>1933</v>
      </c>
    </row>
    <row r="338" s="13" customFormat="1">
      <c r="A338" s="13"/>
      <c r="B338" s="264"/>
      <c r="C338" s="265"/>
      <c r="D338" s="256" t="s">
        <v>727</v>
      </c>
      <c r="E338" s="266" t="s">
        <v>1</v>
      </c>
      <c r="F338" s="267" t="s">
        <v>1934</v>
      </c>
      <c r="G338" s="265"/>
      <c r="H338" s="268">
        <v>2080</v>
      </c>
      <c r="I338" s="269"/>
      <c r="J338" s="265"/>
      <c r="K338" s="265"/>
      <c r="L338" s="270"/>
      <c r="M338" s="271"/>
      <c r="N338" s="272"/>
      <c r="O338" s="272"/>
      <c r="P338" s="272"/>
      <c r="Q338" s="272"/>
      <c r="R338" s="272"/>
      <c r="S338" s="272"/>
      <c r="T338" s="273"/>
      <c r="U338" s="13"/>
      <c r="V338" s="13"/>
      <c r="W338" s="13"/>
      <c r="X338" s="13"/>
      <c r="Y338" s="13"/>
      <c r="Z338" s="13"/>
      <c r="AA338" s="13"/>
      <c r="AB338" s="13"/>
      <c r="AC338" s="13"/>
      <c r="AD338" s="13"/>
      <c r="AE338" s="13"/>
      <c r="AT338" s="274" t="s">
        <v>727</v>
      </c>
      <c r="AU338" s="274" t="s">
        <v>84</v>
      </c>
      <c r="AV338" s="13" t="s">
        <v>84</v>
      </c>
      <c r="AW338" s="13" t="s">
        <v>32</v>
      </c>
      <c r="AX338" s="13" t="s">
        <v>75</v>
      </c>
      <c r="AY338" s="274" t="s">
        <v>287</v>
      </c>
    </row>
    <row r="339" s="14" customFormat="1">
      <c r="A339" s="14"/>
      <c r="B339" s="275"/>
      <c r="C339" s="276"/>
      <c r="D339" s="256" t="s">
        <v>727</v>
      </c>
      <c r="E339" s="277" t="s">
        <v>1</v>
      </c>
      <c r="F339" s="278" t="s">
        <v>730</v>
      </c>
      <c r="G339" s="276"/>
      <c r="H339" s="279">
        <v>2080</v>
      </c>
      <c r="I339" s="280"/>
      <c r="J339" s="276"/>
      <c r="K339" s="276"/>
      <c r="L339" s="281"/>
      <c r="M339" s="282"/>
      <c r="N339" s="283"/>
      <c r="O339" s="283"/>
      <c r="P339" s="283"/>
      <c r="Q339" s="283"/>
      <c r="R339" s="283"/>
      <c r="S339" s="283"/>
      <c r="T339" s="284"/>
      <c r="U339" s="14"/>
      <c r="V339" s="14"/>
      <c r="W339" s="14"/>
      <c r="X339" s="14"/>
      <c r="Y339" s="14"/>
      <c r="Z339" s="14"/>
      <c r="AA339" s="14"/>
      <c r="AB339" s="14"/>
      <c r="AC339" s="14"/>
      <c r="AD339" s="14"/>
      <c r="AE339" s="14"/>
      <c r="AT339" s="285" t="s">
        <v>727</v>
      </c>
      <c r="AU339" s="285" t="s">
        <v>84</v>
      </c>
      <c r="AV339" s="14" t="s">
        <v>286</v>
      </c>
      <c r="AW339" s="14" t="s">
        <v>32</v>
      </c>
      <c r="AX339" s="14" t="s">
        <v>82</v>
      </c>
      <c r="AY339" s="285" t="s">
        <v>287</v>
      </c>
    </row>
    <row r="340" s="2" customFormat="1" ht="16.5" customHeight="1">
      <c r="A340" s="39"/>
      <c r="B340" s="40"/>
      <c r="C340" s="221" t="s">
        <v>1935</v>
      </c>
      <c r="D340" s="221" t="s">
        <v>288</v>
      </c>
      <c r="E340" s="222" t="s">
        <v>1936</v>
      </c>
      <c r="F340" s="223" t="s">
        <v>1937</v>
      </c>
      <c r="G340" s="224" t="s">
        <v>512</v>
      </c>
      <c r="H340" s="225">
        <v>0.40500000000000003</v>
      </c>
      <c r="I340" s="226"/>
      <c r="J340" s="227">
        <f>ROUND(I340*H340,2)</f>
        <v>0</v>
      </c>
      <c r="K340" s="223" t="s">
        <v>477</v>
      </c>
      <c r="L340" s="45"/>
      <c r="M340" s="228" t="s">
        <v>1</v>
      </c>
      <c r="N340" s="229" t="s">
        <v>40</v>
      </c>
      <c r="O340" s="92"/>
      <c r="P340" s="230">
        <f>O340*H340</f>
        <v>0</v>
      </c>
      <c r="Q340" s="230">
        <v>0</v>
      </c>
      <c r="R340" s="230">
        <f>Q340*H340</f>
        <v>0</v>
      </c>
      <c r="S340" s="230">
        <v>0.79000000000000004</v>
      </c>
      <c r="T340" s="231">
        <f>S340*H340</f>
        <v>0.31995000000000001</v>
      </c>
      <c r="U340" s="39"/>
      <c r="V340" s="39"/>
      <c r="W340" s="39"/>
      <c r="X340" s="39"/>
      <c r="Y340" s="39"/>
      <c r="Z340" s="39"/>
      <c r="AA340" s="39"/>
      <c r="AB340" s="39"/>
      <c r="AC340" s="39"/>
      <c r="AD340" s="39"/>
      <c r="AE340" s="39"/>
      <c r="AR340" s="232" t="s">
        <v>286</v>
      </c>
      <c r="AT340" s="232" t="s">
        <v>288</v>
      </c>
      <c r="AU340" s="232" t="s">
        <v>84</v>
      </c>
      <c r="AY340" s="18" t="s">
        <v>287</v>
      </c>
      <c r="BE340" s="233">
        <f>IF(N340="základní",J340,0)</f>
        <v>0</v>
      </c>
      <c r="BF340" s="233">
        <f>IF(N340="snížená",J340,0)</f>
        <v>0</v>
      </c>
      <c r="BG340" s="233">
        <f>IF(N340="zákl. přenesená",J340,0)</f>
        <v>0</v>
      </c>
      <c r="BH340" s="233">
        <f>IF(N340="sníž. přenesená",J340,0)</f>
        <v>0</v>
      </c>
      <c r="BI340" s="233">
        <f>IF(N340="nulová",J340,0)</f>
        <v>0</v>
      </c>
      <c r="BJ340" s="18" t="s">
        <v>82</v>
      </c>
      <c r="BK340" s="233">
        <f>ROUND(I340*H340,2)</f>
        <v>0</v>
      </c>
      <c r="BL340" s="18" t="s">
        <v>286</v>
      </c>
      <c r="BM340" s="232" t="s">
        <v>1938</v>
      </c>
    </row>
    <row r="341" s="13" customFormat="1">
      <c r="A341" s="13"/>
      <c r="B341" s="264"/>
      <c r="C341" s="265"/>
      <c r="D341" s="256" t="s">
        <v>727</v>
      </c>
      <c r="E341" s="266" t="s">
        <v>1</v>
      </c>
      <c r="F341" s="267" t="s">
        <v>1939</v>
      </c>
      <c r="G341" s="265"/>
      <c r="H341" s="268">
        <v>0.40500000000000003</v>
      </c>
      <c r="I341" s="269"/>
      <c r="J341" s="265"/>
      <c r="K341" s="265"/>
      <c r="L341" s="270"/>
      <c r="M341" s="271"/>
      <c r="N341" s="272"/>
      <c r="O341" s="272"/>
      <c r="P341" s="272"/>
      <c r="Q341" s="272"/>
      <c r="R341" s="272"/>
      <c r="S341" s="272"/>
      <c r="T341" s="273"/>
      <c r="U341" s="13"/>
      <c r="V341" s="13"/>
      <c r="W341" s="13"/>
      <c r="X341" s="13"/>
      <c r="Y341" s="13"/>
      <c r="Z341" s="13"/>
      <c r="AA341" s="13"/>
      <c r="AB341" s="13"/>
      <c r="AC341" s="13"/>
      <c r="AD341" s="13"/>
      <c r="AE341" s="13"/>
      <c r="AT341" s="274" t="s">
        <v>727</v>
      </c>
      <c r="AU341" s="274" t="s">
        <v>84</v>
      </c>
      <c r="AV341" s="13" t="s">
        <v>84</v>
      </c>
      <c r="AW341" s="13" t="s">
        <v>32</v>
      </c>
      <c r="AX341" s="13" t="s">
        <v>75</v>
      </c>
      <c r="AY341" s="274" t="s">
        <v>287</v>
      </c>
    </row>
    <row r="342" s="14" customFormat="1">
      <c r="A342" s="14"/>
      <c r="B342" s="275"/>
      <c r="C342" s="276"/>
      <c r="D342" s="256" t="s">
        <v>727</v>
      </c>
      <c r="E342" s="277" t="s">
        <v>1</v>
      </c>
      <c r="F342" s="278" t="s">
        <v>730</v>
      </c>
      <c r="G342" s="276"/>
      <c r="H342" s="279">
        <v>0.40500000000000003</v>
      </c>
      <c r="I342" s="280"/>
      <c r="J342" s="276"/>
      <c r="K342" s="276"/>
      <c r="L342" s="281"/>
      <c r="M342" s="282"/>
      <c r="N342" s="283"/>
      <c r="O342" s="283"/>
      <c r="P342" s="283"/>
      <c r="Q342" s="283"/>
      <c r="R342" s="283"/>
      <c r="S342" s="283"/>
      <c r="T342" s="284"/>
      <c r="U342" s="14"/>
      <c r="V342" s="14"/>
      <c r="W342" s="14"/>
      <c r="X342" s="14"/>
      <c r="Y342" s="14"/>
      <c r="Z342" s="14"/>
      <c r="AA342" s="14"/>
      <c r="AB342" s="14"/>
      <c r="AC342" s="14"/>
      <c r="AD342" s="14"/>
      <c r="AE342" s="14"/>
      <c r="AT342" s="285" t="s">
        <v>727</v>
      </c>
      <c r="AU342" s="285" t="s">
        <v>84</v>
      </c>
      <c r="AV342" s="14" t="s">
        <v>286</v>
      </c>
      <c r="AW342" s="14" t="s">
        <v>32</v>
      </c>
      <c r="AX342" s="14" t="s">
        <v>82</v>
      </c>
      <c r="AY342" s="285" t="s">
        <v>287</v>
      </c>
    </row>
    <row r="343" s="2" customFormat="1" ht="16.5" customHeight="1">
      <c r="A343" s="39"/>
      <c r="B343" s="40"/>
      <c r="C343" s="221" t="s">
        <v>1940</v>
      </c>
      <c r="D343" s="221" t="s">
        <v>288</v>
      </c>
      <c r="E343" s="222" t="s">
        <v>1457</v>
      </c>
      <c r="F343" s="223" t="s">
        <v>1458</v>
      </c>
      <c r="G343" s="224" t="s">
        <v>431</v>
      </c>
      <c r="H343" s="225">
        <v>34.399999999999999</v>
      </c>
      <c r="I343" s="226"/>
      <c r="J343" s="227">
        <f>ROUND(I343*H343,2)</f>
        <v>0</v>
      </c>
      <c r="K343" s="223" t="s">
        <v>477</v>
      </c>
      <c r="L343" s="45"/>
      <c r="M343" s="228" t="s">
        <v>1</v>
      </c>
      <c r="N343" s="229" t="s">
        <v>40</v>
      </c>
      <c r="O343" s="92"/>
      <c r="P343" s="230">
        <f>O343*H343</f>
        <v>0</v>
      </c>
      <c r="Q343" s="230">
        <v>8.3599999999999999E-05</v>
      </c>
      <c r="R343" s="230">
        <f>Q343*H343</f>
        <v>0.0028758399999999997</v>
      </c>
      <c r="S343" s="230">
        <v>0.017999999999999999</v>
      </c>
      <c r="T343" s="231">
        <f>S343*H343</f>
        <v>0.61919999999999997</v>
      </c>
      <c r="U343" s="39"/>
      <c r="V343" s="39"/>
      <c r="W343" s="39"/>
      <c r="X343" s="39"/>
      <c r="Y343" s="39"/>
      <c r="Z343" s="39"/>
      <c r="AA343" s="39"/>
      <c r="AB343" s="39"/>
      <c r="AC343" s="39"/>
      <c r="AD343" s="39"/>
      <c r="AE343" s="39"/>
      <c r="AR343" s="232" t="s">
        <v>286</v>
      </c>
      <c r="AT343" s="232" t="s">
        <v>288</v>
      </c>
      <c r="AU343" s="232" t="s">
        <v>84</v>
      </c>
      <c r="AY343" s="18" t="s">
        <v>287</v>
      </c>
      <c r="BE343" s="233">
        <f>IF(N343="základní",J343,0)</f>
        <v>0</v>
      </c>
      <c r="BF343" s="233">
        <f>IF(N343="snížená",J343,0)</f>
        <v>0</v>
      </c>
      <c r="BG343" s="233">
        <f>IF(N343="zákl. přenesená",J343,0)</f>
        <v>0</v>
      </c>
      <c r="BH343" s="233">
        <f>IF(N343="sníž. přenesená",J343,0)</f>
        <v>0</v>
      </c>
      <c r="BI343" s="233">
        <f>IF(N343="nulová",J343,0)</f>
        <v>0</v>
      </c>
      <c r="BJ343" s="18" t="s">
        <v>82</v>
      </c>
      <c r="BK343" s="233">
        <f>ROUND(I343*H343,2)</f>
        <v>0</v>
      </c>
      <c r="BL343" s="18" t="s">
        <v>286</v>
      </c>
      <c r="BM343" s="232" t="s">
        <v>1941</v>
      </c>
    </row>
    <row r="344" s="13" customFormat="1">
      <c r="A344" s="13"/>
      <c r="B344" s="264"/>
      <c r="C344" s="265"/>
      <c r="D344" s="256" t="s">
        <v>727</v>
      </c>
      <c r="E344" s="266" t="s">
        <v>1</v>
      </c>
      <c r="F344" s="267" t="s">
        <v>1942</v>
      </c>
      <c r="G344" s="265"/>
      <c r="H344" s="268">
        <v>34.399999999999999</v>
      </c>
      <c r="I344" s="269"/>
      <c r="J344" s="265"/>
      <c r="K344" s="265"/>
      <c r="L344" s="270"/>
      <c r="M344" s="271"/>
      <c r="N344" s="272"/>
      <c r="O344" s="272"/>
      <c r="P344" s="272"/>
      <c r="Q344" s="272"/>
      <c r="R344" s="272"/>
      <c r="S344" s="272"/>
      <c r="T344" s="273"/>
      <c r="U344" s="13"/>
      <c r="V344" s="13"/>
      <c r="W344" s="13"/>
      <c r="X344" s="13"/>
      <c r="Y344" s="13"/>
      <c r="Z344" s="13"/>
      <c r="AA344" s="13"/>
      <c r="AB344" s="13"/>
      <c r="AC344" s="13"/>
      <c r="AD344" s="13"/>
      <c r="AE344" s="13"/>
      <c r="AT344" s="274" t="s">
        <v>727</v>
      </c>
      <c r="AU344" s="274" t="s">
        <v>84</v>
      </c>
      <c r="AV344" s="13" t="s">
        <v>84</v>
      </c>
      <c r="AW344" s="13" t="s">
        <v>32</v>
      </c>
      <c r="AX344" s="13" t="s">
        <v>75</v>
      </c>
      <c r="AY344" s="274" t="s">
        <v>287</v>
      </c>
    </row>
    <row r="345" s="14" customFormat="1">
      <c r="A345" s="14"/>
      <c r="B345" s="275"/>
      <c r="C345" s="276"/>
      <c r="D345" s="256" t="s">
        <v>727</v>
      </c>
      <c r="E345" s="277" t="s">
        <v>1</v>
      </c>
      <c r="F345" s="278" t="s">
        <v>730</v>
      </c>
      <c r="G345" s="276"/>
      <c r="H345" s="279">
        <v>34.399999999999999</v>
      </c>
      <c r="I345" s="280"/>
      <c r="J345" s="276"/>
      <c r="K345" s="276"/>
      <c r="L345" s="281"/>
      <c r="M345" s="282"/>
      <c r="N345" s="283"/>
      <c r="O345" s="283"/>
      <c r="P345" s="283"/>
      <c r="Q345" s="283"/>
      <c r="R345" s="283"/>
      <c r="S345" s="283"/>
      <c r="T345" s="284"/>
      <c r="U345" s="14"/>
      <c r="V345" s="14"/>
      <c r="W345" s="14"/>
      <c r="X345" s="14"/>
      <c r="Y345" s="14"/>
      <c r="Z345" s="14"/>
      <c r="AA345" s="14"/>
      <c r="AB345" s="14"/>
      <c r="AC345" s="14"/>
      <c r="AD345" s="14"/>
      <c r="AE345" s="14"/>
      <c r="AT345" s="285" t="s">
        <v>727</v>
      </c>
      <c r="AU345" s="285" t="s">
        <v>84</v>
      </c>
      <c r="AV345" s="14" t="s">
        <v>286</v>
      </c>
      <c r="AW345" s="14" t="s">
        <v>32</v>
      </c>
      <c r="AX345" s="14" t="s">
        <v>82</v>
      </c>
      <c r="AY345" s="285" t="s">
        <v>287</v>
      </c>
    </row>
    <row r="346" s="2" customFormat="1" ht="16.5" customHeight="1">
      <c r="A346" s="39"/>
      <c r="B346" s="40"/>
      <c r="C346" s="221" t="s">
        <v>1943</v>
      </c>
      <c r="D346" s="221" t="s">
        <v>288</v>
      </c>
      <c r="E346" s="222" t="s">
        <v>1944</v>
      </c>
      <c r="F346" s="223" t="s">
        <v>1945</v>
      </c>
      <c r="G346" s="224" t="s">
        <v>291</v>
      </c>
      <c r="H346" s="225">
        <v>1</v>
      </c>
      <c r="I346" s="226"/>
      <c r="J346" s="227">
        <f>ROUND(I346*H346,2)</f>
        <v>0</v>
      </c>
      <c r="K346" s="223" t="s">
        <v>477</v>
      </c>
      <c r="L346" s="45"/>
      <c r="M346" s="228" t="s">
        <v>1</v>
      </c>
      <c r="N346" s="229" t="s">
        <v>40</v>
      </c>
      <c r="O346" s="92"/>
      <c r="P346" s="230">
        <f>O346*H346</f>
        <v>0</v>
      </c>
      <c r="Q346" s="230">
        <v>0</v>
      </c>
      <c r="R346" s="230">
        <f>Q346*H346</f>
        <v>0</v>
      </c>
      <c r="S346" s="230">
        <v>0.10000000000000001</v>
      </c>
      <c r="T346" s="231">
        <f>S346*H346</f>
        <v>0.10000000000000001</v>
      </c>
      <c r="U346" s="39"/>
      <c r="V346" s="39"/>
      <c r="W346" s="39"/>
      <c r="X346" s="39"/>
      <c r="Y346" s="39"/>
      <c r="Z346" s="39"/>
      <c r="AA346" s="39"/>
      <c r="AB346" s="39"/>
      <c r="AC346" s="39"/>
      <c r="AD346" s="39"/>
      <c r="AE346" s="39"/>
      <c r="AR346" s="232" t="s">
        <v>286</v>
      </c>
      <c r="AT346" s="232" t="s">
        <v>288</v>
      </c>
      <c r="AU346" s="232" t="s">
        <v>84</v>
      </c>
      <c r="AY346" s="18" t="s">
        <v>287</v>
      </c>
      <c r="BE346" s="233">
        <f>IF(N346="základní",J346,0)</f>
        <v>0</v>
      </c>
      <c r="BF346" s="233">
        <f>IF(N346="snížená",J346,0)</f>
        <v>0</v>
      </c>
      <c r="BG346" s="233">
        <f>IF(N346="zákl. přenesená",J346,0)</f>
        <v>0</v>
      </c>
      <c r="BH346" s="233">
        <f>IF(N346="sníž. přenesená",J346,0)</f>
        <v>0</v>
      </c>
      <c r="BI346" s="233">
        <f>IF(N346="nulová",J346,0)</f>
        <v>0</v>
      </c>
      <c r="BJ346" s="18" t="s">
        <v>82</v>
      </c>
      <c r="BK346" s="233">
        <f>ROUND(I346*H346,2)</f>
        <v>0</v>
      </c>
      <c r="BL346" s="18" t="s">
        <v>286</v>
      </c>
      <c r="BM346" s="232" t="s">
        <v>1946</v>
      </c>
    </row>
    <row r="347" s="2" customFormat="1" ht="16.5" customHeight="1">
      <c r="A347" s="39"/>
      <c r="B347" s="40"/>
      <c r="C347" s="221" t="s">
        <v>1947</v>
      </c>
      <c r="D347" s="221" t="s">
        <v>288</v>
      </c>
      <c r="E347" s="222" t="s">
        <v>1948</v>
      </c>
      <c r="F347" s="223" t="s">
        <v>1949</v>
      </c>
      <c r="G347" s="224" t="s">
        <v>431</v>
      </c>
      <c r="H347" s="225">
        <v>36</v>
      </c>
      <c r="I347" s="226"/>
      <c r="J347" s="227">
        <f>ROUND(I347*H347,2)</f>
        <v>0</v>
      </c>
      <c r="K347" s="223" t="s">
        <v>477</v>
      </c>
      <c r="L347" s="45"/>
      <c r="M347" s="228" t="s">
        <v>1</v>
      </c>
      <c r="N347" s="229" t="s">
        <v>40</v>
      </c>
      <c r="O347" s="92"/>
      <c r="P347" s="230">
        <f>O347*H347</f>
        <v>0</v>
      </c>
      <c r="Q347" s="230">
        <v>0.00075799999999999999</v>
      </c>
      <c r="R347" s="230">
        <f>Q347*H347</f>
        <v>0.027288</v>
      </c>
      <c r="S347" s="230">
        <v>0.0020999999999999999</v>
      </c>
      <c r="T347" s="231">
        <f>S347*H347</f>
        <v>0.075600000000000001</v>
      </c>
      <c r="U347" s="39"/>
      <c r="V347" s="39"/>
      <c r="W347" s="39"/>
      <c r="X347" s="39"/>
      <c r="Y347" s="39"/>
      <c r="Z347" s="39"/>
      <c r="AA347" s="39"/>
      <c r="AB347" s="39"/>
      <c r="AC347" s="39"/>
      <c r="AD347" s="39"/>
      <c r="AE347" s="39"/>
      <c r="AR347" s="232" t="s">
        <v>286</v>
      </c>
      <c r="AT347" s="232" t="s">
        <v>288</v>
      </c>
      <c r="AU347" s="232" t="s">
        <v>84</v>
      </c>
      <c r="AY347" s="18" t="s">
        <v>287</v>
      </c>
      <c r="BE347" s="233">
        <f>IF(N347="základní",J347,0)</f>
        <v>0</v>
      </c>
      <c r="BF347" s="233">
        <f>IF(N347="snížená",J347,0)</f>
        <v>0</v>
      </c>
      <c r="BG347" s="233">
        <f>IF(N347="zákl. přenesená",J347,0)</f>
        <v>0</v>
      </c>
      <c r="BH347" s="233">
        <f>IF(N347="sníž. přenesená",J347,0)</f>
        <v>0</v>
      </c>
      <c r="BI347" s="233">
        <f>IF(N347="nulová",J347,0)</f>
        <v>0</v>
      </c>
      <c r="BJ347" s="18" t="s">
        <v>82</v>
      </c>
      <c r="BK347" s="233">
        <f>ROUND(I347*H347,2)</f>
        <v>0</v>
      </c>
      <c r="BL347" s="18" t="s">
        <v>286</v>
      </c>
      <c r="BM347" s="232" t="s">
        <v>1950</v>
      </c>
    </row>
    <row r="348" s="13" customFormat="1">
      <c r="A348" s="13"/>
      <c r="B348" s="264"/>
      <c r="C348" s="265"/>
      <c r="D348" s="256" t="s">
        <v>727</v>
      </c>
      <c r="E348" s="266" t="s">
        <v>1</v>
      </c>
      <c r="F348" s="267" t="s">
        <v>1951</v>
      </c>
      <c r="G348" s="265"/>
      <c r="H348" s="268">
        <v>36</v>
      </c>
      <c r="I348" s="269"/>
      <c r="J348" s="265"/>
      <c r="K348" s="265"/>
      <c r="L348" s="270"/>
      <c r="M348" s="271"/>
      <c r="N348" s="272"/>
      <c r="O348" s="272"/>
      <c r="P348" s="272"/>
      <c r="Q348" s="272"/>
      <c r="R348" s="272"/>
      <c r="S348" s="272"/>
      <c r="T348" s="273"/>
      <c r="U348" s="13"/>
      <c r="V348" s="13"/>
      <c r="W348" s="13"/>
      <c r="X348" s="13"/>
      <c r="Y348" s="13"/>
      <c r="Z348" s="13"/>
      <c r="AA348" s="13"/>
      <c r="AB348" s="13"/>
      <c r="AC348" s="13"/>
      <c r="AD348" s="13"/>
      <c r="AE348" s="13"/>
      <c r="AT348" s="274" t="s">
        <v>727</v>
      </c>
      <c r="AU348" s="274" t="s">
        <v>84</v>
      </c>
      <c r="AV348" s="13" t="s">
        <v>84</v>
      </c>
      <c r="AW348" s="13" t="s">
        <v>32</v>
      </c>
      <c r="AX348" s="13" t="s">
        <v>75</v>
      </c>
      <c r="AY348" s="274" t="s">
        <v>287</v>
      </c>
    </row>
    <row r="349" s="14" customFormat="1">
      <c r="A349" s="14"/>
      <c r="B349" s="275"/>
      <c r="C349" s="276"/>
      <c r="D349" s="256" t="s">
        <v>727</v>
      </c>
      <c r="E349" s="277" t="s">
        <v>1</v>
      </c>
      <c r="F349" s="278" t="s">
        <v>730</v>
      </c>
      <c r="G349" s="276"/>
      <c r="H349" s="279">
        <v>36</v>
      </c>
      <c r="I349" s="280"/>
      <c r="J349" s="276"/>
      <c r="K349" s="276"/>
      <c r="L349" s="281"/>
      <c r="M349" s="282"/>
      <c r="N349" s="283"/>
      <c r="O349" s="283"/>
      <c r="P349" s="283"/>
      <c r="Q349" s="283"/>
      <c r="R349" s="283"/>
      <c r="S349" s="283"/>
      <c r="T349" s="284"/>
      <c r="U349" s="14"/>
      <c r="V349" s="14"/>
      <c r="W349" s="14"/>
      <c r="X349" s="14"/>
      <c r="Y349" s="14"/>
      <c r="Z349" s="14"/>
      <c r="AA349" s="14"/>
      <c r="AB349" s="14"/>
      <c r="AC349" s="14"/>
      <c r="AD349" s="14"/>
      <c r="AE349" s="14"/>
      <c r="AT349" s="285" t="s">
        <v>727</v>
      </c>
      <c r="AU349" s="285" t="s">
        <v>84</v>
      </c>
      <c r="AV349" s="14" t="s">
        <v>286</v>
      </c>
      <c r="AW349" s="14" t="s">
        <v>32</v>
      </c>
      <c r="AX349" s="14" t="s">
        <v>82</v>
      </c>
      <c r="AY349" s="285" t="s">
        <v>287</v>
      </c>
    </row>
    <row r="350" s="2" customFormat="1" ht="16.5" customHeight="1">
      <c r="A350" s="39"/>
      <c r="B350" s="40"/>
      <c r="C350" s="221" t="s">
        <v>1952</v>
      </c>
      <c r="D350" s="221" t="s">
        <v>288</v>
      </c>
      <c r="E350" s="222" t="s">
        <v>1953</v>
      </c>
      <c r="F350" s="223" t="s">
        <v>1954</v>
      </c>
      <c r="G350" s="224" t="s">
        <v>431</v>
      </c>
      <c r="H350" s="225">
        <v>36.5</v>
      </c>
      <c r="I350" s="226"/>
      <c r="J350" s="227">
        <f>ROUND(I350*H350,2)</f>
        <v>0</v>
      </c>
      <c r="K350" s="223" t="s">
        <v>477</v>
      </c>
      <c r="L350" s="45"/>
      <c r="M350" s="228" t="s">
        <v>1</v>
      </c>
      <c r="N350" s="229" t="s">
        <v>40</v>
      </c>
      <c r="O350" s="92"/>
      <c r="P350" s="230">
        <f>O350*H350</f>
        <v>0</v>
      </c>
      <c r="Q350" s="230">
        <v>7.7399999999999998E-05</v>
      </c>
      <c r="R350" s="230">
        <f>Q350*H350</f>
        <v>0.0028251000000000001</v>
      </c>
      <c r="S350" s="230">
        <v>0</v>
      </c>
      <c r="T350" s="231">
        <f>S350*H350</f>
        <v>0</v>
      </c>
      <c r="U350" s="39"/>
      <c r="V350" s="39"/>
      <c r="W350" s="39"/>
      <c r="X350" s="39"/>
      <c r="Y350" s="39"/>
      <c r="Z350" s="39"/>
      <c r="AA350" s="39"/>
      <c r="AB350" s="39"/>
      <c r="AC350" s="39"/>
      <c r="AD350" s="39"/>
      <c r="AE350" s="39"/>
      <c r="AR350" s="232" t="s">
        <v>286</v>
      </c>
      <c r="AT350" s="232" t="s">
        <v>288</v>
      </c>
      <c r="AU350" s="232" t="s">
        <v>84</v>
      </c>
      <c r="AY350" s="18" t="s">
        <v>287</v>
      </c>
      <c r="BE350" s="233">
        <f>IF(N350="základní",J350,0)</f>
        <v>0</v>
      </c>
      <c r="BF350" s="233">
        <f>IF(N350="snížená",J350,0)</f>
        <v>0</v>
      </c>
      <c r="BG350" s="233">
        <f>IF(N350="zákl. přenesená",J350,0)</f>
        <v>0</v>
      </c>
      <c r="BH350" s="233">
        <f>IF(N350="sníž. přenesená",J350,0)</f>
        <v>0</v>
      </c>
      <c r="BI350" s="233">
        <f>IF(N350="nulová",J350,0)</f>
        <v>0</v>
      </c>
      <c r="BJ350" s="18" t="s">
        <v>82</v>
      </c>
      <c r="BK350" s="233">
        <f>ROUND(I350*H350,2)</f>
        <v>0</v>
      </c>
      <c r="BL350" s="18" t="s">
        <v>286</v>
      </c>
      <c r="BM350" s="232" t="s">
        <v>1955</v>
      </c>
    </row>
    <row r="351" s="13" customFormat="1">
      <c r="A351" s="13"/>
      <c r="B351" s="264"/>
      <c r="C351" s="265"/>
      <c r="D351" s="256" t="s">
        <v>727</v>
      </c>
      <c r="E351" s="266" t="s">
        <v>1</v>
      </c>
      <c r="F351" s="267" t="s">
        <v>1956</v>
      </c>
      <c r="G351" s="265"/>
      <c r="H351" s="268">
        <v>36.5</v>
      </c>
      <c r="I351" s="269"/>
      <c r="J351" s="265"/>
      <c r="K351" s="265"/>
      <c r="L351" s="270"/>
      <c r="M351" s="271"/>
      <c r="N351" s="272"/>
      <c r="O351" s="272"/>
      <c r="P351" s="272"/>
      <c r="Q351" s="272"/>
      <c r="R351" s="272"/>
      <c r="S351" s="272"/>
      <c r="T351" s="273"/>
      <c r="U351" s="13"/>
      <c r="V351" s="13"/>
      <c r="W351" s="13"/>
      <c r="X351" s="13"/>
      <c r="Y351" s="13"/>
      <c r="Z351" s="13"/>
      <c r="AA351" s="13"/>
      <c r="AB351" s="13"/>
      <c r="AC351" s="13"/>
      <c r="AD351" s="13"/>
      <c r="AE351" s="13"/>
      <c r="AT351" s="274" t="s">
        <v>727</v>
      </c>
      <c r="AU351" s="274" t="s">
        <v>84</v>
      </c>
      <c r="AV351" s="13" t="s">
        <v>84</v>
      </c>
      <c r="AW351" s="13" t="s">
        <v>32</v>
      </c>
      <c r="AX351" s="13" t="s">
        <v>75</v>
      </c>
      <c r="AY351" s="274" t="s">
        <v>287</v>
      </c>
    </row>
    <row r="352" s="14" customFormat="1">
      <c r="A352" s="14"/>
      <c r="B352" s="275"/>
      <c r="C352" s="276"/>
      <c r="D352" s="256" t="s">
        <v>727</v>
      </c>
      <c r="E352" s="277" t="s">
        <v>1</v>
      </c>
      <c r="F352" s="278" t="s">
        <v>730</v>
      </c>
      <c r="G352" s="276"/>
      <c r="H352" s="279">
        <v>36.5</v>
      </c>
      <c r="I352" s="280"/>
      <c r="J352" s="276"/>
      <c r="K352" s="276"/>
      <c r="L352" s="281"/>
      <c r="M352" s="282"/>
      <c r="N352" s="283"/>
      <c r="O352" s="283"/>
      <c r="P352" s="283"/>
      <c r="Q352" s="283"/>
      <c r="R352" s="283"/>
      <c r="S352" s="283"/>
      <c r="T352" s="284"/>
      <c r="U352" s="14"/>
      <c r="V352" s="14"/>
      <c r="W352" s="14"/>
      <c r="X352" s="14"/>
      <c r="Y352" s="14"/>
      <c r="Z352" s="14"/>
      <c r="AA352" s="14"/>
      <c r="AB352" s="14"/>
      <c r="AC352" s="14"/>
      <c r="AD352" s="14"/>
      <c r="AE352" s="14"/>
      <c r="AT352" s="285" t="s">
        <v>727</v>
      </c>
      <c r="AU352" s="285" t="s">
        <v>84</v>
      </c>
      <c r="AV352" s="14" t="s">
        <v>286</v>
      </c>
      <c r="AW352" s="14" t="s">
        <v>32</v>
      </c>
      <c r="AX352" s="14" t="s">
        <v>82</v>
      </c>
      <c r="AY352" s="285" t="s">
        <v>287</v>
      </c>
    </row>
    <row r="353" s="2" customFormat="1" ht="16.5" customHeight="1">
      <c r="A353" s="39"/>
      <c r="B353" s="40"/>
      <c r="C353" s="221" t="s">
        <v>1957</v>
      </c>
      <c r="D353" s="221" t="s">
        <v>288</v>
      </c>
      <c r="E353" s="222" t="s">
        <v>1958</v>
      </c>
      <c r="F353" s="223" t="s">
        <v>1959</v>
      </c>
      <c r="G353" s="224" t="s">
        <v>431</v>
      </c>
      <c r="H353" s="225">
        <v>122.5</v>
      </c>
      <c r="I353" s="226"/>
      <c r="J353" s="227">
        <f>ROUND(I353*H353,2)</f>
        <v>0</v>
      </c>
      <c r="K353" s="223" t="s">
        <v>477</v>
      </c>
      <c r="L353" s="45"/>
      <c r="M353" s="228" t="s">
        <v>1</v>
      </c>
      <c r="N353" s="229" t="s">
        <v>40</v>
      </c>
      <c r="O353" s="92"/>
      <c r="P353" s="230">
        <f>O353*H353</f>
        <v>0</v>
      </c>
      <c r="Q353" s="230">
        <v>1.7850000000000001E-06</v>
      </c>
      <c r="R353" s="230">
        <f>Q353*H353</f>
        <v>0.00021866250000000001</v>
      </c>
      <c r="S353" s="230">
        <v>0</v>
      </c>
      <c r="T353" s="231">
        <f>S353*H353</f>
        <v>0</v>
      </c>
      <c r="U353" s="39"/>
      <c r="V353" s="39"/>
      <c r="W353" s="39"/>
      <c r="X353" s="39"/>
      <c r="Y353" s="39"/>
      <c r="Z353" s="39"/>
      <c r="AA353" s="39"/>
      <c r="AB353" s="39"/>
      <c r="AC353" s="39"/>
      <c r="AD353" s="39"/>
      <c r="AE353" s="39"/>
      <c r="AR353" s="232" t="s">
        <v>286</v>
      </c>
      <c r="AT353" s="232" t="s">
        <v>288</v>
      </c>
      <c r="AU353" s="232" t="s">
        <v>84</v>
      </c>
      <c r="AY353" s="18" t="s">
        <v>287</v>
      </c>
      <c r="BE353" s="233">
        <f>IF(N353="základní",J353,0)</f>
        <v>0</v>
      </c>
      <c r="BF353" s="233">
        <f>IF(N353="snížená",J353,0)</f>
        <v>0</v>
      </c>
      <c r="BG353" s="233">
        <f>IF(N353="zákl. přenesená",J353,0)</f>
        <v>0</v>
      </c>
      <c r="BH353" s="233">
        <f>IF(N353="sníž. přenesená",J353,0)</f>
        <v>0</v>
      </c>
      <c r="BI353" s="233">
        <f>IF(N353="nulová",J353,0)</f>
        <v>0</v>
      </c>
      <c r="BJ353" s="18" t="s">
        <v>82</v>
      </c>
      <c r="BK353" s="233">
        <f>ROUND(I353*H353,2)</f>
        <v>0</v>
      </c>
      <c r="BL353" s="18" t="s">
        <v>286</v>
      </c>
      <c r="BM353" s="232" t="s">
        <v>1960</v>
      </c>
    </row>
    <row r="354" s="13" customFormat="1">
      <c r="A354" s="13"/>
      <c r="B354" s="264"/>
      <c r="C354" s="265"/>
      <c r="D354" s="256" t="s">
        <v>727</v>
      </c>
      <c r="E354" s="266" t="s">
        <v>1</v>
      </c>
      <c r="F354" s="267" t="s">
        <v>1961</v>
      </c>
      <c r="G354" s="265"/>
      <c r="H354" s="268">
        <v>122.5</v>
      </c>
      <c r="I354" s="269"/>
      <c r="J354" s="265"/>
      <c r="K354" s="265"/>
      <c r="L354" s="270"/>
      <c r="M354" s="271"/>
      <c r="N354" s="272"/>
      <c r="O354" s="272"/>
      <c r="P354" s="272"/>
      <c r="Q354" s="272"/>
      <c r="R354" s="272"/>
      <c r="S354" s="272"/>
      <c r="T354" s="273"/>
      <c r="U354" s="13"/>
      <c r="V354" s="13"/>
      <c r="W354" s="13"/>
      <c r="X354" s="13"/>
      <c r="Y354" s="13"/>
      <c r="Z354" s="13"/>
      <c r="AA354" s="13"/>
      <c r="AB354" s="13"/>
      <c r="AC354" s="13"/>
      <c r="AD354" s="13"/>
      <c r="AE354" s="13"/>
      <c r="AT354" s="274" t="s">
        <v>727</v>
      </c>
      <c r="AU354" s="274" t="s">
        <v>84</v>
      </c>
      <c r="AV354" s="13" t="s">
        <v>84</v>
      </c>
      <c r="AW354" s="13" t="s">
        <v>32</v>
      </c>
      <c r="AX354" s="13" t="s">
        <v>75</v>
      </c>
      <c r="AY354" s="274" t="s">
        <v>287</v>
      </c>
    </row>
    <row r="355" s="14" customFormat="1">
      <c r="A355" s="14"/>
      <c r="B355" s="275"/>
      <c r="C355" s="276"/>
      <c r="D355" s="256" t="s">
        <v>727</v>
      </c>
      <c r="E355" s="277" t="s">
        <v>1</v>
      </c>
      <c r="F355" s="278" t="s">
        <v>730</v>
      </c>
      <c r="G355" s="276"/>
      <c r="H355" s="279">
        <v>122.5</v>
      </c>
      <c r="I355" s="280"/>
      <c r="J355" s="276"/>
      <c r="K355" s="276"/>
      <c r="L355" s="281"/>
      <c r="M355" s="282"/>
      <c r="N355" s="283"/>
      <c r="O355" s="283"/>
      <c r="P355" s="283"/>
      <c r="Q355" s="283"/>
      <c r="R355" s="283"/>
      <c r="S355" s="283"/>
      <c r="T355" s="284"/>
      <c r="U355" s="14"/>
      <c r="V355" s="14"/>
      <c r="W355" s="14"/>
      <c r="X355" s="14"/>
      <c r="Y355" s="14"/>
      <c r="Z355" s="14"/>
      <c r="AA355" s="14"/>
      <c r="AB355" s="14"/>
      <c r="AC355" s="14"/>
      <c r="AD355" s="14"/>
      <c r="AE355" s="14"/>
      <c r="AT355" s="285" t="s">
        <v>727</v>
      </c>
      <c r="AU355" s="285" t="s">
        <v>84</v>
      </c>
      <c r="AV355" s="14" t="s">
        <v>286</v>
      </c>
      <c r="AW355" s="14" t="s">
        <v>32</v>
      </c>
      <c r="AX355" s="14" t="s">
        <v>82</v>
      </c>
      <c r="AY355" s="285" t="s">
        <v>287</v>
      </c>
    </row>
    <row r="356" s="2" customFormat="1" ht="16.5" customHeight="1">
      <c r="A356" s="39"/>
      <c r="B356" s="40"/>
      <c r="C356" s="221" t="s">
        <v>1962</v>
      </c>
      <c r="D356" s="221" t="s">
        <v>288</v>
      </c>
      <c r="E356" s="222" t="s">
        <v>1963</v>
      </c>
      <c r="F356" s="223" t="s">
        <v>1964</v>
      </c>
      <c r="G356" s="224" t="s">
        <v>485</v>
      </c>
      <c r="H356" s="225">
        <v>238.38900000000001</v>
      </c>
      <c r="I356" s="226"/>
      <c r="J356" s="227">
        <f>ROUND(I356*H356,2)</f>
        <v>0</v>
      </c>
      <c r="K356" s="223" t="s">
        <v>477</v>
      </c>
      <c r="L356" s="45"/>
      <c r="M356" s="228" t="s">
        <v>1</v>
      </c>
      <c r="N356" s="229" t="s">
        <v>40</v>
      </c>
      <c r="O356" s="92"/>
      <c r="P356" s="230">
        <f>O356*H356</f>
        <v>0</v>
      </c>
      <c r="Q356" s="230">
        <v>0</v>
      </c>
      <c r="R356" s="230">
        <f>Q356*H356</f>
        <v>0</v>
      </c>
      <c r="S356" s="230">
        <v>0.065000000000000002</v>
      </c>
      <c r="T356" s="231">
        <f>S356*H356</f>
        <v>15.495285000000001</v>
      </c>
      <c r="U356" s="39"/>
      <c r="V356" s="39"/>
      <c r="W356" s="39"/>
      <c r="X356" s="39"/>
      <c r="Y356" s="39"/>
      <c r="Z356" s="39"/>
      <c r="AA356" s="39"/>
      <c r="AB356" s="39"/>
      <c r="AC356" s="39"/>
      <c r="AD356" s="39"/>
      <c r="AE356" s="39"/>
      <c r="AR356" s="232" t="s">
        <v>286</v>
      </c>
      <c r="AT356" s="232" t="s">
        <v>288</v>
      </c>
      <c r="AU356" s="232" t="s">
        <v>84</v>
      </c>
      <c r="AY356" s="18" t="s">
        <v>287</v>
      </c>
      <c r="BE356" s="233">
        <f>IF(N356="základní",J356,0)</f>
        <v>0</v>
      </c>
      <c r="BF356" s="233">
        <f>IF(N356="snížená",J356,0)</f>
        <v>0</v>
      </c>
      <c r="BG356" s="233">
        <f>IF(N356="zákl. přenesená",J356,0)</f>
        <v>0</v>
      </c>
      <c r="BH356" s="233">
        <f>IF(N356="sníž. přenesená",J356,0)</f>
        <v>0</v>
      </c>
      <c r="BI356" s="233">
        <f>IF(N356="nulová",J356,0)</f>
        <v>0</v>
      </c>
      <c r="BJ356" s="18" t="s">
        <v>82</v>
      </c>
      <c r="BK356" s="233">
        <f>ROUND(I356*H356,2)</f>
        <v>0</v>
      </c>
      <c r="BL356" s="18" t="s">
        <v>286</v>
      </c>
      <c r="BM356" s="232" t="s">
        <v>1965</v>
      </c>
    </row>
    <row r="357" s="13" customFormat="1">
      <c r="A357" s="13"/>
      <c r="B357" s="264"/>
      <c r="C357" s="265"/>
      <c r="D357" s="256" t="s">
        <v>727</v>
      </c>
      <c r="E357" s="266" t="s">
        <v>1</v>
      </c>
      <c r="F357" s="267" t="s">
        <v>1966</v>
      </c>
      <c r="G357" s="265"/>
      <c r="H357" s="268">
        <v>73</v>
      </c>
      <c r="I357" s="269"/>
      <c r="J357" s="265"/>
      <c r="K357" s="265"/>
      <c r="L357" s="270"/>
      <c r="M357" s="271"/>
      <c r="N357" s="272"/>
      <c r="O357" s="272"/>
      <c r="P357" s="272"/>
      <c r="Q357" s="272"/>
      <c r="R357" s="272"/>
      <c r="S357" s="272"/>
      <c r="T357" s="273"/>
      <c r="U357" s="13"/>
      <c r="V357" s="13"/>
      <c r="W357" s="13"/>
      <c r="X357" s="13"/>
      <c r="Y357" s="13"/>
      <c r="Z357" s="13"/>
      <c r="AA357" s="13"/>
      <c r="AB357" s="13"/>
      <c r="AC357" s="13"/>
      <c r="AD357" s="13"/>
      <c r="AE357" s="13"/>
      <c r="AT357" s="274" t="s">
        <v>727</v>
      </c>
      <c r="AU357" s="274" t="s">
        <v>84</v>
      </c>
      <c r="AV357" s="13" t="s">
        <v>84</v>
      </c>
      <c r="AW357" s="13" t="s">
        <v>32</v>
      </c>
      <c r="AX357" s="13" t="s">
        <v>75</v>
      </c>
      <c r="AY357" s="274" t="s">
        <v>287</v>
      </c>
    </row>
    <row r="358" s="13" customFormat="1">
      <c r="A358" s="13"/>
      <c r="B358" s="264"/>
      <c r="C358" s="265"/>
      <c r="D358" s="256" t="s">
        <v>727</v>
      </c>
      <c r="E358" s="266" t="s">
        <v>1</v>
      </c>
      <c r="F358" s="267" t="s">
        <v>1967</v>
      </c>
      <c r="G358" s="265"/>
      <c r="H358" s="268">
        <v>165.38900000000001</v>
      </c>
      <c r="I358" s="269"/>
      <c r="J358" s="265"/>
      <c r="K358" s="265"/>
      <c r="L358" s="270"/>
      <c r="M358" s="271"/>
      <c r="N358" s="272"/>
      <c r="O358" s="272"/>
      <c r="P358" s="272"/>
      <c r="Q358" s="272"/>
      <c r="R358" s="272"/>
      <c r="S358" s="272"/>
      <c r="T358" s="273"/>
      <c r="U358" s="13"/>
      <c r="V358" s="13"/>
      <c r="W358" s="13"/>
      <c r="X358" s="13"/>
      <c r="Y358" s="13"/>
      <c r="Z358" s="13"/>
      <c r="AA358" s="13"/>
      <c r="AB358" s="13"/>
      <c r="AC358" s="13"/>
      <c r="AD358" s="13"/>
      <c r="AE358" s="13"/>
      <c r="AT358" s="274" t="s">
        <v>727</v>
      </c>
      <c r="AU358" s="274" t="s">
        <v>84</v>
      </c>
      <c r="AV358" s="13" t="s">
        <v>84</v>
      </c>
      <c r="AW358" s="13" t="s">
        <v>32</v>
      </c>
      <c r="AX358" s="13" t="s">
        <v>75</v>
      </c>
      <c r="AY358" s="274" t="s">
        <v>287</v>
      </c>
    </row>
    <row r="359" s="14" customFormat="1">
      <c r="A359" s="14"/>
      <c r="B359" s="275"/>
      <c r="C359" s="276"/>
      <c r="D359" s="256" t="s">
        <v>727</v>
      </c>
      <c r="E359" s="277" t="s">
        <v>1</v>
      </c>
      <c r="F359" s="278" t="s">
        <v>730</v>
      </c>
      <c r="G359" s="276"/>
      <c r="H359" s="279">
        <v>238.38900000000001</v>
      </c>
      <c r="I359" s="280"/>
      <c r="J359" s="276"/>
      <c r="K359" s="276"/>
      <c r="L359" s="281"/>
      <c r="M359" s="282"/>
      <c r="N359" s="283"/>
      <c r="O359" s="283"/>
      <c r="P359" s="283"/>
      <c r="Q359" s="283"/>
      <c r="R359" s="283"/>
      <c r="S359" s="283"/>
      <c r="T359" s="284"/>
      <c r="U359" s="14"/>
      <c r="V359" s="14"/>
      <c r="W359" s="14"/>
      <c r="X359" s="14"/>
      <c r="Y359" s="14"/>
      <c r="Z359" s="14"/>
      <c r="AA359" s="14"/>
      <c r="AB359" s="14"/>
      <c r="AC359" s="14"/>
      <c r="AD359" s="14"/>
      <c r="AE359" s="14"/>
      <c r="AT359" s="285" t="s">
        <v>727</v>
      </c>
      <c r="AU359" s="285" t="s">
        <v>84</v>
      </c>
      <c r="AV359" s="14" t="s">
        <v>286</v>
      </c>
      <c r="AW359" s="14" t="s">
        <v>32</v>
      </c>
      <c r="AX359" s="14" t="s">
        <v>82</v>
      </c>
      <c r="AY359" s="285" t="s">
        <v>287</v>
      </c>
    </row>
    <row r="360" s="2" customFormat="1" ht="16.5" customHeight="1">
      <c r="A360" s="39"/>
      <c r="B360" s="40"/>
      <c r="C360" s="221" t="s">
        <v>1968</v>
      </c>
      <c r="D360" s="221" t="s">
        <v>288</v>
      </c>
      <c r="E360" s="222" t="s">
        <v>1969</v>
      </c>
      <c r="F360" s="223" t="s">
        <v>1970</v>
      </c>
      <c r="G360" s="224" t="s">
        <v>512</v>
      </c>
      <c r="H360" s="225">
        <v>2</v>
      </c>
      <c r="I360" s="226"/>
      <c r="J360" s="227">
        <f>ROUND(I360*H360,2)</f>
        <v>0</v>
      </c>
      <c r="K360" s="223" t="s">
        <v>477</v>
      </c>
      <c r="L360" s="45"/>
      <c r="M360" s="228" t="s">
        <v>1</v>
      </c>
      <c r="N360" s="229" t="s">
        <v>40</v>
      </c>
      <c r="O360" s="92"/>
      <c r="P360" s="230">
        <f>O360*H360</f>
        <v>0</v>
      </c>
      <c r="Q360" s="230">
        <v>0.50375000000000003</v>
      </c>
      <c r="R360" s="230">
        <f>Q360*H360</f>
        <v>1.0075000000000001</v>
      </c>
      <c r="S360" s="230">
        <v>2.5</v>
      </c>
      <c r="T360" s="231">
        <f>S360*H360</f>
        <v>5</v>
      </c>
      <c r="U360" s="39"/>
      <c r="V360" s="39"/>
      <c r="W360" s="39"/>
      <c r="X360" s="39"/>
      <c r="Y360" s="39"/>
      <c r="Z360" s="39"/>
      <c r="AA360" s="39"/>
      <c r="AB360" s="39"/>
      <c r="AC360" s="39"/>
      <c r="AD360" s="39"/>
      <c r="AE360" s="39"/>
      <c r="AR360" s="232" t="s">
        <v>286</v>
      </c>
      <c r="AT360" s="232" t="s">
        <v>288</v>
      </c>
      <c r="AU360" s="232" t="s">
        <v>84</v>
      </c>
      <c r="AY360" s="18" t="s">
        <v>287</v>
      </c>
      <c r="BE360" s="233">
        <f>IF(N360="základní",J360,0)</f>
        <v>0</v>
      </c>
      <c r="BF360" s="233">
        <f>IF(N360="snížená",J360,0)</f>
        <v>0</v>
      </c>
      <c r="BG360" s="233">
        <f>IF(N360="zákl. přenesená",J360,0)</f>
        <v>0</v>
      </c>
      <c r="BH360" s="233">
        <f>IF(N360="sníž. přenesená",J360,0)</f>
        <v>0</v>
      </c>
      <c r="BI360" s="233">
        <f>IF(N360="nulová",J360,0)</f>
        <v>0</v>
      </c>
      <c r="BJ360" s="18" t="s">
        <v>82</v>
      </c>
      <c r="BK360" s="233">
        <f>ROUND(I360*H360,2)</f>
        <v>0</v>
      </c>
      <c r="BL360" s="18" t="s">
        <v>286</v>
      </c>
      <c r="BM360" s="232" t="s">
        <v>1971</v>
      </c>
    </row>
    <row r="361" s="13" customFormat="1">
      <c r="A361" s="13"/>
      <c r="B361" s="264"/>
      <c r="C361" s="265"/>
      <c r="D361" s="256" t="s">
        <v>727</v>
      </c>
      <c r="E361" s="266" t="s">
        <v>1</v>
      </c>
      <c r="F361" s="267" t="s">
        <v>1972</v>
      </c>
      <c r="G361" s="265"/>
      <c r="H361" s="268">
        <v>2</v>
      </c>
      <c r="I361" s="269"/>
      <c r="J361" s="265"/>
      <c r="K361" s="265"/>
      <c r="L361" s="270"/>
      <c r="M361" s="271"/>
      <c r="N361" s="272"/>
      <c r="O361" s="272"/>
      <c r="P361" s="272"/>
      <c r="Q361" s="272"/>
      <c r="R361" s="272"/>
      <c r="S361" s="272"/>
      <c r="T361" s="273"/>
      <c r="U361" s="13"/>
      <c r="V361" s="13"/>
      <c r="W361" s="13"/>
      <c r="X361" s="13"/>
      <c r="Y361" s="13"/>
      <c r="Z361" s="13"/>
      <c r="AA361" s="13"/>
      <c r="AB361" s="13"/>
      <c r="AC361" s="13"/>
      <c r="AD361" s="13"/>
      <c r="AE361" s="13"/>
      <c r="AT361" s="274" t="s">
        <v>727</v>
      </c>
      <c r="AU361" s="274" t="s">
        <v>84</v>
      </c>
      <c r="AV361" s="13" t="s">
        <v>84</v>
      </c>
      <c r="AW361" s="13" t="s">
        <v>32</v>
      </c>
      <c r="AX361" s="13" t="s">
        <v>75</v>
      </c>
      <c r="AY361" s="274" t="s">
        <v>287</v>
      </c>
    </row>
    <row r="362" s="14" customFormat="1">
      <c r="A362" s="14"/>
      <c r="B362" s="275"/>
      <c r="C362" s="276"/>
      <c r="D362" s="256" t="s">
        <v>727</v>
      </c>
      <c r="E362" s="277" t="s">
        <v>1</v>
      </c>
      <c r="F362" s="278" t="s">
        <v>1973</v>
      </c>
      <c r="G362" s="276"/>
      <c r="H362" s="279">
        <v>2</v>
      </c>
      <c r="I362" s="280"/>
      <c r="J362" s="276"/>
      <c r="K362" s="276"/>
      <c r="L362" s="281"/>
      <c r="M362" s="282"/>
      <c r="N362" s="283"/>
      <c r="O362" s="283"/>
      <c r="P362" s="283"/>
      <c r="Q362" s="283"/>
      <c r="R362" s="283"/>
      <c r="S362" s="283"/>
      <c r="T362" s="284"/>
      <c r="U362" s="14"/>
      <c r="V362" s="14"/>
      <c r="W362" s="14"/>
      <c r="X362" s="14"/>
      <c r="Y362" s="14"/>
      <c r="Z362" s="14"/>
      <c r="AA362" s="14"/>
      <c r="AB362" s="14"/>
      <c r="AC362" s="14"/>
      <c r="AD362" s="14"/>
      <c r="AE362" s="14"/>
      <c r="AT362" s="285" t="s">
        <v>727</v>
      </c>
      <c r="AU362" s="285" t="s">
        <v>84</v>
      </c>
      <c r="AV362" s="14" t="s">
        <v>286</v>
      </c>
      <c r="AW362" s="14" t="s">
        <v>32</v>
      </c>
      <c r="AX362" s="14" t="s">
        <v>82</v>
      </c>
      <c r="AY362" s="285" t="s">
        <v>287</v>
      </c>
    </row>
    <row r="363" s="2" customFormat="1" ht="16.5" customHeight="1">
      <c r="A363" s="39"/>
      <c r="B363" s="40"/>
      <c r="C363" s="221" t="s">
        <v>1974</v>
      </c>
      <c r="D363" s="221" t="s">
        <v>288</v>
      </c>
      <c r="E363" s="222" t="s">
        <v>1975</v>
      </c>
      <c r="F363" s="223" t="s">
        <v>1976</v>
      </c>
      <c r="G363" s="224" t="s">
        <v>485</v>
      </c>
      <c r="H363" s="225">
        <v>36.5</v>
      </c>
      <c r="I363" s="226"/>
      <c r="J363" s="227">
        <f>ROUND(I363*H363,2)</f>
        <v>0</v>
      </c>
      <c r="K363" s="223" t="s">
        <v>477</v>
      </c>
      <c r="L363" s="45"/>
      <c r="M363" s="228" t="s">
        <v>1</v>
      </c>
      <c r="N363" s="229" t="s">
        <v>40</v>
      </c>
      <c r="O363" s="92"/>
      <c r="P363" s="230">
        <f>O363*H363</f>
        <v>0</v>
      </c>
      <c r="Q363" s="230">
        <v>0.078163999999999997</v>
      </c>
      <c r="R363" s="230">
        <f>Q363*H363</f>
        <v>2.852986</v>
      </c>
      <c r="S363" s="230">
        <v>0</v>
      </c>
      <c r="T363" s="231">
        <f>S363*H363</f>
        <v>0</v>
      </c>
      <c r="U363" s="39"/>
      <c r="V363" s="39"/>
      <c r="W363" s="39"/>
      <c r="X363" s="39"/>
      <c r="Y363" s="39"/>
      <c r="Z363" s="39"/>
      <c r="AA363" s="39"/>
      <c r="AB363" s="39"/>
      <c r="AC363" s="39"/>
      <c r="AD363" s="39"/>
      <c r="AE363" s="39"/>
      <c r="AR363" s="232" t="s">
        <v>286</v>
      </c>
      <c r="AT363" s="232" t="s">
        <v>288</v>
      </c>
      <c r="AU363" s="232" t="s">
        <v>84</v>
      </c>
      <c r="AY363" s="18" t="s">
        <v>287</v>
      </c>
      <c r="BE363" s="233">
        <f>IF(N363="základní",J363,0)</f>
        <v>0</v>
      </c>
      <c r="BF363" s="233">
        <f>IF(N363="snížená",J363,0)</f>
        <v>0</v>
      </c>
      <c r="BG363" s="233">
        <f>IF(N363="zákl. přenesená",J363,0)</f>
        <v>0</v>
      </c>
      <c r="BH363" s="233">
        <f>IF(N363="sníž. přenesená",J363,0)</f>
        <v>0</v>
      </c>
      <c r="BI363" s="233">
        <f>IF(N363="nulová",J363,0)</f>
        <v>0</v>
      </c>
      <c r="BJ363" s="18" t="s">
        <v>82</v>
      </c>
      <c r="BK363" s="233">
        <f>ROUND(I363*H363,2)</f>
        <v>0</v>
      </c>
      <c r="BL363" s="18" t="s">
        <v>286</v>
      </c>
      <c r="BM363" s="232" t="s">
        <v>1977</v>
      </c>
    </row>
    <row r="364" s="13" customFormat="1">
      <c r="A364" s="13"/>
      <c r="B364" s="264"/>
      <c r="C364" s="265"/>
      <c r="D364" s="256" t="s">
        <v>727</v>
      </c>
      <c r="E364" s="266" t="s">
        <v>1</v>
      </c>
      <c r="F364" s="267" t="s">
        <v>1978</v>
      </c>
      <c r="G364" s="265"/>
      <c r="H364" s="268">
        <v>36.5</v>
      </c>
      <c r="I364" s="269"/>
      <c r="J364" s="265"/>
      <c r="K364" s="265"/>
      <c r="L364" s="270"/>
      <c r="M364" s="271"/>
      <c r="N364" s="272"/>
      <c r="O364" s="272"/>
      <c r="P364" s="272"/>
      <c r="Q364" s="272"/>
      <c r="R364" s="272"/>
      <c r="S364" s="272"/>
      <c r="T364" s="273"/>
      <c r="U364" s="13"/>
      <c r="V364" s="13"/>
      <c r="W364" s="13"/>
      <c r="X364" s="13"/>
      <c r="Y364" s="13"/>
      <c r="Z364" s="13"/>
      <c r="AA364" s="13"/>
      <c r="AB364" s="13"/>
      <c r="AC364" s="13"/>
      <c r="AD364" s="13"/>
      <c r="AE364" s="13"/>
      <c r="AT364" s="274" t="s">
        <v>727</v>
      </c>
      <c r="AU364" s="274" t="s">
        <v>84</v>
      </c>
      <c r="AV364" s="13" t="s">
        <v>84</v>
      </c>
      <c r="AW364" s="13" t="s">
        <v>32</v>
      </c>
      <c r="AX364" s="13" t="s">
        <v>75</v>
      </c>
      <c r="AY364" s="274" t="s">
        <v>287</v>
      </c>
    </row>
    <row r="365" s="14" customFormat="1">
      <c r="A365" s="14"/>
      <c r="B365" s="275"/>
      <c r="C365" s="276"/>
      <c r="D365" s="256" t="s">
        <v>727</v>
      </c>
      <c r="E365" s="277" t="s">
        <v>1</v>
      </c>
      <c r="F365" s="278" t="s">
        <v>730</v>
      </c>
      <c r="G365" s="276"/>
      <c r="H365" s="279">
        <v>36.5</v>
      </c>
      <c r="I365" s="280"/>
      <c r="J365" s="276"/>
      <c r="K365" s="276"/>
      <c r="L365" s="281"/>
      <c r="M365" s="282"/>
      <c r="N365" s="283"/>
      <c r="O365" s="283"/>
      <c r="P365" s="283"/>
      <c r="Q365" s="283"/>
      <c r="R365" s="283"/>
      <c r="S365" s="283"/>
      <c r="T365" s="284"/>
      <c r="U365" s="14"/>
      <c r="V365" s="14"/>
      <c r="W365" s="14"/>
      <c r="X365" s="14"/>
      <c r="Y365" s="14"/>
      <c r="Z365" s="14"/>
      <c r="AA365" s="14"/>
      <c r="AB365" s="14"/>
      <c r="AC365" s="14"/>
      <c r="AD365" s="14"/>
      <c r="AE365" s="14"/>
      <c r="AT365" s="285" t="s">
        <v>727</v>
      </c>
      <c r="AU365" s="285" t="s">
        <v>84</v>
      </c>
      <c r="AV365" s="14" t="s">
        <v>286</v>
      </c>
      <c r="AW365" s="14" t="s">
        <v>32</v>
      </c>
      <c r="AX365" s="14" t="s">
        <v>82</v>
      </c>
      <c r="AY365" s="285" t="s">
        <v>287</v>
      </c>
    </row>
    <row r="366" s="2" customFormat="1" ht="16.5" customHeight="1">
      <c r="A366" s="39"/>
      <c r="B366" s="40"/>
      <c r="C366" s="221" t="s">
        <v>1979</v>
      </c>
      <c r="D366" s="221" t="s">
        <v>288</v>
      </c>
      <c r="E366" s="222" t="s">
        <v>1980</v>
      </c>
      <c r="F366" s="223" t="s">
        <v>1981</v>
      </c>
      <c r="G366" s="224" t="s">
        <v>485</v>
      </c>
      <c r="H366" s="225">
        <v>33.078000000000003</v>
      </c>
      <c r="I366" s="226"/>
      <c r="J366" s="227">
        <f>ROUND(I366*H366,2)</f>
        <v>0</v>
      </c>
      <c r="K366" s="223" t="s">
        <v>477</v>
      </c>
      <c r="L366" s="45"/>
      <c r="M366" s="228" t="s">
        <v>1</v>
      </c>
      <c r="N366" s="229" t="s">
        <v>40</v>
      </c>
      <c r="O366" s="92"/>
      <c r="P366" s="230">
        <f>O366*H366</f>
        <v>0</v>
      </c>
      <c r="Q366" s="230">
        <v>0.042200000000000001</v>
      </c>
      <c r="R366" s="230">
        <f>Q366*H366</f>
        <v>1.3958916000000001</v>
      </c>
      <c r="S366" s="230">
        <v>0</v>
      </c>
      <c r="T366" s="231">
        <f>S366*H366</f>
        <v>0</v>
      </c>
      <c r="U366" s="39"/>
      <c r="V366" s="39"/>
      <c r="W366" s="39"/>
      <c r="X366" s="39"/>
      <c r="Y366" s="39"/>
      <c r="Z366" s="39"/>
      <c r="AA366" s="39"/>
      <c r="AB366" s="39"/>
      <c r="AC366" s="39"/>
      <c r="AD366" s="39"/>
      <c r="AE366" s="39"/>
      <c r="AR366" s="232" t="s">
        <v>286</v>
      </c>
      <c r="AT366" s="232" t="s">
        <v>288</v>
      </c>
      <c r="AU366" s="232" t="s">
        <v>84</v>
      </c>
      <c r="AY366" s="18" t="s">
        <v>287</v>
      </c>
      <c r="BE366" s="233">
        <f>IF(N366="základní",J366,0)</f>
        <v>0</v>
      </c>
      <c r="BF366" s="233">
        <f>IF(N366="snížená",J366,0)</f>
        <v>0</v>
      </c>
      <c r="BG366" s="233">
        <f>IF(N366="zákl. přenesená",J366,0)</f>
        <v>0</v>
      </c>
      <c r="BH366" s="233">
        <f>IF(N366="sníž. přenesená",J366,0)</f>
        <v>0</v>
      </c>
      <c r="BI366" s="233">
        <f>IF(N366="nulová",J366,0)</f>
        <v>0</v>
      </c>
      <c r="BJ366" s="18" t="s">
        <v>82</v>
      </c>
      <c r="BK366" s="233">
        <f>ROUND(I366*H366,2)</f>
        <v>0</v>
      </c>
      <c r="BL366" s="18" t="s">
        <v>286</v>
      </c>
      <c r="BM366" s="232" t="s">
        <v>1982</v>
      </c>
    </row>
    <row r="367" s="13" customFormat="1">
      <c r="A367" s="13"/>
      <c r="B367" s="264"/>
      <c r="C367" s="265"/>
      <c r="D367" s="256" t="s">
        <v>727</v>
      </c>
      <c r="E367" s="266" t="s">
        <v>1</v>
      </c>
      <c r="F367" s="267" t="s">
        <v>1983</v>
      </c>
      <c r="G367" s="265"/>
      <c r="H367" s="268">
        <v>33.078000000000003</v>
      </c>
      <c r="I367" s="269"/>
      <c r="J367" s="265"/>
      <c r="K367" s="265"/>
      <c r="L367" s="270"/>
      <c r="M367" s="271"/>
      <c r="N367" s="272"/>
      <c r="O367" s="272"/>
      <c r="P367" s="272"/>
      <c r="Q367" s="272"/>
      <c r="R367" s="272"/>
      <c r="S367" s="272"/>
      <c r="T367" s="273"/>
      <c r="U367" s="13"/>
      <c r="V367" s="13"/>
      <c r="W367" s="13"/>
      <c r="X367" s="13"/>
      <c r="Y367" s="13"/>
      <c r="Z367" s="13"/>
      <c r="AA367" s="13"/>
      <c r="AB367" s="13"/>
      <c r="AC367" s="13"/>
      <c r="AD367" s="13"/>
      <c r="AE367" s="13"/>
      <c r="AT367" s="274" t="s">
        <v>727</v>
      </c>
      <c r="AU367" s="274" t="s">
        <v>84</v>
      </c>
      <c r="AV367" s="13" t="s">
        <v>84</v>
      </c>
      <c r="AW367" s="13" t="s">
        <v>32</v>
      </c>
      <c r="AX367" s="13" t="s">
        <v>75</v>
      </c>
      <c r="AY367" s="274" t="s">
        <v>287</v>
      </c>
    </row>
    <row r="368" s="14" customFormat="1">
      <c r="A368" s="14"/>
      <c r="B368" s="275"/>
      <c r="C368" s="276"/>
      <c r="D368" s="256" t="s">
        <v>727</v>
      </c>
      <c r="E368" s="277" t="s">
        <v>1</v>
      </c>
      <c r="F368" s="278" t="s">
        <v>730</v>
      </c>
      <c r="G368" s="276"/>
      <c r="H368" s="279">
        <v>33.078000000000003</v>
      </c>
      <c r="I368" s="280"/>
      <c r="J368" s="276"/>
      <c r="K368" s="276"/>
      <c r="L368" s="281"/>
      <c r="M368" s="282"/>
      <c r="N368" s="283"/>
      <c r="O368" s="283"/>
      <c r="P368" s="283"/>
      <c r="Q368" s="283"/>
      <c r="R368" s="283"/>
      <c r="S368" s="283"/>
      <c r="T368" s="284"/>
      <c r="U368" s="14"/>
      <c r="V368" s="14"/>
      <c r="W368" s="14"/>
      <c r="X368" s="14"/>
      <c r="Y368" s="14"/>
      <c r="Z368" s="14"/>
      <c r="AA368" s="14"/>
      <c r="AB368" s="14"/>
      <c r="AC368" s="14"/>
      <c r="AD368" s="14"/>
      <c r="AE368" s="14"/>
      <c r="AT368" s="285" t="s">
        <v>727</v>
      </c>
      <c r="AU368" s="285" t="s">
        <v>84</v>
      </c>
      <c r="AV368" s="14" t="s">
        <v>286</v>
      </c>
      <c r="AW368" s="14" t="s">
        <v>32</v>
      </c>
      <c r="AX368" s="14" t="s">
        <v>82</v>
      </c>
      <c r="AY368" s="285" t="s">
        <v>287</v>
      </c>
    </row>
    <row r="369" s="2" customFormat="1" ht="16.5" customHeight="1">
      <c r="A369" s="39"/>
      <c r="B369" s="40"/>
      <c r="C369" s="221" t="s">
        <v>1984</v>
      </c>
      <c r="D369" s="221" t="s">
        <v>288</v>
      </c>
      <c r="E369" s="222" t="s">
        <v>1985</v>
      </c>
      <c r="F369" s="223" t="s">
        <v>1986</v>
      </c>
      <c r="G369" s="224" t="s">
        <v>485</v>
      </c>
      <c r="H369" s="225">
        <v>16.539000000000001</v>
      </c>
      <c r="I369" s="226"/>
      <c r="J369" s="227">
        <f>ROUND(I369*H369,2)</f>
        <v>0</v>
      </c>
      <c r="K369" s="223" t="s">
        <v>477</v>
      </c>
      <c r="L369" s="45"/>
      <c r="M369" s="228" t="s">
        <v>1</v>
      </c>
      <c r="N369" s="229" t="s">
        <v>40</v>
      </c>
      <c r="O369" s="92"/>
      <c r="P369" s="230">
        <f>O369*H369</f>
        <v>0</v>
      </c>
      <c r="Q369" s="230">
        <v>0.10551000000000001</v>
      </c>
      <c r="R369" s="230">
        <f>Q369*H369</f>
        <v>1.7450298900000003</v>
      </c>
      <c r="S369" s="230">
        <v>0</v>
      </c>
      <c r="T369" s="231">
        <f>S369*H369</f>
        <v>0</v>
      </c>
      <c r="U369" s="39"/>
      <c r="V369" s="39"/>
      <c r="W369" s="39"/>
      <c r="X369" s="39"/>
      <c r="Y369" s="39"/>
      <c r="Z369" s="39"/>
      <c r="AA369" s="39"/>
      <c r="AB369" s="39"/>
      <c r="AC369" s="39"/>
      <c r="AD369" s="39"/>
      <c r="AE369" s="39"/>
      <c r="AR369" s="232" t="s">
        <v>286</v>
      </c>
      <c r="AT369" s="232" t="s">
        <v>288</v>
      </c>
      <c r="AU369" s="232" t="s">
        <v>84</v>
      </c>
      <c r="AY369" s="18" t="s">
        <v>287</v>
      </c>
      <c r="BE369" s="233">
        <f>IF(N369="základní",J369,0)</f>
        <v>0</v>
      </c>
      <c r="BF369" s="233">
        <f>IF(N369="snížená",J369,0)</f>
        <v>0</v>
      </c>
      <c r="BG369" s="233">
        <f>IF(N369="zákl. přenesená",J369,0)</f>
        <v>0</v>
      </c>
      <c r="BH369" s="233">
        <f>IF(N369="sníž. přenesená",J369,0)</f>
        <v>0</v>
      </c>
      <c r="BI369" s="233">
        <f>IF(N369="nulová",J369,0)</f>
        <v>0</v>
      </c>
      <c r="BJ369" s="18" t="s">
        <v>82</v>
      </c>
      <c r="BK369" s="233">
        <f>ROUND(I369*H369,2)</f>
        <v>0</v>
      </c>
      <c r="BL369" s="18" t="s">
        <v>286</v>
      </c>
      <c r="BM369" s="232" t="s">
        <v>1987</v>
      </c>
    </row>
    <row r="370" s="13" customFormat="1">
      <c r="A370" s="13"/>
      <c r="B370" s="264"/>
      <c r="C370" s="265"/>
      <c r="D370" s="256" t="s">
        <v>727</v>
      </c>
      <c r="E370" s="266" t="s">
        <v>1</v>
      </c>
      <c r="F370" s="267" t="s">
        <v>1988</v>
      </c>
      <c r="G370" s="265"/>
      <c r="H370" s="268">
        <v>16.539000000000001</v>
      </c>
      <c r="I370" s="269"/>
      <c r="J370" s="265"/>
      <c r="K370" s="265"/>
      <c r="L370" s="270"/>
      <c r="M370" s="271"/>
      <c r="N370" s="272"/>
      <c r="O370" s="272"/>
      <c r="P370" s="272"/>
      <c r="Q370" s="272"/>
      <c r="R370" s="272"/>
      <c r="S370" s="272"/>
      <c r="T370" s="273"/>
      <c r="U370" s="13"/>
      <c r="V370" s="13"/>
      <c r="W370" s="13"/>
      <c r="X370" s="13"/>
      <c r="Y370" s="13"/>
      <c r="Z370" s="13"/>
      <c r="AA370" s="13"/>
      <c r="AB370" s="13"/>
      <c r="AC370" s="13"/>
      <c r="AD370" s="13"/>
      <c r="AE370" s="13"/>
      <c r="AT370" s="274" t="s">
        <v>727</v>
      </c>
      <c r="AU370" s="274" t="s">
        <v>84</v>
      </c>
      <c r="AV370" s="13" t="s">
        <v>84</v>
      </c>
      <c r="AW370" s="13" t="s">
        <v>32</v>
      </c>
      <c r="AX370" s="13" t="s">
        <v>75</v>
      </c>
      <c r="AY370" s="274" t="s">
        <v>287</v>
      </c>
    </row>
    <row r="371" s="14" customFormat="1">
      <c r="A371" s="14"/>
      <c r="B371" s="275"/>
      <c r="C371" s="276"/>
      <c r="D371" s="256" t="s">
        <v>727</v>
      </c>
      <c r="E371" s="277" t="s">
        <v>1</v>
      </c>
      <c r="F371" s="278" t="s">
        <v>730</v>
      </c>
      <c r="G371" s="276"/>
      <c r="H371" s="279">
        <v>16.539000000000001</v>
      </c>
      <c r="I371" s="280"/>
      <c r="J371" s="276"/>
      <c r="K371" s="276"/>
      <c r="L371" s="281"/>
      <c r="M371" s="282"/>
      <c r="N371" s="283"/>
      <c r="O371" s="283"/>
      <c r="P371" s="283"/>
      <c r="Q371" s="283"/>
      <c r="R371" s="283"/>
      <c r="S371" s="283"/>
      <c r="T371" s="284"/>
      <c r="U371" s="14"/>
      <c r="V371" s="14"/>
      <c r="W371" s="14"/>
      <c r="X371" s="14"/>
      <c r="Y371" s="14"/>
      <c r="Z371" s="14"/>
      <c r="AA371" s="14"/>
      <c r="AB371" s="14"/>
      <c r="AC371" s="14"/>
      <c r="AD371" s="14"/>
      <c r="AE371" s="14"/>
      <c r="AT371" s="285" t="s">
        <v>727</v>
      </c>
      <c r="AU371" s="285" t="s">
        <v>84</v>
      </c>
      <c r="AV371" s="14" t="s">
        <v>286</v>
      </c>
      <c r="AW371" s="14" t="s">
        <v>32</v>
      </c>
      <c r="AX371" s="14" t="s">
        <v>82</v>
      </c>
      <c r="AY371" s="285" t="s">
        <v>287</v>
      </c>
    </row>
    <row r="372" s="2" customFormat="1" ht="16.5" customHeight="1">
      <c r="A372" s="39"/>
      <c r="B372" s="40"/>
      <c r="C372" s="221" t="s">
        <v>1989</v>
      </c>
      <c r="D372" s="221" t="s">
        <v>288</v>
      </c>
      <c r="E372" s="222" t="s">
        <v>1990</v>
      </c>
      <c r="F372" s="223" t="s">
        <v>1991</v>
      </c>
      <c r="G372" s="224" t="s">
        <v>485</v>
      </c>
      <c r="H372" s="225">
        <v>16.539000000000001</v>
      </c>
      <c r="I372" s="226"/>
      <c r="J372" s="227">
        <f>ROUND(I372*H372,2)</f>
        <v>0</v>
      </c>
      <c r="K372" s="223" t="s">
        <v>477</v>
      </c>
      <c r="L372" s="45"/>
      <c r="M372" s="228" t="s">
        <v>1</v>
      </c>
      <c r="N372" s="229" t="s">
        <v>40</v>
      </c>
      <c r="O372" s="92"/>
      <c r="P372" s="230">
        <f>O372*H372</f>
        <v>0</v>
      </c>
      <c r="Q372" s="230">
        <v>0.0015299999999999999</v>
      </c>
      <c r="R372" s="230">
        <f>Q372*H372</f>
        <v>0.025304670000000001</v>
      </c>
      <c r="S372" s="230">
        <v>0</v>
      </c>
      <c r="T372" s="231">
        <f>S372*H372</f>
        <v>0</v>
      </c>
      <c r="U372" s="39"/>
      <c r="V372" s="39"/>
      <c r="W372" s="39"/>
      <c r="X372" s="39"/>
      <c r="Y372" s="39"/>
      <c r="Z372" s="39"/>
      <c r="AA372" s="39"/>
      <c r="AB372" s="39"/>
      <c r="AC372" s="39"/>
      <c r="AD372" s="39"/>
      <c r="AE372" s="39"/>
      <c r="AR372" s="232" t="s">
        <v>286</v>
      </c>
      <c r="AT372" s="232" t="s">
        <v>288</v>
      </c>
      <c r="AU372" s="232" t="s">
        <v>84</v>
      </c>
      <c r="AY372" s="18" t="s">
        <v>287</v>
      </c>
      <c r="BE372" s="233">
        <f>IF(N372="základní",J372,0)</f>
        <v>0</v>
      </c>
      <c r="BF372" s="233">
        <f>IF(N372="snížená",J372,0)</f>
        <v>0</v>
      </c>
      <c r="BG372" s="233">
        <f>IF(N372="zákl. přenesená",J372,0)</f>
        <v>0</v>
      </c>
      <c r="BH372" s="233">
        <f>IF(N372="sníž. přenesená",J372,0)</f>
        <v>0</v>
      </c>
      <c r="BI372" s="233">
        <f>IF(N372="nulová",J372,0)</f>
        <v>0</v>
      </c>
      <c r="BJ372" s="18" t="s">
        <v>82</v>
      </c>
      <c r="BK372" s="233">
        <f>ROUND(I372*H372,2)</f>
        <v>0</v>
      </c>
      <c r="BL372" s="18" t="s">
        <v>286</v>
      </c>
      <c r="BM372" s="232" t="s">
        <v>1992</v>
      </c>
    </row>
    <row r="373" s="13" customFormat="1">
      <c r="A373" s="13"/>
      <c r="B373" s="264"/>
      <c r="C373" s="265"/>
      <c r="D373" s="256" t="s">
        <v>727</v>
      </c>
      <c r="E373" s="266" t="s">
        <v>1</v>
      </c>
      <c r="F373" s="267" t="s">
        <v>1993</v>
      </c>
      <c r="G373" s="265"/>
      <c r="H373" s="268">
        <v>16.539000000000001</v>
      </c>
      <c r="I373" s="269"/>
      <c r="J373" s="265"/>
      <c r="K373" s="265"/>
      <c r="L373" s="270"/>
      <c r="M373" s="271"/>
      <c r="N373" s="272"/>
      <c r="O373" s="272"/>
      <c r="P373" s="272"/>
      <c r="Q373" s="272"/>
      <c r="R373" s="272"/>
      <c r="S373" s="272"/>
      <c r="T373" s="273"/>
      <c r="U373" s="13"/>
      <c r="V373" s="13"/>
      <c r="W373" s="13"/>
      <c r="X373" s="13"/>
      <c r="Y373" s="13"/>
      <c r="Z373" s="13"/>
      <c r="AA373" s="13"/>
      <c r="AB373" s="13"/>
      <c r="AC373" s="13"/>
      <c r="AD373" s="13"/>
      <c r="AE373" s="13"/>
      <c r="AT373" s="274" t="s">
        <v>727</v>
      </c>
      <c r="AU373" s="274" t="s">
        <v>84</v>
      </c>
      <c r="AV373" s="13" t="s">
        <v>84</v>
      </c>
      <c r="AW373" s="13" t="s">
        <v>32</v>
      </c>
      <c r="AX373" s="13" t="s">
        <v>75</v>
      </c>
      <c r="AY373" s="274" t="s">
        <v>287</v>
      </c>
    </row>
    <row r="374" s="14" customFormat="1">
      <c r="A374" s="14"/>
      <c r="B374" s="275"/>
      <c r="C374" s="276"/>
      <c r="D374" s="256" t="s">
        <v>727</v>
      </c>
      <c r="E374" s="277" t="s">
        <v>1</v>
      </c>
      <c r="F374" s="278" t="s">
        <v>730</v>
      </c>
      <c r="G374" s="276"/>
      <c r="H374" s="279">
        <v>16.539000000000001</v>
      </c>
      <c r="I374" s="280"/>
      <c r="J374" s="276"/>
      <c r="K374" s="276"/>
      <c r="L374" s="281"/>
      <c r="M374" s="282"/>
      <c r="N374" s="283"/>
      <c r="O374" s="283"/>
      <c r="P374" s="283"/>
      <c r="Q374" s="283"/>
      <c r="R374" s="283"/>
      <c r="S374" s="283"/>
      <c r="T374" s="284"/>
      <c r="U374" s="14"/>
      <c r="V374" s="14"/>
      <c r="W374" s="14"/>
      <c r="X374" s="14"/>
      <c r="Y374" s="14"/>
      <c r="Z374" s="14"/>
      <c r="AA374" s="14"/>
      <c r="AB374" s="14"/>
      <c r="AC374" s="14"/>
      <c r="AD374" s="14"/>
      <c r="AE374" s="14"/>
      <c r="AT374" s="285" t="s">
        <v>727</v>
      </c>
      <c r="AU374" s="285" t="s">
        <v>84</v>
      </c>
      <c r="AV374" s="14" t="s">
        <v>286</v>
      </c>
      <c r="AW374" s="14" t="s">
        <v>32</v>
      </c>
      <c r="AX374" s="14" t="s">
        <v>82</v>
      </c>
      <c r="AY374" s="285" t="s">
        <v>287</v>
      </c>
    </row>
    <row r="375" s="2" customFormat="1" ht="16.5" customHeight="1">
      <c r="A375" s="39"/>
      <c r="B375" s="40"/>
      <c r="C375" s="221" t="s">
        <v>1994</v>
      </c>
      <c r="D375" s="221" t="s">
        <v>288</v>
      </c>
      <c r="E375" s="222" t="s">
        <v>1995</v>
      </c>
      <c r="F375" s="223" t="s">
        <v>1996</v>
      </c>
      <c r="G375" s="224" t="s">
        <v>485</v>
      </c>
      <c r="H375" s="225">
        <v>165.38900000000001</v>
      </c>
      <c r="I375" s="226"/>
      <c r="J375" s="227">
        <f>ROUND(I375*H375,2)</f>
        <v>0</v>
      </c>
      <c r="K375" s="223" t="s">
        <v>477</v>
      </c>
      <c r="L375" s="45"/>
      <c r="M375" s="228" t="s">
        <v>1</v>
      </c>
      <c r="N375" s="229" t="s">
        <v>40</v>
      </c>
      <c r="O375" s="92"/>
      <c r="P375" s="230">
        <f>O375*H375</f>
        <v>0</v>
      </c>
      <c r="Q375" s="230">
        <v>0.0020999999999999999</v>
      </c>
      <c r="R375" s="230">
        <f>Q375*H375</f>
        <v>0.34731689999999998</v>
      </c>
      <c r="S375" s="230">
        <v>0</v>
      </c>
      <c r="T375" s="231">
        <f>S375*H375</f>
        <v>0</v>
      </c>
      <c r="U375" s="39"/>
      <c r="V375" s="39"/>
      <c r="W375" s="39"/>
      <c r="X375" s="39"/>
      <c r="Y375" s="39"/>
      <c r="Z375" s="39"/>
      <c r="AA375" s="39"/>
      <c r="AB375" s="39"/>
      <c r="AC375" s="39"/>
      <c r="AD375" s="39"/>
      <c r="AE375" s="39"/>
      <c r="AR375" s="232" t="s">
        <v>286</v>
      </c>
      <c r="AT375" s="232" t="s">
        <v>288</v>
      </c>
      <c r="AU375" s="232" t="s">
        <v>84</v>
      </c>
      <c r="AY375" s="18" t="s">
        <v>287</v>
      </c>
      <c r="BE375" s="233">
        <f>IF(N375="základní",J375,0)</f>
        <v>0</v>
      </c>
      <c r="BF375" s="233">
        <f>IF(N375="snížená",J375,0)</f>
        <v>0</v>
      </c>
      <c r="BG375" s="233">
        <f>IF(N375="zákl. přenesená",J375,0)</f>
        <v>0</v>
      </c>
      <c r="BH375" s="233">
        <f>IF(N375="sníž. přenesená",J375,0)</f>
        <v>0</v>
      </c>
      <c r="BI375" s="233">
        <f>IF(N375="nulová",J375,0)</f>
        <v>0</v>
      </c>
      <c r="BJ375" s="18" t="s">
        <v>82</v>
      </c>
      <c r="BK375" s="233">
        <f>ROUND(I375*H375,2)</f>
        <v>0</v>
      </c>
      <c r="BL375" s="18" t="s">
        <v>286</v>
      </c>
      <c r="BM375" s="232" t="s">
        <v>1997</v>
      </c>
    </row>
    <row r="376" s="13" customFormat="1">
      <c r="A376" s="13"/>
      <c r="B376" s="264"/>
      <c r="C376" s="265"/>
      <c r="D376" s="256" t="s">
        <v>727</v>
      </c>
      <c r="E376" s="266" t="s">
        <v>1</v>
      </c>
      <c r="F376" s="267" t="s">
        <v>1998</v>
      </c>
      <c r="G376" s="265"/>
      <c r="H376" s="268">
        <v>165.38900000000001</v>
      </c>
      <c r="I376" s="269"/>
      <c r="J376" s="265"/>
      <c r="K376" s="265"/>
      <c r="L376" s="270"/>
      <c r="M376" s="271"/>
      <c r="N376" s="272"/>
      <c r="O376" s="272"/>
      <c r="P376" s="272"/>
      <c r="Q376" s="272"/>
      <c r="R376" s="272"/>
      <c r="S376" s="272"/>
      <c r="T376" s="273"/>
      <c r="U376" s="13"/>
      <c r="V376" s="13"/>
      <c r="W376" s="13"/>
      <c r="X376" s="13"/>
      <c r="Y376" s="13"/>
      <c r="Z376" s="13"/>
      <c r="AA376" s="13"/>
      <c r="AB376" s="13"/>
      <c r="AC376" s="13"/>
      <c r="AD376" s="13"/>
      <c r="AE376" s="13"/>
      <c r="AT376" s="274" t="s">
        <v>727</v>
      </c>
      <c r="AU376" s="274" t="s">
        <v>84</v>
      </c>
      <c r="AV376" s="13" t="s">
        <v>84</v>
      </c>
      <c r="AW376" s="13" t="s">
        <v>32</v>
      </c>
      <c r="AX376" s="13" t="s">
        <v>75</v>
      </c>
      <c r="AY376" s="274" t="s">
        <v>287</v>
      </c>
    </row>
    <row r="377" s="14" customFormat="1">
      <c r="A377" s="14"/>
      <c r="B377" s="275"/>
      <c r="C377" s="276"/>
      <c r="D377" s="256" t="s">
        <v>727</v>
      </c>
      <c r="E377" s="277" t="s">
        <v>1</v>
      </c>
      <c r="F377" s="278" t="s">
        <v>730</v>
      </c>
      <c r="G377" s="276"/>
      <c r="H377" s="279">
        <v>165.38900000000001</v>
      </c>
      <c r="I377" s="280"/>
      <c r="J377" s="276"/>
      <c r="K377" s="276"/>
      <c r="L377" s="281"/>
      <c r="M377" s="282"/>
      <c r="N377" s="283"/>
      <c r="O377" s="283"/>
      <c r="P377" s="283"/>
      <c r="Q377" s="283"/>
      <c r="R377" s="283"/>
      <c r="S377" s="283"/>
      <c r="T377" s="284"/>
      <c r="U377" s="14"/>
      <c r="V377" s="14"/>
      <c r="W377" s="14"/>
      <c r="X377" s="14"/>
      <c r="Y377" s="14"/>
      <c r="Z377" s="14"/>
      <c r="AA377" s="14"/>
      <c r="AB377" s="14"/>
      <c r="AC377" s="14"/>
      <c r="AD377" s="14"/>
      <c r="AE377" s="14"/>
      <c r="AT377" s="285" t="s">
        <v>727</v>
      </c>
      <c r="AU377" s="285" t="s">
        <v>84</v>
      </c>
      <c r="AV377" s="14" t="s">
        <v>286</v>
      </c>
      <c r="AW377" s="14" t="s">
        <v>32</v>
      </c>
      <c r="AX377" s="14" t="s">
        <v>82</v>
      </c>
      <c r="AY377" s="285" t="s">
        <v>287</v>
      </c>
    </row>
    <row r="378" s="2" customFormat="1" ht="16.5" customHeight="1">
      <c r="A378" s="39"/>
      <c r="B378" s="40"/>
      <c r="C378" s="221" t="s">
        <v>1999</v>
      </c>
      <c r="D378" s="221" t="s">
        <v>288</v>
      </c>
      <c r="E378" s="222" t="s">
        <v>2000</v>
      </c>
      <c r="F378" s="223" t="s">
        <v>2001</v>
      </c>
      <c r="G378" s="224" t="s">
        <v>512</v>
      </c>
      <c r="H378" s="225">
        <v>208</v>
      </c>
      <c r="I378" s="226"/>
      <c r="J378" s="227">
        <f>ROUND(I378*H378,2)</f>
        <v>0</v>
      </c>
      <c r="K378" s="223" t="s">
        <v>477</v>
      </c>
      <c r="L378" s="45"/>
      <c r="M378" s="228" t="s">
        <v>1</v>
      </c>
      <c r="N378" s="229" t="s">
        <v>40</v>
      </c>
      <c r="O378" s="92"/>
      <c r="P378" s="230">
        <f>O378*H378</f>
        <v>0</v>
      </c>
      <c r="Q378" s="230">
        <v>0</v>
      </c>
      <c r="R378" s="230">
        <f>Q378*H378</f>
        <v>0</v>
      </c>
      <c r="S378" s="230">
        <v>0</v>
      </c>
      <c r="T378" s="231">
        <f>S378*H378</f>
        <v>0</v>
      </c>
      <c r="U378" s="39"/>
      <c r="V378" s="39"/>
      <c r="W378" s="39"/>
      <c r="X378" s="39"/>
      <c r="Y378" s="39"/>
      <c r="Z378" s="39"/>
      <c r="AA378" s="39"/>
      <c r="AB378" s="39"/>
      <c r="AC378" s="39"/>
      <c r="AD378" s="39"/>
      <c r="AE378" s="39"/>
      <c r="AR378" s="232" t="s">
        <v>286</v>
      </c>
      <c r="AT378" s="232" t="s">
        <v>288</v>
      </c>
      <c r="AU378" s="232" t="s">
        <v>84</v>
      </c>
      <c r="AY378" s="18" t="s">
        <v>287</v>
      </c>
      <c r="BE378" s="233">
        <f>IF(N378="základní",J378,0)</f>
        <v>0</v>
      </c>
      <c r="BF378" s="233">
        <f>IF(N378="snížená",J378,0)</f>
        <v>0</v>
      </c>
      <c r="BG378" s="233">
        <f>IF(N378="zákl. přenesená",J378,0)</f>
        <v>0</v>
      </c>
      <c r="BH378" s="233">
        <f>IF(N378="sníž. přenesená",J378,0)</f>
        <v>0</v>
      </c>
      <c r="BI378" s="233">
        <f>IF(N378="nulová",J378,0)</f>
        <v>0</v>
      </c>
      <c r="BJ378" s="18" t="s">
        <v>82</v>
      </c>
      <c r="BK378" s="233">
        <f>ROUND(I378*H378,2)</f>
        <v>0</v>
      </c>
      <c r="BL378" s="18" t="s">
        <v>286</v>
      </c>
      <c r="BM378" s="232" t="s">
        <v>2002</v>
      </c>
    </row>
    <row r="379" s="2" customFormat="1" ht="21.75" customHeight="1">
      <c r="A379" s="39"/>
      <c r="B379" s="40"/>
      <c r="C379" s="221" t="s">
        <v>2003</v>
      </c>
      <c r="D379" s="221" t="s">
        <v>288</v>
      </c>
      <c r="E379" s="222" t="s">
        <v>2004</v>
      </c>
      <c r="F379" s="223" t="s">
        <v>2005</v>
      </c>
      <c r="G379" s="224" t="s">
        <v>512</v>
      </c>
      <c r="H379" s="225">
        <v>1456</v>
      </c>
      <c r="I379" s="226"/>
      <c r="J379" s="227">
        <f>ROUND(I379*H379,2)</f>
        <v>0</v>
      </c>
      <c r="K379" s="223" t="s">
        <v>477</v>
      </c>
      <c r="L379" s="45"/>
      <c r="M379" s="228" t="s">
        <v>1</v>
      </c>
      <c r="N379" s="229" t="s">
        <v>40</v>
      </c>
      <c r="O379" s="92"/>
      <c r="P379" s="230">
        <f>O379*H379</f>
        <v>0</v>
      </c>
      <c r="Q379" s="230">
        <v>0</v>
      </c>
      <c r="R379" s="230">
        <f>Q379*H379</f>
        <v>0</v>
      </c>
      <c r="S379" s="230">
        <v>0</v>
      </c>
      <c r="T379" s="231">
        <f>S379*H379</f>
        <v>0</v>
      </c>
      <c r="U379" s="39"/>
      <c r="V379" s="39"/>
      <c r="W379" s="39"/>
      <c r="X379" s="39"/>
      <c r="Y379" s="39"/>
      <c r="Z379" s="39"/>
      <c r="AA379" s="39"/>
      <c r="AB379" s="39"/>
      <c r="AC379" s="39"/>
      <c r="AD379" s="39"/>
      <c r="AE379" s="39"/>
      <c r="AR379" s="232" t="s">
        <v>286</v>
      </c>
      <c r="AT379" s="232" t="s">
        <v>288</v>
      </c>
      <c r="AU379" s="232" t="s">
        <v>84</v>
      </c>
      <c r="AY379" s="18" t="s">
        <v>287</v>
      </c>
      <c r="BE379" s="233">
        <f>IF(N379="základní",J379,0)</f>
        <v>0</v>
      </c>
      <c r="BF379" s="233">
        <f>IF(N379="snížená",J379,0)</f>
        <v>0</v>
      </c>
      <c r="BG379" s="233">
        <f>IF(N379="zákl. přenesená",J379,0)</f>
        <v>0</v>
      </c>
      <c r="BH379" s="233">
        <f>IF(N379="sníž. přenesená",J379,0)</f>
        <v>0</v>
      </c>
      <c r="BI379" s="233">
        <f>IF(N379="nulová",J379,0)</f>
        <v>0</v>
      </c>
      <c r="BJ379" s="18" t="s">
        <v>82</v>
      </c>
      <c r="BK379" s="233">
        <f>ROUND(I379*H379,2)</f>
        <v>0</v>
      </c>
      <c r="BL379" s="18" t="s">
        <v>286</v>
      </c>
      <c r="BM379" s="232" t="s">
        <v>2006</v>
      </c>
    </row>
    <row r="380" s="13" customFormat="1">
      <c r="A380" s="13"/>
      <c r="B380" s="264"/>
      <c r="C380" s="265"/>
      <c r="D380" s="256" t="s">
        <v>727</v>
      </c>
      <c r="E380" s="266" t="s">
        <v>1</v>
      </c>
      <c r="F380" s="267" t="s">
        <v>2007</v>
      </c>
      <c r="G380" s="265"/>
      <c r="H380" s="268">
        <v>1456</v>
      </c>
      <c r="I380" s="269"/>
      <c r="J380" s="265"/>
      <c r="K380" s="265"/>
      <c r="L380" s="270"/>
      <c r="M380" s="271"/>
      <c r="N380" s="272"/>
      <c r="O380" s="272"/>
      <c r="P380" s="272"/>
      <c r="Q380" s="272"/>
      <c r="R380" s="272"/>
      <c r="S380" s="272"/>
      <c r="T380" s="273"/>
      <c r="U380" s="13"/>
      <c r="V380" s="13"/>
      <c r="W380" s="13"/>
      <c r="X380" s="13"/>
      <c r="Y380" s="13"/>
      <c r="Z380" s="13"/>
      <c r="AA380" s="13"/>
      <c r="AB380" s="13"/>
      <c r="AC380" s="13"/>
      <c r="AD380" s="13"/>
      <c r="AE380" s="13"/>
      <c r="AT380" s="274" t="s">
        <v>727</v>
      </c>
      <c r="AU380" s="274" t="s">
        <v>84</v>
      </c>
      <c r="AV380" s="13" t="s">
        <v>84</v>
      </c>
      <c r="AW380" s="13" t="s">
        <v>32</v>
      </c>
      <c r="AX380" s="13" t="s">
        <v>75</v>
      </c>
      <c r="AY380" s="274" t="s">
        <v>287</v>
      </c>
    </row>
    <row r="381" s="14" customFormat="1">
      <c r="A381" s="14"/>
      <c r="B381" s="275"/>
      <c r="C381" s="276"/>
      <c r="D381" s="256" t="s">
        <v>727</v>
      </c>
      <c r="E381" s="277" t="s">
        <v>1</v>
      </c>
      <c r="F381" s="278" t="s">
        <v>730</v>
      </c>
      <c r="G381" s="276"/>
      <c r="H381" s="279">
        <v>1456</v>
      </c>
      <c r="I381" s="280"/>
      <c r="J381" s="276"/>
      <c r="K381" s="276"/>
      <c r="L381" s="281"/>
      <c r="M381" s="282"/>
      <c r="N381" s="283"/>
      <c r="O381" s="283"/>
      <c r="P381" s="283"/>
      <c r="Q381" s="283"/>
      <c r="R381" s="283"/>
      <c r="S381" s="283"/>
      <c r="T381" s="284"/>
      <c r="U381" s="14"/>
      <c r="V381" s="14"/>
      <c r="W381" s="14"/>
      <c r="X381" s="14"/>
      <c r="Y381" s="14"/>
      <c r="Z381" s="14"/>
      <c r="AA381" s="14"/>
      <c r="AB381" s="14"/>
      <c r="AC381" s="14"/>
      <c r="AD381" s="14"/>
      <c r="AE381" s="14"/>
      <c r="AT381" s="285" t="s">
        <v>727</v>
      </c>
      <c r="AU381" s="285" t="s">
        <v>84</v>
      </c>
      <c r="AV381" s="14" t="s">
        <v>286</v>
      </c>
      <c r="AW381" s="14" t="s">
        <v>32</v>
      </c>
      <c r="AX381" s="14" t="s">
        <v>82</v>
      </c>
      <c r="AY381" s="285" t="s">
        <v>287</v>
      </c>
    </row>
    <row r="382" s="11" customFormat="1" ht="22.8" customHeight="1">
      <c r="A382" s="11"/>
      <c r="B382" s="207"/>
      <c r="C382" s="208"/>
      <c r="D382" s="209" t="s">
        <v>74</v>
      </c>
      <c r="E382" s="254" t="s">
        <v>976</v>
      </c>
      <c r="F382" s="254" t="s">
        <v>1485</v>
      </c>
      <c r="G382" s="208"/>
      <c r="H382" s="208"/>
      <c r="I382" s="211"/>
      <c r="J382" s="255">
        <f>BK382</f>
        <v>0</v>
      </c>
      <c r="K382" s="208"/>
      <c r="L382" s="213"/>
      <c r="M382" s="214"/>
      <c r="N382" s="215"/>
      <c r="O382" s="215"/>
      <c r="P382" s="216">
        <f>SUM(P383:P404)</f>
        <v>0</v>
      </c>
      <c r="Q382" s="215"/>
      <c r="R382" s="216">
        <f>SUM(R383:R404)</f>
        <v>0</v>
      </c>
      <c r="S382" s="215"/>
      <c r="T382" s="217">
        <f>SUM(T383:T404)</f>
        <v>0</v>
      </c>
      <c r="U382" s="11"/>
      <c r="V382" s="11"/>
      <c r="W382" s="11"/>
      <c r="X382" s="11"/>
      <c r="Y382" s="11"/>
      <c r="Z382" s="11"/>
      <c r="AA382" s="11"/>
      <c r="AB382" s="11"/>
      <c r="AC382" s="11"/>
      <c r="AD382" s="11"/>
      <c r="AE382" s="11"/>
      <c r="AR382" s="218" t="s">
        <v>82</v>
      </c>
      <c r="AT382" s="219" t="s">
        <v>74</v>
      </c>
      <c r="AU382" s="219" t="s">
        <v>82</v>
      </c>
      <c r="AY382" s="218" t="s">
        <v>287</v>
      </c>
      <c r="BK382" s="220">
        <f>SUM(BK383:BK404)</f>
        <v>0</v>
      </c>
    </row>
    <row r="383" s="2" customFormat="1" ht="16.5" customHeight="1">
      <c r="A383" s="39"/>
      <c r="B383" s="40"/>
      <c r="C383" s="221" t="s">
        <v>2008</v>
      </c>
      <c r="D383" s="221" t="s">
        <v>288</v>
      </c>
      <c r="E383" s="222" t="s">
        <v>2009</v>
      </c>
      <c r="F383" s="223" t="s">
        <v>2010</v>
      </c>
      <c r="G383" s="224" t="s">
        <v>410</v>
      </c>
      <c r="H383" s="225">
        <v>82.439999999999998</v>
      </c>
      <c r="I383" s="226"/>
      <c r="J383" s="227">
        <f>ROUND(I383*H383,2)</f>
        <v>0</v>
      </c>
      <c r="K383" s="223" t="s">
        <v>477</v>
      </c>
      <c r="L383" s="45"/>
      <c r="M383" s="228" t="s">
        <v>1</v>
      </c>
      <c r="N383" s="229" t="s">
        <v>40</v>
      </c>
      <c r="O383" s="92"/>
      <c r="P383" s="230">
        <f>O383*H383</f>
        <v>0</v>
      </c>
      <c r="Q383" s="230">
        <v>0</v>
      </c>
      <c r="R383" s="230">
        <f>Q383*H383</f>
        <v>0</v>
      </c>
      <c r="S383" s="230">
        <v>0</v>
      </c>
      <c r="T383" s="231">
        <f>S383*H383</f>
        <v>0</v>
      </c>
      <c r="U383" s="39"/>
      <c r="V383" s="39"/>
      <c r="W383" s="39"/>
      <c r="X383" s="39"/>
      <c r="Y383" s="39"/>
      <c r="Z383" s="39"/>
      <c r="AA383" s="39"/>
      <c r="AB383" s="39"/>
      <c r="AC383" s="39"/>
      <c r="AD383" s="39"/>
      <c r="AE383" s="39"/>
      <c r="AR383" s="232" t="s">
        <v>286</v>
      </c>
      <c r="AT383" s="232" t="s">
        <v>288</v>
      </c>
      <c r="AU383" s="232" t="s">
        <v>84</v>
      </c>
      <c r="AY383" s="18" t="s">
        <v>287</v>
      </c>
      <c r="BE383" s="233">
        <f>IF(N383="základní",J383,0)</f>
        <v>0</v>
      </c>
      <c r="BF383" s="233">
        <f>IF(N383="snížená",J383,0)</f>
        <v>0</v>
      </c>
      <c r="BG383" s="233">
        <f>IF(N383="zákl. přenesená",J383,0)</f>
        <v>0</v>
      </c>
      <c r="BH383" s="233">
        <f>IF(N383="sníž. přenesená",J383,0)</f>
        <v>0</v>
      </c>
      <c r="BI383" s="233">
        <f>IF(N383="nulová",J383,0)</f>
        <v>0</v>
      </c>
      <c r="BJ383" s="18" t="s">
        <v>82</v>
      </c>
      <c r="BK383" s="233">
        <f>ROUND(I383*H383,2)</f>
        <v>0</v>
      </c>
      <c r="BL383" s="18" t="s">
        <v>286</v>
      </c>
      <c r="BM383" s="232" t="s">
        <v>2011</v>
      </c>
    </row>
    <row r="384" s="13" customFormat="1">
      <c r="A384" s="13"/>
      <c r="B384" s="264"/>
      <c r="C384" s="265"/>
      <c r="D384" s="256" t="s">
        <v>727</v>
      </c>
      <c r="E384" s="266" t="s">
        <v>1</v>
      </c>
      <c r="F384" s="267" t="s">
        <v>1712</v>
      </c>
      <c r="G384" s="265"/>
      <c r="H384" s="268">
        <v>6.2539999999999996</v>
      </c>
      <c r="I384" s="269"/>
      <c r="J384" s="265"/>
      <c r="K384" s="265"/>
      <c r="L384" s="270"/>
      <c r="M384" s="271"/>
      <c r="N384" s="272"/>
      <c r="O384" s="272"/>
      <c r="P384" s="272"/>
      <c r="Q384" s="272"/>
      <c r="R384" s="272"/>
      <c r="S384" s="272"/>
      <c r="T384" s="273"/>
      <c r="U384" s="13"/>
      <c r="V384" s="13"/>
      <c r="W384" s="13"/>
      <c r="X384" s="13"/>
      <c r="Y384" s="13"/>
      <c r="Z384" s="13"/>
      <c r="AA384" s="13"/>
      <c r="AB384" s="13"/>
      <c r="AC384" s="13"/>
      <c r="AD384" s="13"/>
      <c r="AE384" s="13"/>
      <c r="AT384" s="274" t="s">
        <v>727</v>
      </c>
      <c r="AU384" s="274" t="s">
        <v>84</v>
      </c>
      <c r="AV384" s="13" t="s">
        <v>84</v>
      </c>
      <c r="AW384" s="13" t="s">
        <v>32</v>
      </c>
      <c r="AX384" s="13" t="s">
        <v>75</v>
      </c>
      <c r="AY384" s="274" t="s">
        <v>287</v>
      </c>
    </row>
    <row r="385" s="13" customFormat="1">
      <c r="A385" s="13"/>
      <c r="B385" s="264"/>
      <c r="C385" s="265"/>
      <c r="D385" s="256" t="s">
        <v>727</v>
      </c>
      <c r="E385" s="266" t="s">
        <v>1</v>
      </c>
      <c r="F385" s="267" t="s">
        <v>2012</v>
      </c>
      <c r="G385" s="265"/>
      <c r="H385" s="268">
        <v>7.2000000000000002</v>
      </c>
      <c r="I385" s="269"/>
      <c r="J385" s="265"/>
      <c r="K385" s="265"/>
      <c r="L385" s="270"/>
      <c r="M385" s="271"/>
      <c r="N385" s="272"/>
      <c r="O385" s="272"/>
      <c r="P385" s="272"/>
      <c r="Q385" s="272"/>
      <c r="R385" s="272"/>
      <c r="S385" s="272"/>
      <c r="T385" s="273"/>
      <c r="U385" s="13"/>
      <c r="V385" s="13"/>
      <c r="W385" s="13"/>
      <c r="X385" s="13"/>
      <c r="Y385" s="13"/>
      <c r="Z385" s="13"/>
      <c r="AA385" s="13"/>
      <c r="AB385" s="13"/>
      <c r="AC385" s="13"/>
      <c r="AD385" s="13"/>
      <c r="AE385" s="13"/>
      <c r="AT385" s="274" t="s">
        <v>727</v>
      </c>
      <c r="AU385" s="274" t="s">
        <v>84</v>
      </c>
      <c r="AV385" s="13" t="s">
        <v>84</v>
      </c>
      <c r="AW385" s="13" t="s">
        <v>32</v>
      </c>
      <c r="AX385" s="13" t="s">
        <v>75</v>
      </c>
      <c r="AY385" s="274" t="s">
        <v>287</v>
      </c>
    </row>
    <row r="386" s="13" customFormat="1">
      <c r="A386" s="13"/>
      <c r="B386" s="264"/>
      <c r="C386" s="265"/>
      <c r="D386" s="256" t="s">
        <v>727</v>
      </c>
      <c r="E386" s="266" t="s">
        <v>1</v>
      </c>
      <c r="F386" s="267" t="s">
        <v>2013</v>
      </c>
      <c r="G386" s="265"/>
      <c r="H386" s="268">
        <v>68.986000000000004</v>
      </c>
      <c r="I386" s="269"/>
      <c r="J386" s="265"/>
      <c r="K386" s="265"/>
      <c r="L386" s="270"/>
      <c r="M386" s="271"/>
      <c r="N386" s="272"/>
      <c r="O386" s="272"/>
      <c r="P386" s="272"/>
      <c r="Q386" s="272"/>
      <c r="R386" s="272"/>
      <c r="S386" s="272"/>
      <c r="T386" s="273"/>
      <c r="U386" s="13"/>
      <c r="V386" s="13"/>
      <c r="W386" s="13"/>
      <c r="X386" s="13"/>
      <c r="Y386" s="13"/>
      <c r="Z386" s="13"/>
      <c r="AA386" s="13"/>
      <c r="AB386" s="13"/>
      <c r="AC386" s="13"/>
      <c r="AD386" s="13"/>
      <c r="AE386" s="13"/>
      <c r="AT386" s="274" t="s">
        <v>727</v>
      </c>
      <c r="AU386" s="274" t="s">
        <v>84</v>
      </c>
      <c r="AV386" s="13" t="s">
        <v>84</v>
      </c>
      <c r="AW386" s="13" t="s">
        <v>32</v>
      </c>
      <c r="AX386" s="13" t="s">
        <v>75</v>
      </c>
      <c r="AY386" s="274" t="s">
        <v>287</v>
      </c>
    </row>
    <row r="387" s="14" customFormat="1">
      <c r="A387" s="14"/>
      <c r="B387" s="275"/>
      <c r="C387" s="276"/>
      <c r="D387" s="256" t="s">
        <v>727</v>
      </c>
      <c r="E387" s="277" t="s">
        <v>1</v>
      </c>
      <c r="F387" s="278" t="s">
        <v>730</v>
      </c>
      <c r="G387" s="276"/>
      <c r="H387" s="279">
        <v>82.439999999999998</v>
      </c>
      <c r="I387" s="280"/>
      <c r="J387" s="276"/>
      <c r="K387" s="276"/>
      <c r="L387" s="281"/>
      <c r="M387" s="282"/>
      <c r="N387" s="283"/>
      <c r="O387" s="283"/>
      <c r="P387" s="283"/>
      <c r="Q387" s="283"/>
      <c r="R387" s="283"/>
      <c r="S387" s="283"/>
      <c r="T387" s="284"/>
      <c r="U387" s="14"/>
      <c r="V387" s="14"/>
      <c r="W387" s="14"/>
      <c r="X387" s="14"/>
      <c r="Y387" s="14"/>
      <c r="Z387" s="14"/>
      <c r="AA387" s="14"/>
      <c r="AB387" s="14"/>
      <c r="AC387" s="14"/>
      <c r="AD387" s="14"/>
      <c r="AE387" s="14"/>
      <c r="AT387" s="285" t="s">
        <v>727</v>
      </c>
      <c r="AU387" s="285" t="s">
        <v>84</v>
      </c>
      <c r="AV387" s="14" t="s">
        <v>286</v>
      </c>
      <c r="AW387" s="14" t="s">
        <v>32</v>
      </c>
      <c r="AX387" s="14" t="s">
        <v>82</v>
      </c>
      <c r="AY387" s="285" t="s">
        <v>287</v>
      </c>
    </row>
    <row r="388" s="2" customFormat="1" ht="21.75" customHeight="1">
      <c r="A388" s="39"/>
      <c r="B388" s="40"/>
      <c r="C388" s="221" t="s">
        <v>2014</v>
      </c>
      <c r="D388" s="221" t="s">
        <v>288</v>
      </c>
      <c r="E388" s="222" t="s">
        <v>1494</v>
      </c>
      <c r="F388" s="223" t="s">
        <v>1495</v>
      </c>
      <c r="G388" s="224" t="s">
        <v>410</v>
      </c>
      <c r="H388" s="225">
        <v>7.2000000000000002</v>
      </c>
      <c r="I388" s="226"/>
      <c r="J388" s="227">
        <f>ROUND(I388*H388,2)</f>
        <v>0</v>
      </c>
      <c r="K388" s="223" t="s">
        <v>477</v>
      </c>
      <c r="L388" s="45"/>
      <c r="M388" s="228" t="s">
        <v>1</v>
      </c>
      <c r="N388" s="229" t="s">
        <v>40</v>
      </c>
      <c r="O388" s="92"/>
      <c r="P388" s="230">
        <f>O388*H388</f>
        <v>0</v>
      </c>
      <c r="Q388" s="230">
        <v>0</v>
      </c>
      <c r="R388" s="230">
        <f>Q388*H388</f>
        <v>0</v>
      </c>
      <c r="S388" s="230">
        <v>0</v>
      </c>
      <c r="T388" s="231">
        <f>S388*H388</f>
        <v>0</v>
      </c>
      <c r="U388" s="39"/>
      <c r="V388" s="39"/>
      <c r="W388" s="39"/>
      <c r="X388" s="39"/>
      <c r="Y388" s="39"/>
      <c r="Z388" s="39"/>
      <c r="AA388" s="39"/>
      <c r="AB388" s="39"/>
      <c r="AC388" s="39"/>
      <c r="AD388" s="39"/>
      <c r="AE388" s="39"/>
      <c r="AR388" s="232" t="s">
        <v>286</v>
      </c>
      <c r="AT388" s="232" t="s">
        <v>288</v>
      </c>
      <c r="AU388" s="232" t="s">
        <v>84</v>
      </c>
      <c r="AY388" s="18" t="s">
        <v>287</v>
      </c>
      <c r="BE388" s="233">
        <f>IF(N388="základní",J388,0)</f>
        <v>0</v>
      </c>
      <c r="BF388" s="233">
        <f>IF(N388="snížená",J388,0)</f>
        <v>0</v>
      </c>
      <c r="BG388" s="233">
        <f>IF(N388="zákl. přenesená",J388,0)</f>
        <v>0</v>
      </c>
      <c r="BH388" s="233">
        <f>IF(N388="sníž. přenesená",J388,0)</f>
        <v>0</v>
      </c>
      <c r="BI388" s="233">
        <f>IF(N388="nulová",J388,0)</f>
        <v>0</v>
      </c>
      <c r="BJ388" s="18" t="s">
        <v>82</v>
      </c>
      <c r="BK388" s="233">
        <f>ROUND(I388*H388,2)</f>
        <v>0</v>
      </c>
      <c r="BL388" s="18" t="s">
        <v>286</v>
      </c>
      <c r="BM388" s="232" t="s">
        <v>2015</v>
      </c>
    </row>
    <row r="389" s="13" customFormat="1">
      <c r="A389" s="13"/>
      <c r="B389" s="264"/>
      <c r="C389" s="265"/>
      <c r="D389" s="256" t="s">
        <v>727</v>
      </c>
      <c r="E389" s="266" t="s">
        <v>1</v>
      </c>
      <c r="F389" s="267" t="s">
        <v>2016</v>
      </c>
      <c r="G389" s="265"/>
      <c r="H389" s="268">
        <v>7.2000000000000002</v>
      </c>
      <c r="I389" s="269"/>
      <c r="J389" s="265"/>
      <c r="K389" s="265"/>
      <c r="L389" s="270"/>
      <c r="M389" s="271"/>
      <c r="N389" s="272"/>
      <c r="O389" s="272"/>
      <c r="P389" s="272"/>
      <c r="Q389" s="272"/>
      <c r="R389" s="272"/>
      <c r="S389" s="272"/>
      <c r="T389" s="273"/>
      <c r="U389" s="13"/>
      <c r="V389" s="13"/>
      <c r="W389" s="13"/>
      <c r="X389" s="13"/>
      <c r="Y389" s="13"/>
      <c r="Z389" s="13"/>
      <c r="AA389" s="13"/>
      <c r="AB389" s="13"/>
      <c r="AC389" s="13"/>
      <c r="AD389" s="13"/>
      <c r="AE389" s="13"/>
      <c r="AT389" s="274" t="s">
        <v>727</v>
      </c>
      <c r="AU389" s="274" t="s">
        <v>84</v>
      </c>
      <c r="AV389" s="13" t="s">
        <v>84</v>
      </c>
      <c r="AW389" s="13" t="s">
        <v>32</v>
      </c>
      <c r="AX389" s="13" t="s">
        <v>75</v>
      </c>
      <c r="AY389" s="274" t="s">
        <v>287</v>
      </c>
    </row>
    <row r="390" s="14" customFormat="1">
      <c r="A390" s="14"/>
      <c r="B390" s="275"/>
      <c r="C390" s="276"/>
      <c r="D390" s="256" t="s">
        <v>727</v>
      </c>
      <c r="E390" s="277" t="s">
        <v>1</v>
      </c>
      <c r="F390" s="278" t="s">
        <v>730</v>
      </c>
      <c r="G390" s="276"/>
      <c r="H390" s="279">
        <v>7.2000000000000002</v>
      </c>
      <c r="I390" s="280"/>
      <c r="J390" s="276"/>
      <c r="K390" s="276"/>
      <c r="L390" s="281"/>
      <c r="M390" s="282"/>
      <c r="N390" s="283"/>
      <c r="O390" s="283"/>
      <c r="P390" s="283"/>
      <c r="Q390" s="283"/>
      <c r="R390" s="283"/>
      <c r="S390" s="283"/>
      <c r="T390" s="284"/>
      <c r="U390" s="14"/>
      <c r="V390" s="14"/>
      <c r="W390" s="14"/>
      <c r="X390" s="14"/>
      <c r="Y390" s="14"/>
      <c r="Z390" s="14"/>
      <c r="AA390" s="14"/>
      <c r="AB390" s="14"/>
      <c r="AC390" s="14"/>
      <c r="AD390" s="14"/>
      <c r="AE390" s="14"/>
      <c r="AT390" s="285" t="s">
        <v>727</v>
      </c>
      <c r="AU390" s="285" t="s">
        <v>84</v>
      </c>
      <c r="AV390" s="14" t="s">
        <v>286</v>
      </c>
      <c r="AW390" s="14" t="s">
        <v>32</v>
      </c>
      <c r="AX390" s="14" t="s">
        <v>82</v>
      </c>
      <c r="AY390" s="285" t="s">
        <v>287</v>
      </c>
    </row>
    <row r="391" s="2" customFormat="1" ht="21.75" customHeight="1">
      <c r="A391" s="39"/>
      <c r="B391" s="40"/>
      <c r="C391" s="221" t="s">
        <v>2017</v>
      </c>
      <c r="D391" s="221" t="s">
        <v>288</v>
      </c>
      <c r="E391" s="222" t="s">
        <v>2018</v>
      </c>
      <c r="F391" s="223" t="s">
        <v>2019</v>
      </c>
      <c r="G391" s="224" t="s">
        <v>410</v>
      </c>
      <c r="H391" s="225">
        <v>68.986000000000004</v>
      </c>
      <c r="I391" s="226"/>
      <c r="J391" s="227">
        <f>ROUND(I391*H391,2)</f>
        <v>0</v>
      </c>
      <c r="K391" s="223" t="s">
        <v>477</v>
      </c>
      <c r="L391" s="45"/>
      <c r="M391" s="228" t="s">
        <v>1</v>
      </c>
      <c r="N391" s="229" t="s">
        <v>40</v>
      </c>
      <c r="O391" s="92"/>
      <c r="P391" s="230">
        <f>O391*H391</f>
        <v>0</v>
      </c>
      <c r="Q391" s="230">
        <v>0</v>
      </c>
      <c r="R391" s="230">
        <f>Q391*H391</f>
        <v>0</v>
      </c>
      <c r="S391" s="230">
        <v>0</v>
      </c>
      <c r="T391" s="231">
        <f>S391*H391</f>
        <v>0</v>
      </c>
      <c r="U391" s="39"/>
      <c r="V391" s="39"/>
      <c r="W391" s="39"/>
      <c r="X391" s="39"/>
      <c r="Y391" s="39"/>
      <c r="Z391" s="39"/>
      <c r="AA391" s="39"/>
      <c r="AB391" s="39"/>
      <c r="AC391" s="39"/>
      <c r="AD391" s="39"/>
      <c r="AE391" s="39"/>
      <c r="AR391" s="232" t="s">
        <v>286</v>
      </c>
      <c r="AT391" s="232" t="s">
        <v>288</v>
      </c>
      <c r="AU391" s="232" t="s">
        <v>84</v>
      </c>
      <c r="AY391" s="18" t="s">
        <v>287</v>
      </c>
      <c r="BE391" s="233">
        <f>IF(N391="základní",J391,0)</f>
        <v>0</v>
      </c>
      <c r="BF391" s="233">
        <f>IF(N391="snížená",J391,0)</f>
        <v>0</v>
      </c>
      <c r="BG391" s="233">
        <f>IF(N391="zákl. přenesená",J391,0)</f>
        <v>0</v>
      </c>
      <c r="BH391" s="233">
        <f>IF(N391="sníž. přenesená",J391,0)</f>
        <v>0</v>
      </c>
      <c r="BI391" s="233">
        <f>IF(N391="nulová",J391,0)</f>
        <v>0</v>
      </c>
      <c r="BJ391" s="18" t="s">
        <v>82</v>
      </c>
      <c r="BK391" s="233">
        <f>ROUND(I391*H391,2)</f>
        <v>0</v>
      </c>
      <c r="BL391" s="18" t="s">
        <v>286</v>
      </c>
      <c r="BM391" s="232" t="s">
        <v>2020</v>
      </c>
    </row>
    <row r="392" s="13" customFormat="1">
      <c r="A392" s="13"/>
      <c r="B392" s="264"/>
      <c r="C392" s="265"/>
      <c r="D392" s="256" t="s">
        <v>727</v>
      </c>
      <c r="E392" s="266" t="s">
        <v>1</v>
      </c>
      <c r="F392" s="267" t="s">
        <v>2021</v>
      </c>
      <c r="G392" s="265"/>
      <c r="H392" s="268">
        <v>68.986000000000004</v>
      </c>
      <c r="I392" s="269"/>
      <c r="J392" s="265"/>
      <c r="K392" s="265"/>
      <c r="L392" s="270"/>
      <c r="M392" s="271"/>
      <c r="N392" s="272"/>
      <c r="O392" s="272"/>
      <c r="P392" s="272"/>
      <c r="Q392" s="272"/>
      <c r="R392" s="272"/>
      <c r="S392" s="272"/>
      <c r="T392" s="273"/>
      <c r="U392" s="13"/>
      <c r="V392" s="13"/>
      <c r="W392" s="13"/>
      <c r="X392" s="13"/>
      <c r="Y392" s="13"/>
      <c r="Z392" s="13"/>
      <c r="AA392" s="13"/>
      <c r="AB392" s="13"/>
      <c r="AC392" s="13"/>
      <c r="AD392" s="13"/>
      <c r="AE392" s="13"/>
      <c r="AT392" s="274" t="s">
        <v>727</v>
      </c>
      <c r="AU392" s="274" t="s">
        <v>84</v>
      </c>
      <c r="AV392" s="13" t="s">
        <v>84</v>
      </c>
      <c r="AW392" s="13" t="s">
        <v>32</v>
      </c>
      <c r="AX392" s="13" t="s">
        <v>75</v>
      </c>
      <c r="AY392" s="274" t="s">
        <v>287</v>
      </c>
    </row>
    <row r="393" s="14" customFormat="1">
      <c r="A393" s="14"/>
      <c r="B393" s="275"/>
      <c r="C393" s="276"/>
      <c r="D393" s="256" t="s">
        <v>727</v>
      </c>
      <c r="E393" s="277" t="s">
        <v>1</v>
      </c>
      <c r="F393" s="278" t="s">
        <v>730</v>
      </c>
      <c r="G393" s="276"/>
      <c r="H393" s="279">
        <v>68.986000000000004</v>
      </c>
      <c r="I393" s="280"/>
      <c r="J393" s="276"/>
      <c r="K393" s="276"/>
      <c r="L393" s="281"/>
      <c r="M393" s="282"/>
      <c r="N393" s="283"/>
      <c r="O393" s="283"/>
      <c r="P393" s="283"/>
      <c r="Q393" s="283"/>
      <c r="R393" s="283"/>
      <c r="S393" s="283"/>
      <c r="T393" s="284"/>
      <c r="U393" s="14"/>
      <c r="V393" s="14"/>
      <c r="W393" s="14"/>
      <c r="X393" s="14"/>
      <c r="Y393" s="14"/>
      <c r="Z393" s="14"/>
      <c r="AA393" s="14"/>
      <c r="AB393" s="14"/>
      <c r="AC393" s="14"/>
      <c r="AD393" s="14"/>
      <c r="AE393" s="14"/>
      <c r="AT393" s="285" t="s">
        <v>727</v>
      </c>
      <c r="AU393" s="285" t="s">
        <v>84</v>
      </c>
      <c r="AV393" s="14" t="s">
        <v>286</v>
      </c>
      <c r="AW393" s="14" t="s">
        <v>32</v>
      </c>
      <c r="AX393" s="14" t="s">
        <v>82</v>
      </c>
      <c r="AY393" s="285" t="s">
        <v>287</v>
      </c>
    </row>
    <row r="394" s="2" customFormat="1" ht="21.75" customHeight="1">
      <c r="A394" s="39"/>
      <c r="B394" s="40"/>
      <c r="C394" s="221" t="s">
        <v>2022</v>
      </c>
      <c r="D394" s="221" t="s">
        <v>288</v>
      </c>
      <c r="E394" s="222" t="s">
        <v>2023</v>
      </c>
      <c r="F394" s="223" t="s">
        <v>2024</v>
      </c>
      <c r="G394" s="224" t="s">
        <v>410</v>
      </c>
      <c r="H394" s="225">
        <v>0.32400000000000001</v>
      </c>
      <c r="I394" s="226"/>
      <c r="J394" s="227">
        <f>ROUND(I394*H394,2)</f>
        <v>0</v>
      </c>
      <c r="K394" s="223" t="s">
        <v>477</v>
      </c>
      <c r="L394" s="45"/>
      <c r="M394" s="228" t="s">
        <v>1</v>
      </c>
      <c r="N394" s="229" t="s">
        <v>40</v>
      </c>
      <c r="O394" s="92"/>
      <c r="P394" s="230">
        <f>O394*H394</f>
        <v>0</v>
      </c>
      <c r="Q394" s="230">
        <v>0</v>
      </c>
      <c r="R394" s="230">
        <f>Q394*H394</f>
        <v>0</v>
      </c>
      <c r="S394" s="230">
        <v>0</v>
      </c>
      <c r="T394" s="231">
        <f>S394*H394</f>
        <v>0</v>
      </c>
      <c r="U394" s="39"/>
      <c r="V394" s="39"/>
      <c r="W394" s="39"/>
      <c r="X394" s="39"/>
      <c r="Y394" s="39"/>
      <c r="Z394" s="39"/>
      <c r="AA394" s="39"/>
      <c r="AB394" s="39"/>
      <c r="AC394" s="39"/>
      <c r="AD394" s="39"/>
      <c r="AE394" s="39"/>
      <c r="AR394" s="232" t="s">
        <v>286</v>
      </c>
      <c r="AT394" s="232" t="s">
        <v>288</v>
      </c>
      <c r="AU394" s="232" t="s">
        <v>84</v>
      </c>
      <c r="AY394" s="18" t="s">
        <v>287</v>
      </c>
      <c r="BE394" s="233">
        <f>IF(N394="základní",J394,0)</f>
        <v>0</v>
      </c>
      <c r="BF394" s="233">
        <f>IF(N394="snížená",J394,0)</f>
        <v>0</v>
      </c>
      <c r="BG394" s="233">
        <f>IF(N394="zákl. přenesená",J394,0)</f>
        <v>0</v>
      </c>
      <c r="BH394" s="233">
        <f>IF(N394="sníž. přenesená",J394,0)</f>
        <v>0</v>
      </c>
      <c r="BI394" s="233">
        <f>IF(N394="nulová",J394,0)</f>
        <v>0</v>
      </c>
      <c r="BJ394" s="18" t="s">
        <v>82</v>
      </c>
      <c r="BK394" s="233">
        <f>ROUND(I394*H394,2)</f>
        <v>0</v>
      </c>
      <c r="BL394" s="18" t="s">
        <v>286</v>
      </c>
      <c r="BM394" s="232" t="s">
        <v>2025</v>
      </c>
    </row>
    <row r="395" s="13" customFormat="1">
      <c r="A395" s="13"/>
      <c r="B395" s="264"/>
      <c r="C395" s="265"/>
      <c r="D395" s="256" t="s">
        <v>727</v>
      </c>
      <c r="E395" s="266" t="s">
        <v>1</v>
      </c>
      <c r="F395" s="267" t="s">
        <v>2026</v>
      </c>
      <c r="G395" s="265"/>
      <c r="H395" s="268">
        <v>0.32400000000000001</v>
      </c>
      <c r="I395" s="269"/>
      <c r="J395" s="265"/>
      <c r="K395" s="265"/>
      <c r="L395" s="270"/>
      <c r="M395" s="271"/>
      <c r="N395" s="272"/>
      <c r="O395" s="272"/>
      <c r="P395" s="272"/>
      <c r="Q395" s="272"/>
      <c r="R395" s="272"/>
      <c r="S395" s="272"/>
      <c r="T395" s="273"/>
      <c r="U395" s="13"/>
      <c r="V395" s="13"/>
      <c r="W395" s="13"/>
      <c r="X395" s="13"/>
      <c r="Y395" s="13"/>
      <c r="Z395" s="13"/>
      <c r="AA395" s="13"/>
      <c r="AB395" s="13"/>
      <c r="AC395" s="13"/>
      <c r="AD395" s="13"/>
      <c r="AE395" s="13"/>
      <c r="AT395" s="274" t="s">
        <v>727</v>
      </c>
      <c r="AU395" s="274" t="s">
        <v>84</v>
      </c>
      <c r="AV395" s="13" t="s">
        <v>84</v>
      </c>
      <c r="AW395" s="13" t="s">
        <v>32</v>
      </c>
      <c r="AX395" s="13" t="s">
        <v>75</v>
      </c>
      <c r="AY395" s="274" t="s">
        <v>287</v>
      </c>
    </row>
    <row r="396" s="14" customFormat="1">
      <c r="A396" s="14"/>
      <c r="B396" s="275"/>
      <c r="C396" s="276"/>
      <c r="D396" s="256" t="s">
        <v>727</v>
      </c>
      <c r="E396" s="277" t="s">
        <v>1</v>
      </c>
      <c r="F396" s="278" t="s">
        <v>730</v>
      </c>
      <c r="G396" s="276"/>
      <c r="H396" s="279">
        <v>0.32400000000000001</v>
      </c>
      <c r="I396" s="280"/>
      <c r="J396" s="276"/>
      <c r="K396" s="276"/>
      <c r="L396" s="281"/>
      <c r="M396" s="282"/>
      <c r="N396" s="283"/>
      <c r="O396" s="283"/>
      <c r="P396" s="283"/>
      <c r="Q396" s="283"/>
      <c r="R396" s="283"/>
      <c r="S396" s="283"/>
      <c r="T396" s="284"/>
      <c r="U396" s="14"/>
      <c r="V396" s="14"/>
      <c r="W396" s="14"/>
      <c r="X396" s="14"/>
      <c r="Y396" s="14"/>
      <c r="Z396" s="14"/>
      <c r="AA396" s="14"/>
      <c r="AB396" s="14"/>
      <c r="AC396" s="14"/>
      <c r="AD396" s="14"/>
      <c r="AE396" s="14"/>
      <c r="AT396" s="285" t="s">
        <v>727</v>
      </c>
      <c r="AU396" s="285" t="s">
        <v>84</v>
      </c>
      <c r="AV396" s="14" t="s">
        <v>286</v>
      </c>
      <c r="AW396" s="14" t="s">
        <v>32</v>
      </c>
      <c r="AX396" s="14" t="s">
        <v>82</v>
      </c>
      <c r="AY396" s="285" t="s">
        <v>287</v>
      </c>
    </row>
    <row r="397" s="2" customFormat="1" ht="16.5" customHeight="1">
      <c r="A397" s="39"/>
      <c r="B397" s="40"/>
      <c r="C397" s="221" t="s">
        <v>2027</v>
      </c>
      <c r="D397" s="221" t="s">
        <v>288</v>
      </c>
      <c r="E397" s="222" t="s">
        <v>2028</v>
      </c>
      <c r="F397" s="223" t="s">
        <v>2029</v>
      </c>
      <c r="G397" s="224" t="s">
        <v>410</v>
      </c>
      <c r="H397" s="225">
        <v>386.66399999999999</v>
      </c>
      <c r="I397" s="226"/>
      <c r="J397" s="227">
        <f>ROUND(I397*H397,2)</f>
        <v>0</v>
      </c>
      <c r="K397" s="223" t="s">
        <v>477</v>
      </c>
      <c r="L397" s="45"/>
      <c r="M397" s="228" t="s">
        <v>1</v>
      </c>
      <c r="N397" s="229" t="s">
        <v>40</v>
      </c>
      <c r="O397" s="92"/>
      <c r="P397" s="230">
        <f>O397*H397</f>
        <v>0</v>
      </c>
      <c r="Q397" s="230">
        <v>0</v>
      </c>
      <c r="R397" s="230">
        <f>Q397*H397</f>
        <v>0</v>
      </c>
      <c r="S397" s="230">
        <v>0</v>
      </c>
      <c r="T397" s="231">
        <f>S397*H397</f>
        <v>0</v>
      </c>
      <c r="U397" s="39"/>
      <c r="V397" s="39"/>
      <c r="W397" s="39"/>
      <c r="X397" s="39"/>
      <c r="Y397" s="39"/>
      <c r="Z397" s="39"/>
      <c r="AA397" s="39"/>
      <c r="AB397" s="39"/>
      <c r="AC397" s="39"/>
      <c r="AD397" s="39"/>
      <c r="AE397" s="39"/>
      <c r="AR397" s="232" t="s">
        <v>286</v>
      </c>
      <c r="AT397" s="232" t="s">
        <v>288</v>
      </c>
      <c r="AU397" s="232" t="s">
        <v>84</v>
      </c>
      <c r="AY397" s="18" t="s">
        <v>287</v>
      </c>
      <c r="BE397" s="233">
        <f>IF(N397="základní",J397,0)</f>
        <v>0</v>
      </c>
      <c r="BF397" s="233">
        <f>IF(N397="snížená",J397,0)</f>
        <v>0</v>
      </c>
      <c r="BG397" s="233">
        <f>IF(N397="zákl. přenesená",J397,0)</f>
        <v>0</v>
      </c>
      <c r="BH397" s="233">
        <f>IF(N397="sníž. přenesená",J397,0)</f>
        <v>0</v>
      </c>
      <c r="BI397" s="233">
        <f>IF(N397="nulová",J397,0)</f>
        <v>0</v>
      </c>
      <c r="BJ397" s="18" t="s">
        <v>82</v>
      </c>
      <c r="BK397" s="233">
        <f>ROUND(I397*H397,2)</f>
        <v>0</v>
      </c>
      <c r="BL397" s="18" t="s">
        <v>286</v>
      </c>
      <c r="BM397" s="232" t="s">
        <v>2030</v>
      </c>
    </row>
    <row r="398" s="2" customFormat="1" ht="16.5" customHeight="1">
      <c r="A398" s="39"/>
      <c r="B398" s="40"/>
      <c r="C398" s="221" t="s">
        <v>2031</v>
      </c>
      <c r="D398" s="221" t="s">
        <v>288</v>
      </c>
      <c r="E398" s="222" t="s">
        <v>2032</v>
      </c>
      <c r="F398" s="223" t="s">
        <v>2033</v>
      </c>
      <c r="G398" s="224" t="s">
        <v>410</v>
      </c>
      <c r="H398" s="225">
        <v>7733.2799999999997</v>
      </c>
      <c r="I398" s="226"/>
      <c r="J398" s="227">
        <f>ROUND(I398*H398,2)</f>
        <v>0</v>
      </c>
      <c r="K398" s="223" t="s">
        <v>477</v>
      </c>
      <c r="L398" s="45"/>
      <c r="M398" s="228" t="s">
        <v>1</v>
      </c>
      <c r="N398" s="229" t="s">
        <v>40</v>
      </c>
      <c r="O398" s="92"/>
      <c r="P398" s="230">
        <f>O398*H398</f>
        <v>0</v>
      </c>
      <c r="Q398" s="230">
        <v>0</v>
      </c>
      <c r="R398" s="230">
        <f>Q398*H398</f>
        <v>0</v>
      </c>
      <c r="S398" s="230">
        <v>0</v>
      </c>
      <c r="T398" s="231">
        <f>S398*H398</f>
        <v>0</v>
      </c>
      <c r="U398" s="39"/>
      <c r="V398" s="39"/>
      <c r="W398" s="39"/>
      <c r="X398" s="39"/>
      <c r="Y398" s="39"/>
      <c r="Z398" s="39"/>
      <c r="AA398" s="39"/>
      <c r="AB398" s="39"/>
      <c r="AC398" s="39"/>
      <c r="AD398" s="39"/>
      <c r="AE398" s="39"/>
      <c r="AR398" s="232" t="s">
        <v>286</v>
      </c>
      <c r="AT398" s="232" t="s">
        <v>288</v>
      </c>
      <c r="AU398" s="232" t="s">
        <v>84</v>
      </c>
      <c r="AY398" s="18" t="s">
        <v>287</v>
      </c>
      <c r="BE398" s="233">
        <f>IF(N398="základní",J398,0)</f>
        <v>0</v>
      </c>
      <c r="BF398" s="233">
        <f>IF(N398="snížená",J398,0)</f>
        <v>0</v>
      </c>
      <c r="BG398" s="233">
        <f>IF(N398="zákl. přenesená",J398,0)</f>
        <v>0</v>
      </c>
      <c r="BH398" s="233">
        <f>IF(N398="sníž. přenesená",J398,0)</f>
        <v>0</v>
      </c>
      <c r="BI398" s="233">
        <f>IF(N398="nulová",J398,0)</f>
        <v>0</v>
      </c>
      <c r="BJ398" s="18" t="s">
        <v>82</v>
      </c>
      <c r="BK398" s="233">
        <f>ROUND(I398*H398,2)</f>
        <v>0</v>
      </c>
      <c r="BL398" s="18" t="s">
        <v>286</v>
      </c>
      <c r="BM398" s="232" t="s">
        <v>2034</v>
      </c>
    </row>
    <row r="399" s="13" customFormat="1">
      <c r="A399" s="13"/>
      <c r="B399" s="264"/>
      <c r="C399" s="265"/>
      <c r="D399" s="256" t="s">
        <v>727</v>
      </c>
      <c r="E399" s="266" t="s">
        <v>1</v>
      </c>
      <c r="F399" s="267" t="s">
        <v>2035</v>
      </c>
      <c r="G399" s="265"/>
      <c r="H399" s="268">
        <v>7733.2799999999997</v>
      </c>
      <c r="I399" s="269"/>
      <c r="J399" s="265"/>
      <c r="K399" s="265"/>
      <c r="L399" s="270"/>
      <c r="M399" s="271"/>
      <c r="N399" s="272"/>
      <c r="O399" s="272"/>
      <c r="P399" s="272"/>
      <c r="Q399" s="272"/>
      <c r="R399" s="272"/>
      <c r="S399" s="272"/>
      <c r="T399" s="273"/>
      <c r="U399" s="13"/>
      <c r="V399" s="13"/>
      <c r="W399" s="13"/>
      <c r="X399" s="13"/>
      <c r="Y399" s="13"/>
      <c r="Z399" s="13"/>
      <c r="AA399" s="13"/>
      <c r="AB399" s="13"/>
      <c r="AC399" s="13"/>
      <c r="AD399" s="13"/>
      <c r="AE399" s="13"/>
      <c r="AT399" s="274" t="s">
        <v>727</v>
      </c>
      <c r="AU399" s="274" t="s">
        <v>84</v>
      </c>
      <c r="AV399" s="13" t="s">
        <v>84</v>
      </c>
      <c r="AW399" s="13" t="s">
        <v>32</v>
      </c>
      <c r="AX399" s="13" t="s">
        <v>75</v>
      </c>
      <c r="AY399" s="274" t="s">
        <v>287</v>
      </c>
    </row>
    <row r="400" s="14" customFormat="1">
      <c r="A400" s="14"/>
      <c r="B400" s="275"/>
      <c r="C400" s="276"/>
      <c r="D400" s="256" t="s">
        <v>727</v>
      </c>
      <c r="E400" s="277" t="s">
        <v>1</v>
      </c>
      <c r="F400" s="278" t="s">
        <v>730</v>
      </c>
      <c r="G400" s="276"/>
      <c r="H400" s="279">
        <v>7733.2799999999997</v>
      </c>
      <c r="I400" s="280"/>
      <c r="J400" s="276"/>
      <c r="K400" s="276"/>
      <c r="L400" s="281"/>
      <c r="M400" s="282"/>
      <c r="N400" s="283"/>
      <c r="O400" s="283"/>
      <c r="P400" s="283"/>
      <c r="Q400" s="283"/>
      <c r="R400" s="283"/>
      <c r="S400" s="283"/>
      <c r="T400" s="284"/>
      <c r="U400" s="14"/>
      <c r="V400" s="14"/>
      <c r="W400" s="14"/>
      <c r="X400" s="14"/>
      <c r="Y400" s="14"/>
      <c r="Z400" s="14"/>
      <c r="AA400" s="14"/>
      <c r="AB400" s="14"/>
      <c r="AC400" s="14"/>
      <c r="AD400" s="14"/>
      <c r="AE400" s="14"/>
      <c r="AT400" s="285" t="s">
        <v>727</v>
      </c>
      <c r="AU400" s="285" t="s">
        <v>84</v>
      </c>
      <c r="AV400" s="14" t="s">
        <v>286</v>
      </c>
      <c r="AW400" s="14" t="s">
        <v>32</v>
      </c>
      <c r="AX400" s="14" t="s">
        <v>82</v>
      </c>
      <c r="AY400" s="285" t="s">
        <v>287</v>
      </c>
    </row>
    <row r="401" s="2" customFormat="1" ht="16.5" customHeight="1">
      <c r="A401" s="39"/>
      <c r="B401" s="40"/>
      <c r="C401" s="221" t="s">
        <v>2036</v>
      </c>
      <c r="D401" s="221" t="s">
        <v>288</v>
      </c>
      <c r="E401" s="222" t="s">
        <v>2037</v>
      </c>
      <c r="F401" s="223" t="s">
        <v>2038</v>
      </c>
      <c r="G401" s="224" t="s">
        <v>410</v>
      </c>
      <c r="H401" s="225">
        <v>386.66399999999999</v>
      </c>
      <c r="I401" s="226"/>
      <c r="J401" s="227">
        <f>ROUND(I401*H401,2)</f>
        <v>0</v>
      </c>
      <c r="K401" s="223" t="s">
        <v>477</v>
      </c>
      <c r="L401" s="45"/>
      <c r="M401" s="228" t="s">
        <v>1</v>
      </c>
      <c r="N401" s="229" t="s">
        <v>40</v>
      </c>
      <c r="O401" s="92"/>
      <c r="P401" s="230">
        <f>O401*H401</f>
        <v>0</v>
      </c>
      <c r="Q401" s="230">
        <v>0</v>
      </c>
      <c r="R401" s="230">
        <f>Q401*H401</f>
        <v>0</v>
      </c>
      <c r="S401" s="230">
        <v>0</v>
      </c>
      <c r="T401" s="231">
        <f>S401*H401</f>
        <v>0</v>
      </c>
      <c r="U401" s="39"/>
      <c r="V401" s="39"/>
      <c r="W401" s="39"/>
      <c r="X401" s="39"/>
      <c r="Y401" s="39"/>
      <c r="Z401" s="39"/>
      <c r="AA401" s="39"/>
      <c r="AB401" s="39"/>
      <c r="AC401" s="39"/>
      <c r="AD401" s="39"/>
      <c r="AE401" s="39"/>
      <c r="AR401" s="232" t="s">
        <v>286</v>
      </c>
      <c r="AT401" s="232" t="s">
        <v>288</v>
      </c>
      <c r="AU401" s="232" t="s">
        <v>84</v>
      </c>
      <c r="AY401" s="18" t="s">
        <v>287</v>
      </c>
      <c r="BE401" s="233">
        <f>IF(N401="základní",J401,0)</f>
        <v>0</v>
      </c>
      <c r="BF401" s="233">
        <f>IF(N401="snížená",J401,0)</f>
        <v>0</v>
      </c>
      <c r="BG401" s="233">
        <f>IF(N401="zákl. přenesená",J401,0)</f>
        <v>0</v>
      </c>
      <c r="BH401" s="233">
        <f>IF(N401="sníž. přenesená",J401,0)</f>
        <v>0</v>
      </c>
      <c r="BI401" s="233">
        <f>IF(N401="nulová",J401,0)</f>
        <v>0</v>
      </c>
      <c r="BJ401" s="18" t="s">
        <v>82</v>
      </c>
      <c r="BK401" s="233">
        <f>ROUND(I401*H401,2)</f>
        <v>0</v>
      </c>
      <c r="BL401" s="18" t="s">
        <v>286</v>
      </c>
      <c r="BM401" s="232" t="s">
        <v>2039</v>
      </c>
    </row>
    <row r="402" s="2" customFormat="1" ht="16.5" customHeight="1">
      <c r="A402" s="39"/>
      <c r="B402" s="40"/>
      <c r="C402" s="221" t="s">
        <v>2040</v>
      </c>
      <c r="D402" s="221" t="s">
        <v>288</v>
      </c>
      <c r="E402" s="222" t="s">
        <v>2041</v>
      </c>
      <c r="F402" s="223" t="s">
        <v>2042</v>
      </c>
      <c r="G402" s="224" t="s">
        <v>410</v>
      </c>
      <c r="H402" s="225">
        <v>7733.2799999999997</v>
      </c>
      <c r="I402" s="226"/>
      <c r="J402" s="227">
        <f>ROUND(I402*H402,2)</f>
        <v>0</v>
      </c>
      <c r="K402" s="223" t="s">
        <v>477</v>
      </c>
      <c r="L402" s="45"/>
      <c r="M402" s="228" t="s">
        <v>1</v>
      </c>
      <c r="N402" s="229" t="s">
        <v>40</v>
      </c>
      <c r="O402" s="92"/>
      <c r="P402" s="230">
        <f>O402*H402</f>
        <v>0</v>
      </c>
      <c r="Q402" s="230">
        <v>0</v>
      </c>
      <c r="R402" s="230">
        <f>Q402*H402</f>
        <v>0</v>
      </c>
      <c r="S402" s="230">
        <v>0</v>
      </c>
      <c r="T402" s="231">
        <f>S402*H402</f>
        <v>0</v>
      </c>
      <c r="U402" s="39"/>
      <c r="V402" s="39"/>
      <c r="W402" s="39"/>
      <c r="X402" s="39"/>
      <c r="Y402" s="39"/>
      <c r="Z402" s="39"/>
      <c r="AA402" s="39"/>
      <c r="AB402" s="39"/>
      <c r="AC402" s="39"/>
      <c r="AD402" s="39"/>
      <c r="AE402" s="39"/>
      <c r="AR402" s="232" t="s">
        <v>286</v>
      </c>
      <c r="AT402" s="232" t="s">
        <v>288</v>
      </c>
      <c r="AU402" s="232" t="s">
        <v>84</v>
      </c>
      <c r="AY402" s="18" t="s">
        <v>287</v>
      </c>
      <c r="BE402" s="233">
        <f>IF(N402="základní",J402,0)</f>
        <v>0</v>
      </c>
      <c r="BF402" s="233">
        <f>IF(N402="snížená",J402,0)</f>
        <v>0</v>
      </c>
      <c r="BG402" s="233">
        <f>IF(N402="zákl. přenesená",J402,0)</f>
        <v>0</v>
      </c>
      <c r="BH402" s="233">
        <f>IF(N402="sníž. přenesená",J402,0)</f>
        <v>0</v>
      </c>
      <c r="BI402" s="233">
        <f>IF(N402="nulová",J402,0)</f>
        <v>0</v>
      </c>
      <c r="BJ402" s="18" t="s">
        <v>82</v>
      </c>
      <c r="BK402" s="233">
        <f>ROUND(I402*H402,2)</f>
        <v>0</v>
      </c>
      <c r="BL402" s="18" t="s">
        <v>286</v>
      </c>
      <c r="BM402" s="232" t="s">
        <v>2043</v>
      </c>
    </row>
    <row r="403" s="13" customFormat="1">
      <c r="A403" s="13"/>
      <c r="B403" s="264"/>
      <c r="C403" s="265"/>
      <c r="D403" s="256" t="s">
        <v>727</v>
      </c>
      <c r="E403" s="266" t="s">
        <v>1</v>
      </c>
      <c r="F403" s="267" t="s">
        <v>2035</v>
      </c>
      <c r="G403" s="265"/>
      <c r="H403" s="268">
        <v>7733.2799999999997</v>
      </c>
      <c r="I403" s="269"/>
      <c r="J403" s="265"/>
      <c r="K403" s="265"/>
      <c r="L403" s="270"/>
      <c r="M403" s="271"/>
      <c r="N403" s="272"/>
      <c r="O403" s="272"/>
      <c r="P403" s="272"/>
      <c r="Q403" s="272"/>
      <c r="R403" s="272"/>
      <c r="S403" s="272"/>
      <c r="T403" s="273"/>
      <c r="U403" s="13"/>
      <c r="V403" s="13"/>
      <c r="W403" s="13"/>
      <c r="X403" s="13"/>
      <c r="Y403" s="13"/>
      <c r="Z403" s="13"/>
      <c r="AA403" s="13"/>
      <c r="AB403" s="13"/>
      <c r="AC403" s="13"/>
      <c r="AD403" s="13"/>
      <c r="AE403" s="13"/>
      <c r="AT403" s="274" t="s">
        <v>727</v>
      </c>
      <c r="AU403" s="274" t="s">
        <v>84</v>
      </c>
      <c r="AV403" s="13" t="s">
        <v>84</v>
      </c>
      <c r="AW403" s="13" t="s">
        <v>32</v>
      </c>
      <c r="AX403" s="13" t="s">
        <v>75</v>
      </c>
      <c r="AY403" s="274" t="s">
        <v>287</v>
      </c>
    </row>
    <row r="404" s="14" customFormat="1">
      <c r="A404" s="14"/>
      <c r="B404" s="275"/>
      <c r="C404" s="276"/>
      <c r="D404" s="256" t="s">
        <v>727</v>
      </c>
      <c r="E404" s="277" t="s">
        <v>1</v>
      </c>
      <c r="F404" s="278" t="s">
        <v>730</v>
      </c>
      <c r="G404" s="276"/>
      <c r="H404" s="279">
        <v>7733.2799999999997</v>
      </c>
      <c r="I404" s="280"/>
      <c r="J404" s="276"/>
      <c r="K404" s="276"/>
      <c r="L404" s="281"/>
      <c r="M404" s="282"/>
      <c r="N404" s="283"/>
      <c r="O404" s="283"/>
      <c r="P404" s="283"/>
      <c r="Q404" s="283"/>
      <c r="R404" s="283"/>
      <c r="S404" s="283"/>
      <c r="T404" s="284"/>
      <c r="U404" s="14"/>
      <c r="V404" s="14"/>
      <c r="W404" s="14"/>
      <c r="X404" s="14"/>
      <c r="Y404" s="14"/>
      <c r="Z404" s="14"/>
      <c r="AA404" s="14"/>
      <c r="AB404" s="14"/>
      <c r="AC404" s="14"/>
      <c r="AD404" s="14"/>
      <c r="AE404" s="14"/>
      <c r="AT404" s="285" t="s">
        <v>727</v>
      </c>
      <c r="AU404" s="285" t="s">
        <v>84</v>
      </c>
      <c r="AV404" s="14" t="s">
        <v>286</v>
      </c>
      <c r="AW404" s="14" t="s">
        <v>32</v>
      </c>
      <c r="AX404" s="14" t="s">
        <v>82</v>
      </c>
      <c r="AY404" s="285" t="s">
        <v>287</v>
      </c>
    </row>
    <row r="405" s="11" customFormat="1" ht="22.8" customHeight="1">
      <c r="A405" s="11"/>
      <c r="B405" s="207"/>
      <c r="C405" s="208"/>
      <c r="D405" s="209" t="s">
        <v>74</v>
      </c>
      <c r="E405" s="254" t="s">
        <v>993</v>
      </c>
      <c r="F405" s="254" t="s">
        <v>994</v>
      </c>
      <c r="G405" s="208"/>
      <c r="H405" s="208"/>
      <c r="I405" s="211"/>
      <c r="J405" s="255">
        <f>BK405</f>
        <v>0</v>
      </c>
      <c r="K405" s="208"/>
      <c r="L405" s="213"/>
      <c r="M405" s="214"/>
      <c r="N405" s="215"/>
      <c r="O405" s="215"/>
      <c r="P405" s="216">
        <f>SUM(P406:P407)</f>
        <v>0</v>
      </c>
      <c r="Q405" s="215"/>
      <c r="R405" s="216">
        <f>SUM(R406:R407)</f>
        <v>0</v>
      </c>
      <c r="S405" s="215"/>
      <c r="T405" s="217">
        <f>SUM(T406:T407)</f>
        <v>0</v>
      </c>
      <c r="U405" s="11"/>
      <c r="V405" s="11"/>
      <c r="W405" s="11"/>
      <c r="X405" s="11"/>
      <c r="Y405" s="11"/>
      <c r="Z405" s="11"/>
      <c r="AA405" s="11"/>
      <c r="AB405" s="11"/>
      <c r="AC405" s="11"/>
      <c r="AD405" s="11"/>
      <c r="AE405" s="11"/>
      <c r="AR405" s="218" t="s">
        <v>82</v>
      </c>
      <c r="AT405" s="219" t="s">
        <v>74</v>
      </c>
      <c r="AU405" s="219" t="s">
        <v>82</v>
      </c>
      <c r="AY405" s="218" t="s">
        <v>287</v>
      </c>
      <c r="BK405" s="220">
        <f>SUM(BK406:BK407)</f>
        <v>0</v>
      </c>
    </row>
    <row r="406" s="2" customFormat="1" ht="16.5" customHeight="1">
      <c r="A406" s="39"/>
      <c r="B406" s="40"/>
      <c r="C406" s="221" t="s">
        <v>2044</v>
      </c>
      <c r="D406" s="221" t="s">
        <v>288</v>
      </c>
      <c r="E406" s="222" t="s">
        <v>2045</v>
      </c>
      <c r="F406" s="223" t="s">
        <v>2046</v>
      </c>
      <c r="G406" s="224" t="s">
        <v>410</v>
      </c>
      <c r="H406" s="225">
        <v>386.66399999999999</v>
      </c>
      <c r="I406" s="226"/>
      <c r="J406" s="227">
        <f>ROUND(I406*H406,2)</f>
        <v>0</v>
      </c>
      <c r="K406" s="223" t="s">
        <v>477</v>
      </c>
      <c r="L406" s="45"/>
      <c r="M406" s="228" t="s">
        <v>1</v>
      </c>
      <c r="N406" s="229" t="s">
        <v>40</v>
      </c>
      <c r="O406" s="92"/>
      <c r="P406" s="230">
        <f>O406*H406</f>
        <v>0</v>
      </c>
      <c r="Q406" s="230">
        <v>0</v>
      </c>
      <c r="R406" s="230">
        <f>Q406*H406</f>
        <v>0</v>
      </c>
      <c r="S406" s="230">
        <v>0</v>
      </c>
      <c r="T406" s="231">
        <f>S406*H406</f>
        <v>0</v>
      </c>
      <c r="U406" s="39"/>
      <c r="V406" s="39"/>
      <c r="W406" s="39"/>
      <c r="X406" s="39"/>
      <c r="Y406" s="39"/>
      <c r="Z406" s="39"/>
      <c r="AA406" s="39"/>
      <c r="AB406" s="39"/>
      <c r="AC406" s="39"/>
      <c r="AD406" s="39"/>
      <c r="AE406" s="39"/>
      <c r="AR406" s="232" t="s">
        <v>286</v>
      </c>
      <c r="AT406" s="232" t="s">
        <v>288</v>
      </c>
      <c r="AU406" s="232" t="s">
        <v>84</v>
      </c>
      <c r="AY406" s="18" t="s">
        <v>287</v>
      </c>
      <c r="BE406" s="233">
        <f>IF(N406="základní",J406,0)</f>
        <v>0</v>
      </c>
      <c r="BF406" s="233">
        <f>IF(N406="snížená",J406,0)</f>
        <v>0</v>
      </c>
      <c r="BG406" s="233">
        <f>IF(N406="zákl. přenesená",J406,0)</f>
        <v>0</v>
      </c>
      <c r="BH406" s="233">
        <f>IF(N406="sníž. přenesená",J406,0)</f>
        <v>0</v>
      </c>
      <c r="BI406" s="233">
        <f>IF(N406="nulová",J406,0)</f>
        <v>0</v>
      </c>
      <c r="BJ406" s="18" t="s">
        <v>82</v>
      </c>
      <c r="BK406" s="233">
        <f>ROUND(I406*H406,2)</f>
        <v>0</v>
      </c>
      <c r="BL406" s="18" t="s">
        <v>286</v>
      </c>
      <c r="BM406" s="232" t="s">
        <v>2047</v>
      </c>
    </row>
    <row r="407" s="2" customFormat="1" ht="16.5" customHeight="1">
      <c r="A407" s="39"/>
      <c r="B407" s="40"/>
      <c r="C407" s="221" t="s">
        <v>2048</v>
      </c>
      <c r="D407" s="221" t="s">
        <v>288</v>
      </c>
      <c r="E407" s="222" t="s">
        <v>2049</v>
      </c>
      <c r="F407" s="223" t="s">
        <v>2050</v>
      </c>
      <c r="G407" s="224" t="s">
        <v>410</v>
      </c>
      <c r="H407" s="225">
        <v>386.66399999999999</v>
      </c>
      <c r="I407" s="226"/>
      <c r="J407" s="227">
        <f>ROUND(I407*H407,2)</f>
        <v>0</v>
      </c>
      <c r="K407" s="223" t="s">
        <v>477</v>
      </c>
      <c r="L407" s="45"/>
      <c r="M407" s="228" t="s">
        <v>1</v>
      </c>
      <c r="N407" s="229" t="s">
        <v>40</v>
      </c>
      <c r="O407" s="92"/>
      <c r="P407" s="230">
        <f>O407*H407</f>
        <v>0</v>
      </c>
      <c r="Q407" s="230">
        <v>0</v>
      </c>
      <c r="R407" s="230">
        <f>Q407*H407</f>
        <v>0</v>
      </c>
      <c r="S407" s="230">
        <v>0</v>
      </c>
      <c r="T407" s="231">
        <f>S407*H407</f>
        <v>0</v>
      </c>
      <c r="U407" s="39"/>
      <c r="V407" s="39"/>
      <c r="W407" s="39"/>
      <c r="X407" s="39"/>
      <c r="Y407" s="39"/>
      <c r="Z407" s="39"/>
      <c r="AA407" s="39"/>
      <c r="AB407" s="39"/>
      <c r="AC407" s="39"/>
      <c r="AD407" s="39"/>
      <c r="AE407" s="39"/>
      <c r="AR407" s="232" t="s">
        <v>286</v>
      </c>
      <c r="AT407" s="232" t="s">
        <v>288</v>
      </c>
      <c r="AU407" s="232" t="s">
        <v>84</v>
      </c>
      <c r="AY407" s="18" t="s">
        <v>287</v>
      </c>
      <c r="BE407" s="233">
        <f>IF(N407="základní",J407,0)</f>
        <v>0</v>
      </c>
      <c r="BF407" s="233">
        <f>IF(N407="snížená",J407,0)</f>
        <v>0</v>
      </c>
      <c r="BG407" s="233">
        <f>IF(N407="zákl. přenesená",J407,0)</f>
        <v>0</v>
      </c>
      <c r="BH407" s="233">
        <f>IF(N407="sníž. přenesená",J407,0)</f>
        <v>0</v>
      </c>
      <c r="BI407" s="233">
        <f>IF(N407="nulová",J407,0)</f>
        <v>0</v>
      </c>
      <c r="BJ407" s="18" t="s">
        <v>82</v>
      </c>
      <c r="BK407" s="233">
        <f>ROUND(I407*H407,2)</f>
        <v>0</v>
      </c>
      <c r="BL407" s="18" t="s">
        <v>286</v>
      </c>
      <c r="BM407" s="232" t="s">
        <v>2051</v>
      </c>
    </row>
    <row r="408" s="11" customFormat="1" ht="25.92" customHeight="1">
      <c r="A408" s="11"/>
      <c r="B408" s="207"/>
      <c r="C408" s="208"/>
      <c r="D408" s="209" t="s">
        <v>74</v>
      </c>
      <c r="E408" s="210" t="s">
        <v>1525</v>
      </c>
      <c r="F408" s="210" t="s">
        <v>1526</v>
      </c>
      <c r="G408" s="208"/>
      <c r="H408" s="208"/>
      <c r="I408" s="211"/>
      <c r="J408" s="212">
        <f>BK408</f>
        <v>0</v>
      </c>
      <c r="K408" s="208"/>
      <c r="L408" s="213"/>
      <c r="M408" s="214"/>
      <c r="N408" s="215"/>
      <c r="O408" s="215"/>
      <c r="P408" s="216">
        <f>P409+P446+P450+P455</f>
        <v>0</v>
      </c>
      <c r="Q408" s="215"/>
      <c r="R408" s="216">
        <f>R409+R446+R450+R455</f>
        <v>2.0859484249999998</v>
      </c>
      <c r="S408" s="215"/>
      <c r="T408" s="217">
        <f>T409+T446+T450+T455</f>
        <v>0.22799999999999998</v>
      </c>
      <c r="U408" s="11"/>
      <c r="V408" s="11"/>
      <c r="W408" s="11"/>
      <c r="X408" s="11"/>
      <c r="Y408" s="11"/>
      <c r="Z408" s="11"/>
      <c r="AA408" s="11"/>
      <c r="AB408" s="11"/>
      <c r="AC408" s="11"/>
      <c r="AD408" s="11"/>
      <c r="AE408" s="11"/>
      <c r="AR408" s="218" t="s">
        <v>84</v>
      </c>
      <c r="AT408" s="219" t="s">
        <v>74</v>
      </c>
      <c r="AU408" s="219" t="s">
        <v>75</v>
      </c>
      <c r="AY408" s="218" t="s">
        <v>287</v>
      </c>
      <c r="BK408" s="220">
        <f>BK409+BK446+BK450+BK455</f>
        <v>0</v>
      </c>
    </row>
    <row r="409" s="11" customFormat="1" ht="22.8" customHeight="1">
      <c r="A409" s="11"/>
      <c r="B409" s="207"/>
      <c r="C409" s="208"/>
      <c r="D409" s="209" t="s">
        <v>74</v>
      </c>
      <c r="E409" s="254" t="s">
        <v>1527</v>
      </c>
      <c r="F409" s="254" t="s">
        <v>1528</v>
      </c>
      <c r="G409" s="208"/>
      <c r="H409" s="208"/>
      <c r="I409" s="211"/>
      <c r="J409" s="255">
        <f>BK409</f>
        <v>0</v>
      </c>
      <c r="K409" s="208"/>
      <c r="L409" s="213"/>
      <c r="M409" s="214"/>
      <c r="N409" s="215"/>
      <c r="O409" s="215"/>
      <c r="P409" s="216">
        <f>SUM(P410:P445)</f>
        <v>0</v>
      </c>
      <c r="Q409" s="215"/>
      <c r="R409" s="216">
        <f>SUM(R410:R445)</f>
        <v>1.521156425</v>
      </c>
      <c r="S409" s="215"/>
      <c r="T409" s="217">
        <f>SUM(T410:T445)</f>
        <v>0</v>
      </c>
      <c r="U409" s="11"/>
      <c r="V409" s="11"/>
      <c r="W409" s="11"/>
      <c r="X409" s="11"/>
      <c r="Y409" s="11"/>
      <c r="Z409" s="11"/>
      <c r="AA409" s="11"/>
      <c r="AB409" s="11"/>
      <c r="AC409" s="11"/>
      <c r="AD409" s="11"/>
      <c r="AE409" s="11"/>
      <c r="AR409" s="218" t="s">
        <v>84</v>
      </c>
      <c r="AT409" s="219" t="s">
        <v>74</v>
      </c>
      <c r="AU409" s="219" t="s">
        <v>82</v>
      </c>
      <c r="AY409" s="218" t="s">
        <v>287</v>
      </c>
      <c r="BK409" s="220">
        <f>SUM(BK410:BK445)</f>
        <v>0</v>
      </c>
    </row>
    <row r="410" s="2" customFormat="1" ht="16.5" customHeight="1">
      <c r="A410" s="39"/>
      <c r="B410" s="40"/>
      <c r="C410" s="221" t="s">
        <v>2052</v>
      </c>
      <c r="D410" s="221" t="s">
        <v>288</v>
      </c>
      <c r="E410" s="222" t="s">
        <v>1548</v>
      </c>
      <c r="F410" s="223" t="s">
        <v>1549</v>
      </c>
      <c r="G410" s="224" t="s">
        <v>485</v>
      </c>
      <c r="H410" s="225">
        <v>216.90000000000001</v>
      </c>
      <c r="I410" s="226"/>
      <c r="J410" s="227">
        <f>ROUND(I410*H410,2)</f>
        <v>0</v>
      </c>
      <c r="K410" s="223" t="s">
        <v>477</v>
      </c>
      <c r="L410" s="45"/>
      <c r="M410" s="228" t="s">
        <v>1</v>
      </c>
      <c r="N410" s="229" t="s">
        <v>40</v>
      </c>
      <c r="O410" s="92"/>
      <c r="P410" s="230">
        <f>O410*H410</f>
        <v>0</v>
      </c>
      <c r="Q410" s="230">
        <v>0.00039825</v>
      </c>
      <c r="R410" s="230">
        <f>Q410*H410</f>
        <v>0.086380424999999997</v>
      </c>
      <c r="S410" s="230">
        <v>0</v>
      </c>
      <c r="T410" s="231">
        <f>S410*H410</f>
        <v>0</v>
      </c>
      <c r="U410" s="39"/>
      <c r="V410" s="39"/>
      <c r="W410" s="39"/>
      <c r="X410" s="39"/>
      <c r="Y410" s="39"/>
      <c r="Z410" s="39"/>
      <c r="AA410" s="39"/>
      <c r="AB410" s="39"/>
      <c r="AC410" s="39"/>
      <c r="AD410" s="39"/>
      <c r="AE410" s="39"/>
      <c r="AR410" s="232" t="s">
        <v>346</v>
      </c>
      <c r="AT410" s="232" t="s">
        <v>288</v>
      </c>
      <c r="AU410" s="232" t="s">
        <v>84</v>
      </c>
      <c r="AY410" s="18" t="s">
        <v>287</v>
      </c>
      <c r="BE410" s="233">
        <f>IF(N410="základní",J410,0)</f>
        <v>0</v>
      </c>
      <c r="BF410" s="233">
        <f>IF(N410="snížená",J410,0)</f>
        <v>0</v>
      </c>
      <c r="BG410" s="233">
        <f>IF(N410="zákl. přenesená",J410,0)</f>
        <v>0</v>
      </c>
      <c r="BH410" s="233">
        <f>IF(N410="sníž. přenesená",J410,0)</f>
        <v>0</v>
      </c>
      <c r="BI410" s="233">
        <f>IF(N410="nulová",J410,0)</f>
        <v>0</v>
      </c>
      <c r="BJ410" s="18" t="s">
        <v>82</v>
      </c>
      <c r="BK410" s="233">
        <f>ROUND(I410*H410,2)</f>
        <v>0</v>
      </c>
      <c r="BL410" s="18" t="s">
        <v>346</v>
      </c>
      <c r="BM410" s="232" t="s">
        <v>2053</v>
      </c>
    </row>
    <row r="411" s="13" customFormat="1">
      <c r="A411" s="13"/>
      <c r="B411" s="264"/>
      <c r="C411" s="265"/>
      <c r="D411" s="256" t="s">
        <v>727</v>
      </c>
      <c r="E411" s="266" t="s">
        <v>1</v>
      </c>
      <c r="F411" s="267" t="s">
        <v>2054</v>
      </c>
      <c r="G411" s="265"/>
      <c r="H411" s="268">
        <v>174.90000000000001</v>
      </c>
      <c r="I411" s="269"/>
      <c r="J411" s="265"/>
      <c r="K411" s="265"/>
      <c r="L411" s="270"/>
      <c r="M411" s="271"/>
      <c r="N411" s="272"/>
      <c r="O411" s="272"/>
      <c r="P411" s="272"/>
      <c r="Q411" s="272"/>
      <c r="R411" s="272"/>
      <c r="S411" s="272"/>
      <c r="T411" s="273"/>
      <c r="U411" s="13"/>
      <c r="V411" s="13"/>
      <c r="W411" s="13"/>
      <c r="X411" s="13"/>
      <c r="Y411" s="13"/>
      <c r="Z411" s="13"/>
      <c r="AA411" s="13"/>
      <c r="AB411" s="13"/>
      <c r="AC411" s="13"/>
      <c r="AD411" s="13"/>
      <c r="AE411" s="13"/>
      <c r="AT411" s="274" t="s">
        <v>727</v>
      </c>
      <c r="AU411" s="274" t="s">
        <v>84</v>
      </c>
      <c r="AV411" s="13" t="s">
        <v>84</v>
      </c>
      <c r="AW411" s="13" t="s">
        <v>32</v>
      </c>
      <c r="AX411" s="13" t="s">
        <v>75</v>
      </c>
      <c r="AY411" s="274" t="s">
        <v>287</v>
      </c>
    </row>
    <row r="412" s="13" customFormat="1">
      <c r="A412" s="13"/>
      <c r="B412" s="264"/>
      <c r="C412" s="265"/>
      <c r="D412" s="256" t="s">
        <v>727</v>
      </c>
      <c r="E412" s="266" t="s">
        <v>1</v>
      </c>
      <c r="F412" s="267" t="s">
        <v>2055</v>
      </c>
      <c r="G412" s="265"/>
      <c r="H412" s="268">
        <v>13</v>
      </c>
      <c r="I412" s="269"/>
      <c r="J412" s="265"/>
      <c r="K412" s="265"/>
      <c r="L412" s="270"/>
      <c r="M412" s="271"/>
      <c r="N412" s="272"/>
      <c r="O412" s="272"/>
      <c r="P412" s="272"/>
      <c r="Q412" s="272"/>
      <c r="R412" s="272"/>
      <c r="S412" s="272"/>
      <c r="T412" s="273"/>
      <c r="U412" s="13"/>
      <c r="V412" s="13"/>
      <c r="W412" s="13"/>
      <c r="X412" s="13"/>
      <c r="Y412" s="13"/>
      <c r="Z412" s="13"/>
      <c r="AA412" s="13"/>
      <c r="AB412" s="13"/>
      <c r="AC412" s="13"/>
      <c r="AD412" s="13"/>
      <c r="AE412" s="13"/>
      <c r="AT412" s="274" t="s">
        <v>727</v>
      </c>
      <c r="AU412" s="274" t="s">
        <v>84</v>
      </c>
      <c r="AV412" s="13" t="s">
        <v>84</v>
      </c>
      <c r="AW412" s="13" t="s">
        <v>32</v>
      </c>
      <c r="AX412" s="13" t="s">
        <v>75</v>
      </c>
      <c r="AY412" s="274" t="s">
        <v>287</v>
      </c>
    </row>
    <row r="413" s="13" customFormat="1">
      <c r="A413" s="13"/>
      <c r="B413" s="264"/>
      <c r="C413" s="265"/>
      <c r="D413" s="256" t="s">
        <v>727</v>
      </c>
      <c r="E413" s="266" t="s">
        <v>1</v>
      </c>
      <c r="F413" s="267" t="s">
        <v>2056</v>
      </c>
      <c r="G413" s="265"/>
      <c r="H413" s="268">
        <v>13</v>
      </c>
      <c r="I413" s="269"/>
      <c r="J413" s="265"/>
      <c r="K413" s="265"/>
      <c r="L413" s="270"/>
      <c r="M413" s="271"/>
      <c r="N413" s="272"/>
      <c r="O413" s="272"/>
      <c r="P413" s="272"/>
      <c r="Q413" s="272"/>
      <c r="R413" s="272"/>
      <c r="S413" s="272"/>
      <c r="T413" s="273"/>
      <c r="U413" s="13"/>
      <c r="V413" s="13"/>
      <c r="W413" s="13"/>
      <c r="X413" s="13"/>
      <c r="Y413" s="13"/>
      <c r="Z413" s="13"/>
      <c r="AA413" s="13"/>
      <c r="AB413" s="13"/>
      <c r="AC413" s="13"/>
      <c r="AD413" s="13"/>
      <c r="AE413" s="13"/>
      <c r="AT413" s="274" t="s">
        <v>727</v>
      </c>
      <c r="AU413" s="274" t="s">
        <v>84</v>
      </c>
      <c r="AV413" s="13" t="s">
        <v>84</v>
      </c>
      <c r="AW413" s="13" t="s">
        <v>32</v>
      </c>
      <c r="AX413" s="13" t="s">
        <v>75</v>
      </c>
      <c r="AY413" s="274" t="s">
        <v>287</v>
      </c>
    </row>
    <row r="414" s="13" customFormat="1">
      <c r="A414" s="13"/>
      <c r="B414" s="264"/>
      <c r="C414" s="265"/>
      <c r="D414" s="256" t="s">
        <v>727</v>
      </c>
      <c r="E414" s="266" t="s">
        <v>1</v>
      </c>
      <c r="F414" s="267" t="s">
        <v>2057</v>
      </c>
      <c r="G414" s="265"/>
      <c r="H414" s="268">
        <v>16</v>
      </c>
      <c r="I414" s="269"/>
      <c r="J414" s="265"/>
      <c r="K414" s="265"/>
      <c r="L414" s="270"/>
      <c r="M414" s="271"/>
      <c r="N414" s="272"/>
      <c r="O414" s="272"/>
      <c r="P414" s="272"/>
      <c r="Q414" s="272"/>
      <c r="R414" s="272"/>
      <c r="S414" s="272"/>
      <c r="T414" s="273"/>
      <c r="U414" s="13"/>
      <c r="V414" s="13"/>
      <c r="W414" s="13"/>
      <c r="X414" s="13"/>
      <c r="Y414" s="13"/>
      <c r="Z414" s="13"/>
      <c r="AA414" s="13"/>
      <c r="AB414" s="13"/>
      <c r="AC414" s="13"/>
      <c r="AD414" s="13"/>
      <c r="AE414" s="13"/>
      <c r="AT414" s="274" t="s">
        <v>727</v>
      </c>
      <c r="AU414" s="274" t="s">
        <v>84</v>
      </c>
      <c r="AV414" s="13" t="s">
        <v>84</v>
      </c>
      <c r="AW414" s="13" t="s">
        <v>32</v>
      </c>
      <c r="AX414" s="13" t="s">
        <v>75</v>
      </c>
      <c r="AY414" s="274" t="s">
        <v>287</v>
      </c>
    </row>
    <row r="415" s="14" customFormat="1">
      <c r="A415" s="14"/>
      <c r="B415" s="275"/>
      <c r="C415" s="276"/>
      <c r="D415" s="256" t="s">
        <v>727</v>
      </c>
      <c r="E415" s="277" t="s">
        <v>1</v>
      </c>
      <c r="F415" s="278" t="s">
        <v>730</v>
      </c>
      <c r="G415" s="276"/>
      <c r="H415" s="279">
        <v>216.90000000000001</v>
      </c>
      <c r="I415" s="280"/>
      <c r="J415" s="276"/>
      <c r="K415" s="276"/>
      <c r="L415" s="281"/>
      <c r="M415" s="282"/>
      <c r="N415" s="283"/>
      <c r="O415" s="283"/>
      <c r="P415" s="283"/>
      <c r="Q415" s="283"/>
      <c r="R415" s="283"/>
      <c r="S415" s="283"/>
      <c r="T415" s="284"/>
      <c r="U415" s="14"/>
      <c r="V415" s="14"/>
      <c r="W415" s="14"/>
      <c r="X415" s="14"/>
      <c r="Y415" s="14"/>
      <c r="Z415" s="14"/>
      <c r="AA415" s="14"/>
      <c r="AB415" s="14"/>
      <c r="AC415" s="14"/>
      <c r="AD415" s="14"/>
      <c r="AE415" s="14"/>
      <c r="AT415" s="285" t="s">
        <v>727</v>
      </c>
      <c r="AU415" s="285" t="s">
        <v>84</v>
      </c>
      <c r="AV415" s="14" t="s">
        <v>286</v>
      </c>
      <c r="AW415" s="14" t="s">
        <v>32</v>
      </c>
      <c r="AX415" s="14" t="s">
        <v>82</v>
      </c>
      <c r="AY415" s="285" t="s">
        <v>287</v>
      </c>
    </row>
    <row r="416" s="2" customFormat="1" ht="16.5" customHeight="1">
      <c r="A416" s="39"/>
      <c r="B416" s="40"/>
      <c r="C416" s="221" t="s">
        <v>2058</v>
      </c>
      <c r="D416" s="221" t="s">
        <v>288</v>
      </c>
      <c r="E416" s="222" t="s">
        <v>2059</v>
      </c>
      <c r="F416" s="223" t="s">
        <v>2060</v>
      </c>
      <c r="G416" s="224" t="s">
        <v>485</v>
      </c>
      <c r="H416" s="225">
        <v>24</v>
      </c>
      <c r="I416" s="226"/>
      <c r="J416" s="227">
        <f>ROUND(I416*H416,2)</f>
        <v>0</v>
      </c>
      <c r="K416" s="223" t="s">
        <v>477</v>
      </c>
      <c r="L416" s="45"/>
      <c r="M416" s="228" t="s">
        <v>1</v>
      </c>
      <c r="N416" s="229" t="s">
        <v>40</v>
      </c>
      <c r="O416" s="92"/>
      <c r="P416" s="230">
        <f>O416*H416</f>
        <v>0</v>
      </c>
      <c r="Q416" s="230">
        <v>0.00039825</v>
      </c>
      <c r="R416" s="230">
        <f>Q416*H416</f>
        <v>0.0095580000000000005</v>
      </c>
      <c r="S416" s="230">
        <v>0</v>
      </c>
      <c r="T416" s="231">
        <f>S416*H416</f>
        <v>0</v>
      </c>
      <c r="U416" s="39"/>
      <c r="V416" s="39"/>
      <c r="W416" s="39"/>
      <c r="X416" s="39"/>
      <c r="Y416" s="39"/>
      <c r="Z416" s="39"/>
      <c r="AA416" s="39"/>
      <c r="AB416" s="39"/>
      <c r="AC416" s="39"/>
      <c r="AD416" s="39"/>
      <c r="AE416" s="39"/>
      <c r="AR416" s="232" t="s">
        <v>346</v>
      </c>
      <c r="AT416" s="232" t="s">
        <v>288</v>
      </c>
      <c r="AU416" s="232" t="s">
        <v>84</v>
      </c>
      <c r="AY416" s="18" t="s">
        <v>287</v>
      </c>
      <c r="BE416" s="233">
        <f>IF(N416="základní",J416,0)</f>
        <v>0</v>
      </c>
      <c r="BF416" s="233">
        <f>IF(N416="snížená",J416,0)</f>
        <v>0</v>
      </c>
      <c r="BG416" s="233">
        <f>IF(N416="zákl. přenesená",J416,0)</f>
        <v>0</v>
      </c>
      <c r="BH416" s="233">
        <f>IF(N416="sníž. přenesená",J416,0)</f>
        <v>0</v>
      </c>
      <c r="BI416" s="233">
        <f>IF(N416="nulová",J416,0)</f>
        <v>0</v>
      </c>
      <c r="BJ416" s="18" t="s">
        <v>82</v>
      </c>
      <c r="BK416" s="233">
        <f>ROUND(I416*H416,2)</f>
        <v>0</v>
      </c>
      <c r="BL416" s="18" t="s">
        <v>346</v>
      </c>
      <c r="BM416" s="232" t="s">
        <v>2061</v>
      </c>
    </row>
    <row r="417" s="2" customFormat="1" ht="24.15" customHeight="1">
      <c r="A417" s="39"/>
      <c r="B417" s="40"/>
      <c r="C417" s="234" t="s">
        <v>2062</v>
      </c>
      <c r="D417" s="234" t="s">
        <v>359</v>
      </c>
      <c r="E417" s="235" t="s">
        <v>2063</v>
      </c>
      <c r="F417" s="236" t="s">
        <v>2064</v>
      </c>
      <c r="G417" s="237" t="s">
        <v>485</v>
      </c>
      <c r="H417" s="238">
        <v>216.90000000000001</v>
      </c>
      <c r="I417" s="239"/>
      <c r="J417" s="240">
        <f>ROUND(I417*H417,2)</f>
        <v>0</v>
      </c>
      <c r="K417" s="236" t="s">
        <v>477</v>
      </c>
      <c r="L417" s="241"/>
      <c r="M417" s="242" t="s">
        <v>1</v>
      </c>
      <c r="N417" s="243" t="s">
        <v>40</v>
      </c>
      <c r="O417" s="92"/>
      <c r="P417" s="230">
        <f>O417*H417</f>
        <v>0</v>
      </c>
      <c r="Q417" s="230">
        <v>0.0047999999999999996</v>
      </c>
      <c r="R417" s="230">
        <f>Q417*H417</f>
        <v>1.0411200000000001</v>
      </c>
      <c r="S417" s="230">
        <v>0</v>
      </c>
      <c r="T417" s="231">
        <f>S417*H417</f>
        <v>0</v>
      </c>
      <c r="U417" s="39"/>
      <c r="V417" s="39"/>
      <c r="W417" s="39"/>
      <c r="X417" s="39"/>
      <c r="Y417" s="39"/>
      <c r="Z417" s="39"/>
      <c r="AA417" s="39"/>
      <c r="AB417" s="39"/>
      <c r="AC417" s="39"/>
      <c r="AD417" s="39"/>
      <c r="AE417" s="39"/>
      <c r="AR417" s="232" t="s">
        <v>412</v>
      </c>
      <c r="AT417" s="232" t="s">
        <v>359</v>
      </c>
      <c r="AU417" s="232" t="s">
        <v>84</v>
      </c>
      <c r="AY417" s="18" t="s">
        <v>287</v>
      </c>
      <c r="BE417" s="233">
        <f>IF(N417="základní",J417,0)</f>
        <v>0</v>
      </c>
      <c r="BF417" s="233">
        <f>IF(N417="snížená",J417,0)</f>
        <v>0</v>
      </c>
      <c r="BG417" s="233">
        <f>IF(N417="zákl. přenesená",J417,0)</f>
        <v>0</v>
      </c>
      <c r="BH417" s="233">
        <f>IF(N417="sníž. přenesená",J417,0)</f>
        <v>0</v>
      </c>
      <c r="BI417" s="233">
        <f>IF(N417="nulová",J417,0)</f>
        <v>0</v>
      </c>
      <c r="BJ417" s="18" t="s">
        <v>82</v>
      </c>
      <c r="BK417" s="233">
        <f>ROUND(I417*H417,2)</f>
        <v>0</v>
      </c>
      <c r="BL417" s="18" t="s">
        <v>346</v>
      </c>
      <c r="BM417" s="232" t="s">
        <v>2065</v>
      </c>
    </row>
    <row r="418" s="2" customFormat="1" ht="16.5" customHeight="1">
      <c r="A418" s="39"/>
      <c r="B418" s="40"/>
      <c r="C418" s="221" t="s">
        <v>2066</v>
      </c>
      <c r="D418" s="221" t="s">
        <v>288</v>
      </c>
      <c r="E418" s="222" t="s">
        <v>1563</v>
      </c>
      <c r="F418" s="223" t="s">
        <v>1564</v>
      </c>
      <c r="G418" s="224" t="s">
        <v>485</v>
      </c>
      <c r="H418" s="225">
        <v>216.90000000000001</v>
      </c>
      <c r="I418" s="226"/>
      <c r="J418" s="227">
        <f>ROUND(I418*H418,2)</f>
        <v>0</v>
      </c>
      <c r="K418" s="223" t="s">
        <v>477</v>
      </c>
      <c r="L418" s="45"/>
      <c r="M418" s="228" t="s">
        <v>1</v>
      </c>
      <c r="N418" s="229" t="s">
        <v>40</v>
      </c>
      <c r="O418" s="92"/>
      <c r="P418" s="230">
        <f>O418*H418</f>
        <v>0</v>
      </c>
      <c r="Q418" s="230">
        <v>0</v>
      </c>
      <c r="R418" s="230">
        <f>Q418*H418</f>
        <v>0</v>
      </c>
      <c r="S418" s="230">
        <v>0</v>
      </c>
      <c r="T418" s="231">
        <f>S418*H418</f>
        <v>0</v>
      </c>
      <c r="U418" s="39"/>
      <c r="V418" s="39"/>
      <c r="W418" s="39"/>
      <c r="X418" s="39"/>
      <c r="Y418" s="39"/>
      <c r="Z418" s="39"/>
      <c r="AA418" s="39"/>
      <c r="AB418" s="39"/>
      <c r="AC418" s="39"/>
      <c r="AD418" s="39"/>
      <c r="AE418" s="39"/>
      <c r="AR418" s="232" t="s">
        <v>346</v>
      </c>
      <c r="AT418" s="232" t="s">
        <v>288</v>
      </c>
      <c r="AU418" s="232" t="s">
        <v>84</v>
      </c>
      <c r="AY418" s="18" t="s">
        <v>287</v>
      </c>
      <c r="BE418" s="233">
        <f>IF(N418="základní",J418,0)</f>
        <v>0</v>
      </c>
      <c r="BF418" s="233">
        <f>IF(N418="snížená",J418,0)</f>
        <v>0</v>
      </c>
      <c r="BG418" s="233">
        <f>IF(N418="zákl. přenesená",J418,0)</f>
        <v>0</v>
      </c>
      <c r="BH418" s="233">
        <f>IF(N418="sníž. přenesená",J418,0)</f>
        <v>0</v>
      </c>
      <c r="BI418" s="233">
        <f>IF(N418="nulová",J418,0)</f>
        <v>0</v>
      </c>
      <c r="BJ418" s="18" t="s">
        <v>82</v>
      </c>
      <c r="BK418" s="233">
        <f>ROUND(I418*H418,2)</f>
        <v>0</v>
      </c>
      <c r="BL418" s="18" t="s">
        <v>346</v>
      </c>
      <c r="BM418" s="232" t="s">
        <v>2067</v>
      </c>
    </row>
    <row r="419" s="2" customFormat="1" ht="16.5" customHeight="1">
      <c r="A419" s="39"/>
      <c r="B419" s="40"/>
      <c r="C419" s="221" t="s">
        <v>2068</v>
      </c>
      <c r="D419" s="221" t="s">
        <v>288</v>
      </c>
      <c r="E419" s="222" t="s">
        <v>1577</v>
      </c>
      <c r="F419" s="223" t="s">
        <v>1578</v>
      </c>
      <c r="G419" s="224" t="s">
        <v>431</v>
      </c>
      <c r="H419" s="225">
        <v>48</v>
      </c>
      <c r="I419" s="226"/>
      <c r="J419" s="227">
        <f>ROUND(I419*H419,2)</f>
        <v>0</v>
      </c>
      <c r="K419" s="223" t="s">
        <v>477</v>
      </c>
      <c r="L419" s="45"/>
      <c r="M419" s="228" t="s">
        <v>1</v>
      </c>
      <c r="N419" s="229" t="s">
        <v>40</v>
      </c>
      <c r="O419" s="92"/>
      <c r="P419" s="230">
        <f>O419*H419</f>
        <v>0</v>
      </c>
      <c r="Q419" s="230">
        <v>0.00031</v>
      </c>
      <c r="R419" s="230">
        <f>Q419*H419</f>
        <v>0.014880000000000001</v>
      </c>
      <c r="S419" s="230">
        <v>0</v>
      </c>
      <c r="T419" s="231">
        <f>S419*H419</f>
        <v>0</v>
      </c>
      <c r="U419" s="39"/>
      <c r="V419" s="39"/>
      <c r="W419" s="39"/>
      <c r="X419" s="39"/>
      <c r="Y419" s="39"/>
      <c r="Z419" s="39"/>
      <c r="AA419" s="39"/>
      <c r="AB419" s="39"/>
      <c r="AC419" s="39"/>
      <c r="AD419" s="39"/>
      <c r="AE419" s="39"/>
      <c r="AR419" s="232" t="s">
        <v>346</v>
      </c>
      <c r="AT419" s="232" t="s">
        <v>288</v>
      </c>
      <c r="AU419" s="232" t="s">
        <v>84</v>
      </c>
      <c r="AY419" s="18" t="s">
        <v>287</v>
      </c>
      <c r="BE419" s="233">
        <f>IF(N419="základní",J419,0)</f>
        <v>0</v>
      </c>
      <c r="BF419" s="233">
        <f>IF(N419="snížená",J419,0)</f>
        <v>0</v>
      </c>
      <c r="BG419" s="233">
        <f>IF(N419="zákl. přenesená",J419,0)</f>
        <v>0</v>
      </c>
      <c r="BH419" s="233">
        <f>IF(N419="sníž. přenesená",J419,0)</f>
        <v>0</v>
      </c>
      <c r="BI419" s="233">
        <f>IF(N419="nulová",J419,0)</f>
        <v>0</v>
      </c>
      <c r="BJ419" s="18" t="s">
        <v>82</v>
      </c>
      <c r="BK419" s="233">
        <f>ROUND(I419*H419,2)</f>
        <v>0</v>
      </c>
      <c r="BL419" s="18" t="s">
        <v>346</v>
      </c>
      <c r="BM419" s="232" t="s">
        <v>2069</v>
      </c>
    </row>
    <row r="420" s="13" customFormat="1">
      <c r="A420" s="13"/>
      <c r="B420" s="264"/>
      <c r="C420" s="265"/>
      <c r="D420" s="256" t="s">
        <v>727</v>
      </c>
      <c r="E420" s="266" t="s">
        <v>1</v>
      </c>
      <c r="F420" s="267" t="s">
        <v>2070</v>
      </c>
      <c r="G420" s="265"/>
      <c r="H420" s="268">
        <v>48</v>
      </c>
      <c r="I420" s="269"/>
      <c r="J420" s="265"/>
      <c r="K420" s="265"/>
      <c r="L420" s="270"/>
      <c r="M420" s="271"/>
      <c r="N420" s="272"/>
      <c r="O420" s="272"/>
      <c r="P420" s="272"/>
      <c r="Q420" s="272"/>
      <c r="R420" s="272"/>
      <c r="S420" s="272"/>
      <c r="T420" s="273"/>
      <c r="U420" s="13"/>
      <c r="V420" s="13"/>
      <c r="W420" s="13"/>
      <c r="X420" s="13"/>
      <c r="Y420" s="13"/>
      <c r="Z420" s="13"/>
      <c r="AA420" s="13"/>
      <c r="AB420" s="13"/>
      <c r="AC420" s="13"/>
      <c r="AD420" s="13"/>
      <c r="AE420" s="13"/>
      <c r="AT420" s="274" t="s">
        <v>727</v>
      </c>
      <c r="AU420" s="274" t="s">
        <v>84</v>
      </c>
      <c r="AV420" s="13" t="s">
        <v>84</v>
      </c>
      <c r="AW420" s="13" t="s">
        <v>32</v>
      </c>
      <c r="AX420" s="13" t="s">
        <v>75</v>
      </c>
      <c r="AY420" s="274" t="s">
        <v>287</v>
      </c>
    </row>
    <row r="421" s="14" customFormat="1">
      <c r="A421" s="14"/>
      <c r="B421" s="275"/>
      <c r="C421" s="276"/>
      <c r="D421" s="256" t="s">
        <v>727</v>
      </c>
      <c r="E421" s="277" t="s">
        <v>1</v>
      </c>
      <c r="F421" s="278" t="s">
        <v>730</v>
      </c>
      <c r="G421" s="276"/>
      <c r="H421" s="279">
        <v>48</v>
      </c>
      <c r="I421" s="280"/>
      <c r="J421" s="276"/>
      <c r="K421" s="276"/>
      <c r="L421" s="281"/>
      <c r="M421" s="282"/>
      <c r="N421" s="283"/>
      <c r="O421" s="283"/>
      <c r="P421" s="283"/>
      <c r="Q421" s="283"/>
      <c r="R421" s="283"/>
      <c r="S421" s="283"/>
      <c r="T421" s="284"/>
      <c r="U421" s="14"/>
      <c r="V421" s="14"/>
      <c r="W421" s="14"/>
      <c r="X421" s="14"/>
      <c r="Y421" s="14"/>
      <c r="Z421" s="14"/>
      <c r="AA421" s="14"/>
      <c r="AB421" s="14"/>
      <c r="AC421" s="14"/>
      <c r="AD421" s="14"/>
      <c r="AE421" s="14"/>
      <c r="AT421" s="285" t="s">
        <v>727</v>
      </c>
      <c r="AU421" s="285" t="s">
        <v>84</v>
      </c>
      <c r="AV421" s="14" t="s">
        <v>286</v>
      </c>
      <c r="AW421" s="14" t="s">
        <v>32</v>
      </c>
      <c r="AX421" s="14" t="s">
        <v>82</v>
      </c>
      <c r="AY421" s="285" t="s">
        <v>287</v>
      </c>
    </row>
    <row r="422" s="2" customFormat="1" ht="16.5" customHeight="1">
      <c r="A422" s="39"/>
      <c r="B422" s="40"/>
      <c r="C422" s="234" t="s">
        <v>2071</v>
      </c>
      <c r="D422" s="234" t="s">
        <v>359</v>
      </c>
      <c r="E422" s="235" t="s">
        <v>2072</v>
      </c>
      <c r="F422" s="236" t="s">
        <v>2073</v>
      </c>
      <c r="G422" s="237" t="s">
        <v>431</v>
      </c>
      <c r="H422" s="238">
        <v>48</v>
      </c>
      <c r="I422" s="239"/>
      <c r="J422" s="240">
        <f>ROUND(I422*H422,2)</f>
        <v>0</v>
      </c>
      <c r="K422" s="236" t="s">
        <v>477</v>
      </c>
      <c r="L422" s="241"/>
      <c r="M422" s="242" t="s">
        <v>1</v>
      </c>
      <c r="N422" s="243" t="s">
        <v>40</v>
      </c>
      <c r="O422" s="92"/>
      <c r="P422" s="230">
        <f>O422*H422</f>
        <v>0</v>
      </c>
      <c r="Q422" s="230">
        <v>0.00018000000000000001</v>
      </c>
      <c r="R422" s="230">
        <f>Q422*H422</f>
        <v>0.0086400000000000001</v>
      </c>
      <c r="S422" s="230">
        <v>0</v>
      </c>
      <c r="T422" s="231">
        <f>S422*H422</f>
        <v>0</v>
      </c>
      <c r="U422" s="39"/>
      <c r="V422" s="39"/>
      <c r="W422" s="39"/>
      <c r="X422" s="39"/>
      <c r="Y422" s="39"/>
      <c r="Z422" s="39"/>
      <c r="AA422" s="39"/>
      <c r="AB422" s="39"/>
      <c r="AC422" s="39"/>
      <c r="AD422" s="39"/>
      <c r="AE422" s="39"/>
      <c r="AR422" s="232" t="s">
        <v>412</v>
      </c>
      <c r="AT422" s="232" t="s">
        <v>359</v>
      </c>
      <c r="AU422" s="232" t="s">
        <v>84</v>
      </c>
      <c r="AY422" s="18" t="s">
        <v>287</v>
      </c>
      <c r="BE422" s="233">
        <f>IF(N422="základní",J422,0)</f>
        <v>0</v>
      </c>
      <c r="BF422" s="233">
        <f>IF(N422="snížená",J422,0)</f>
        <v>0</v>
      </c>
      <c r="BG422" s="233">
        <f>IF(N422="zákl. přenesená",J422,0)</f>
        <v>0</v>
      </c>
      <c r="BH422" s="233">
        <f>IF(N422="sníž. přenesená",J422,0)</f>
        <v>0</v>
      </c>
      <c r="BI422" s="233">
        <f>IF(N422="nulová",J422,0)</f>
        <v>0</v>
      </c>
      <c r="BJ422" s="18" t="s">
        <v>82</v>
      </c>
      <c r="BK422" s="233">
        <f>ROUND(I422*H422,2)</f>
        <v>0</v>
      </c>
      <c r="BL422" s="18" t="s">
        <v>346</v>
      </c>
      <c r="BM422" s="232" t="s">
        <v>2074</v>
      </c>
    </row>
    <row r="423" s="2" customFormat="1" ht="16.5" customHeight="1">
      <c r="A423" s="39"/>
      <c r="B423" s="40"/>
      <c r="C423" s="234" t="s">
        <v>2075</v>
      </c>
      <c r="D423" s="234" t="s">
        <v>359</v>
      </c>
      <c r="E423" s="235" t="s">
        <v>2076</v>
      </c>
      <c r="F423" s="236" t="s">
        <v>2077</v>
      </c>
      <c r="G423" s="237" t="s">
        <v>291</v>
      </c>
      <c r="H423" s="238">
        <v>82</v>
      </c>
      <c r="I423" s="239"/>
      <c r="J423" s="240">
        <f>ROUND(I423*H423,2)</f>
        <v>0</v>
      </c>
      <c r="K423" s="236" t="s">
        <v>477</v>
      </c>
      <c r="L423" s="241"/>
      <c r="M423" s="242" t="s">
        <v>1</v>
      </c>
      <c r="N423" s="243" t="s">
        <v>40</v>
      </c>
      <c r="O423" s="92"/>
      <c r="P423" s="230">
        <f>O423*H423</f>
        <v>0</v>
      </c>
      <c r="Q423" s="230">
        <v>1.0000000000000001E-05</v>
      </c>
      <c r="R423" s="230">
        <f>Q423*H423</f>
        <v>0.00082000000000000009</v>
      </c>
      <c r="S423" s="230">
        <v>0</v>
      </c>
      <c r="T423" s="231">
        <f>S423*H423</f>
        <v>0</v>
      </c>
      <c r="U423" s="39"/>
      <c r="V423" s="39"/>
      <c r="W423" s="39"/>
      <c r="X423" s="39"/>
      <c r="Y423" s="39"/>
      <c r="Z423" s="39"/>
      <c r="AA423" s="39"/>
      <c r="AB423" s="39"/>
      <c r="AC423" s="39"/>
      <c r="AD423" s="39"/>
      <c r="AE423" s="39"/>
      <c r="AR423" s="232" t="s">
        <v>412</v>
      </c>
      <c r="AT423" s="232" t="s">
        <v>359</v>
      </c>
      <c r="AU423" s="232" t="s">
        <v>84</v>
      </c>
      <c r="AY423" s="18" t="s">
        <v>287</v>
      </c>
      <c r="BE423" s="233">
        <f>IF(N423="základní",J423,0)</f>
        <v>0</v>
      </c>
      <c r="BF423" s="233">
        <f>IF(N423="snížená",J423,0)</f>
        <v>0</v>
      </c>
      <c r="BG423" s="233">
        <f>IF(N423="zákl. přenesená",J423,0)</f>
        <v>0</v>
      </c>
      <c r="BH423" s="233">
        <f>IF(N423="sníž. přenesená",J423,0)</f>
        <v>0</v>
      </c>
      <c r="BI423" s="233">
        <f>IF(N423="nulová",J423,0)</f>
        <v>0</v>
      </c>
      <c r="BJ423" s="18" t="s">
        <v>82</v>
      </c>
      <c r="BK423" s="233">
        <f>ROUND(I423*H423,2)</f>
        <v>0</v>
      </c>
      <c r="BL423" s="18" t="s">
        <v>346</v>
      </c>
      <c r="BM423" s="232" t="s">
        <v>2078</v>
      </c>
    </row>
    <row r="424" s="13" customFormat="1">
      <c r="A424" s="13"/>
      <c r="B424" s="264"/>
      <c r="C424" s="265"/>
      <c r="D424" s="256" t="s">
        <v>727</v>
      </c>
      <c r="E424" s="266" t="s">
        <v>1</v>
      </c>
      <c r="F424" s="267" t="s">
        <v>2079</v>
      </c>
      <c r="G424" s="265"/>
      <c r="H424" s="268">
        <v>82</v>
      </c>
      <c r="I424" s="269"/>
      <c r="J424" s="265"/>
      <c r="K424" s="265"/>
      <c r="L424" s="270"/>
      <c r="M424" s="271"/>
      <c r="N424" s="272"/>
      <c r="O424" s="272"/>
      <c r="P424" s="272"/>
      <c r="Q424" s="272"/>
      <c r="R424" s="272"/>
      <c r="S424" s="272"/>
      <c r="T424" s="273"/>
      <c r="U424" s="13"/>
      <c r="V424" s="13"/>
      <c r="W424" s="13"/>
      <c r="X424" s="13"/>
      <c r="Y424" s="13"/>
      <c r="Z424" s="13"/>
      <c r="AA424" s="13"/>
      <c r="AB424" s="13"/>
      <c r="AC424" s="13"/>
      <c r="AD424" s="13"/>
      <c r="AE424" s="13"/>
      <c r="AT424" s="274" t="s">
        <v>727</v>
      </c>
      <c r="AU424" s="274" t="s">
        <v>84</v>
      </c>
      <c r="AV424" s="13" t="s">
        <v>84</v>
      </c>
      <c r="AW424" s="13" t="s">
        <v>32</v>
      </c>
      <c r="AX424" s="13" t="s">
        <v>75</v>
      </c>
      <c r="AY424" s="274" t="s">
        <v>287</v>
      </c>
    </row>
    <row r="425" s="14" customFormat="1">
      <c r="A425" s="14"/>
      <c r="B425" s="275"/>
      <c r="C425" s="276"/>
      <c r="D425" s="256" t="s">
        <v>727</v>
      </c>
      <c r="E425" s="277" t="s">
        <v>1</v>
      </c>
      <c r="F425" s="278" t="s">
        <v>730</v>
      </c>
      <c r="G425" s="276"/>
      <c r="H425" s="279">
        <v>82</v>
      </c>
      <c r="I425" s="280"/>
      <c r="J425" s="276"/>
      <c r="K425" s="276"/>
      <c r="L425" s="281"/>
      <c r="M425" s="282"/>
      <c r="N425" s="283"/>
      <c r="O425" s="283"/>
      <c r="P425" s="283"/>
      <c r="Q425" s="283"/>
      <c r="R425" s="283"/>
      <c r="S425" s="283"/>
      <c r="T425" s="284"/>
      <c r="U425" s="14"/>
      <c r="V425" s="14"/>
      <c r="W425" s="14"/>
      <c r="X425" s="14"/>
      <c r="Y425" s="14"/>
      <c r="Z425" s="14"/>
      <c r="AA425" s="14"/>
      <c r="AB425" s="14"/>
      <c r="AC425" s="14"/>
      <c r="AD425" s="14"/>
      <c r="AE425" s="14"/>
      <c r="AT425" s="285" t="s">
        <v>727</v>
      </c>
      <c r="AU425" s="285" t="s">
        <v>84</v>
      </c>
      <c r="AV425" s="14" t="s">
        <v>286</v>
      </c>
      <c r="AW425" s="14" t="s">
        <v>32</v>
      </c>
      <c r="AX425" s="14" t="s">
        <v>82</v>
      </c>
      <c r="AY425" s="285" t="s">
        <v>287</v>
      </c>
    </row>
    <row r="426" s="2" customFormat="1" ht="16.5" customHeight="1">
      <c r="A426" s="39"/>
      <c r="B426" s="40"/>
      <c r="C426" s="234" t="s">
        <v>2080</v>
      </c>
      <c r="D426" s="234" t="s">
        <v>359</v>
      </c>
      <c r="E426" s="235" t="s">
        <v>2081</v>
      </c>
      <c r="F426" s="236" t="s">
        <v>2082</v>
      </c>
      <c r="G426" s="237" t="s">
        <v>291</v>
      </c>
      <c r="H426" s="238">
        <v>82</v>
      </c>
      <c r="I426" s="239"/>
      <c r="J426" s="240">
        <f>ROUND(I426*H426,2)</f>
        <v>0</v>
      </c>
      <c r="K426" s="236" t="s">
        <v>477</v>
      </c>
      <c r="L426" s="241"/>
      <c r="M426" s="242" t="s">
        <v>1</v>
      </c>
      <c r="N426" s="243" t="s">
        <v>40</v>
      </c>
      <c r="O426" s="92"/>
      <c r="P426" s="230">
        <f>O426*H426</f>
        <v>0</v>
      </c>
      <c r="Q426" s="230">
        <v>1.0000000000000001E-05</v>
      </c>
      <c r="R426" s="230">
        <f>Q426*H426</f>
        <v>0.00082000000000000009</v>
      </c>
      <c r="S426" s="230">
        <v>0</v>
      </c>
      <c r="T426" s="231">
        <f>S426*H426</f>
        <v>0</v>
      </c>
      <c r="U426" s="39"/>
      <c r="V426" s="39"/>
      <c r="W426" s="39"/>
      <c r="X426" s="39"/>
      <c r="Y426" s="39"/>
      <c r="Z426" s="39"/>
      <c r="AA426" s="39"/>
      <c r="AB426" s="39"/>
      <c r="AC426" s="39"/>
      <c r="AD426" s="39"/>
      <c r="AE426" s="39"/>
      <c r="AR426" s="232" t="s">
        <v>412</v>
      </c>
      <c r="AT426" s="232" t="s">
        <v>359</v>
      </c>
      <c r="AU426" s="232" t="s">
        <v>84</v>
      </c>
      <c r="AY426" s="18" t="s">
        <v>287</v>
      </c>
      <c r="BE426" s="233">
        <f>IF(N426="základní",J426,0)</f>
        <v>0</v>
      </c>
      <c r="BF426" s="233">
        <f>IF(N426="snížená",J426,0)</f>
        <v>0</v>
      </c>
      <c r="BG426" s="233">
        <f>IF(N426="zákl. přenesená",J426,0)</f>
        <v>0</v>
      </c>
      <c r="BH426" s="233">
        <f>IF(N426="sníž. přenesená",J426,0)</f>
        <v>0</v>
      </c>
      <c r="BI426" s="233">
        <f>IF(N426="nulová",J426,0)</f>
        <v>0</v>
      </c>
      <c r="BJ426" s="18" t="s">
        <v>82</v>
      </c>
      <c r="BK426" s="233">
        <f>ROUND(I426*H426,2)</f>
        <v>0</v>
      </c>
      <c r="BL426" s="18" t="s">
        <v>346</v>
      </c>
      <c r="BM426" s="232" t="s">
        <v>2083</v>
      </c>
    </row>
    <row r="427" s="2" customFormat="1" ht="16.5" customHeight="1">
      <c r="A427" s="39"/>
      <c r="B427" s="40"/>
      <c r="C427" s="234" t="s">
        <v>2084</v>
      </c>
      <c r="D427" s="234" t="s">
        <v>359</v>
      </c>
      <c r="E427" s="235" t="s">
        <v>2085</v>
      </c>
      <c r="F427" s="236" t="s">
        <v>2086</v>
      </c>
      <c r="G427" s="237" t="s">
        <v>431</v>
      </c>
      <c r="H427" s="238">
        <v>48</v>
      </c>
      <c r="I427" s="239"/>
      <c r="J427" s="240">
        <f>ROUND(I427*H427,2)</f>
        <v>0</v>
      </c>
      <c r="K427" s="236" t="s">
        <v>477</v>
      </c>
      <c r="L427" s="241"/>
      <c r="M427" s="242" t="s">
        <v>1</v>
      </c>
      <c r="N427" s="243" t="s">
        <v>40</v>
      </c>
      <c r="O427" s="92"/>
      <c r="P427" s="230">
        <f>O427*H427</f>
        <v>0</v>
      </c>
      <c r="Q427" s="230">
        <v>2.0000000000000002E-05</v>
      </c>
      <c r="R427" s="230">
        <f>Q427*H427</f>
        <v>0.00096000000000000013</v>
      </c>
      <c r="S427" s="230">
        <v>0</v>
      </c>
      <c r="T427" s="231">
        <f>S427*H427</f>
        <v>0</v>
      </c>
      <c r="U427" s="39"/>
      <c r="V427" s="39"/>
      <c r="W427" s="39"/>
      <c r="X427" s="39"/>
      <c r="Y427" s="39"/>
      <c r="Z427" s="39"/>
      <c r="AA427" s="39"/>
      <c r="AB427" s="39"/>
      <c r="AC427" s="39"/>
      <c r="AD427" s="39"/>
      <c r="AE427" s="39"/>
      <c r="AR427" s="232" t="s">
        <v>412</v>
      </c>
      <c r="AT427" s="232" t="s">
        <v>359</v>
      </c>
      <c r="AU427" s="232" t="s">
        <v>84</v>
      </c>
      <c r="AY427" s="18" t="s">
        <v>287</v>
      </c>
      <c r="BE427" s="233">
        <f>IF(N427="základní",J427,0)</f>
        <v>0</v>
      </c>
      <c r="BF427" s="233">
        <f>IF(N427="snížená",J427,0)</f>
        <v>0</v>
      </c>
      <c r="BG427" s="233">
        <f>IF(N427="zákl. přenesená",J427,0)</f>
        <v>0</v>
      </c>
      <c r="BH427" s="233">
        <f>IF(N427="sníž. přenesená",J427,0)</f>
        <v>0</v>
      </c>
      <c r="BI427" s="233">
        <f>IF(N427="nulová",J427,0)</f>
        <v>0</v>
      </c>
      <c r="BJ427" s="18" t="s">
        <v>82</v>
      </c>
      <c r="BK427" s="233">
        <f>ROUND(I427*H427,2)</f>
        <v>0</v>
      </c>
      <c r="BL427" s="18" t="s">
        <v>346</v>
      </c>
      <c r="BM427" s="232" t="s">
        <v>2087</v>
      </c>
    </row>
    <row r="428" s="2" customFormat="1" ht="16.5" customHeight="1">
      <c r="A428" s="39"/>
      <c r="B428" s="40"/>
      <c r="C428" s="221" t="s">
        <v>2088</v>
      </c>
      <c r="D428" s="221" t="s">
        <v>288</v>
      </c>
      <c r="E428" s="222" t="s">
        <v>2089</v>
      </c>
      <c r="F428" s="223" t="s">
        <v>2090</v>
      </c>
      <c r="G428" s="224" t="s">
        <v>485</v>
      </c>
      <c r="H428" s="225">
        <v>120</v>
      </c>
      <c r="I428" s="226"/>
      <c r="J428" s="227">
        <f>ROUND(I428*H428,2)</f>
        <v>0</v>
      </c>
      <c r="K428" s="223" t="s">
        <v>477</v>
      </c>
      <c r="L428" s="45"/>
      <c r="M428" s="228" t="s">
        <v>1</v>
      </c>
      <c r="N428" s="229" t="s">
        <v>40</v>
      </c>
      <c r="O428" s="92"/>
      <c r="P428" s="230">
        <f>O428*H428</f>
        <v>0</v>
      </c>
      <c r="Q428" s="230">
        <v>0</v>
      </c>
      <c r="R428" s="230">
        <f>Q428*H428</f>
        <v>0</v>
      </c>
      <c r="S428" s="230">
        <v>0</v>
      </c>
      <c r="T428" s="231">
        <f>S428*H428</f>
        <v>0</v>
      </c>
      <c r="U428" s="39"/>
      <c r="V428" s="39"/>
      <c r="W428" s="39"/>
      <c r="X428" s="39"/>
      <c r="Y428" s="39"/>
      <c r="Z428" s="39"/>
      <c r="AA428" s="39"/>
      <c r="AB428" s="39"/>
      <c r="AC428" s="39"/>
      <c r="AD428" s="39"/>
      <c r="AE428" s="39"/>
      <c r="AR428" s="232" t="s">
        <v>346</v>
      </c>
      <c r="AT428" s="232" t="s">
        <v>288</v>
      </c>
      <c r="AU428" s="232" t="s">
        <v>84</v>
      </c>
      <c r="AY428" s="18" t="s">
        <v>287</v>
      </c>
      <c r="BE428" s="233">
        <f>IF(N428="základní",J428,0)</f>
        <v>0</v>
      </c>
      <c r="BF428" s="233">
        <f>IF(N428="snížená",J428,0)</f>
        <v>0</v>
      </c>
      <c r="BG428" s="233">
        <f>IF(N428="zákl. přenesená",J428,0)</f>
        <v>0</v>
      </c>
      <c r="BH428" s="233">
        <f>IF(N428="sníž. přenesená",J428,0)</f>
        <v>0</v>
      </c>
      <c r="BI428" s="233">
        <f>IF(N428="nulová",J428,0)</f>
        <v>0</v>
      </c>
      <c r="BJ428" s="18" t="s">
        <v>82</v>
      </c>
      <c r="BK428" s="233">
        <f>ROUND(I428*H428,2)</f>
        <v>0</v>
      </c>
      <c r="BL428" s="18" t="s">
        <v>346</v>
      </c>
      <c r="BM428" s="232" t="s">
        <v>2091</v>
      </c>
    </row>
    <row r="429" s="13" customFormat="1">
      <c r="A429" s="13"/>
      <c r="B429" s="264"/>
      <c r="C429" s="265"/>
      <c r="D429" s="256" t="s">
        <v>727</v>
      </c>
      <c r="E429" s="266" t="s">
        <v>1</v>
      </c>
      <c r="F429" s="267" t="s">
        <v>2092</v>
      </c>
      <c r="G429" s="265"/>
      <c r="H429" s="268">
        <v>120</v>
      </c>
      <c r="I429" s="269"/>
      <c r="J429" s="265"/>
      <c r="K429" s="265"/>
      <c r="L429" s="270"/>
      <c r="M429" s="271"/>
      <c r="N429" s="272"/>
      <c r="O429" s="272"/>
      <c r="P429" s="272"/>
      <c r="Q429" s="272"/>
      <c r="R429" s="272"/>
      <c r="S429" s="272"/>
      <c r="T429" s="273"/>
      <c r="U429" s="13"/>
      <c r="V429" s="13"/>
      <c r="W429" s="13"/>
      <c r="X429" s="13"/>
      <c r="Y429" s="13"/>
      <c r="Z429" s="13"/>
      <c r="AA429" s="13"/>
      <c r="AB429" s="13"/>
      <c r="AC429" s="13"/>
      <c r="AD429" s="13"/>
      <c r="AE429" s="13"/>
      <c r="AT429" s="274" t="s">
        <v>727</v>
      </c>
      <c r="AU429" s="274" t="s">
        <v>84</v>
      </c>
      <c r="AV429" s="13" t="s">
        <v>84</v>
      </c>
      <c r="AW429" s="13" t="s">
        <v>32</v>
      </c>
      <c r="AX429" s="13" t="s">
        <v>75</v>
      </c>
      <c r="AY429" s="274" t="s">
        <v>287</v>
      </c>
    </row>
    <row r="430" s="14" customFormat="1">
      <c r="A430" s="14"/>
      <c r="B430" s="275"/>
      <c r="C430" s="276"/>
      <c r="D430" s="256" t="s">
        <v>727</v>
      </c>
      <c r="E430" s="277" t="s">
        <v>1</v>
      </c>
      <c r="F430" s="278" t="s">
        <v>730</v>
      </c>
      <c r="G430" s="276"/>
      <c r="H430" s="279">
        <v>120</v>
      </c>
      <c r="I430" s="280"/>
      <c r="J430" s="276"/>
      <c r="K430" s="276"/>
      <c r="L430" s="281"/>
      <c r="M430" s="282"/>
      <c r="N430" s="283"/>
      <c r="O430" s="283"/>
      <c r="P430" s="283"/>
      <c r="Q430" s="283"/>
      <c r="R430" s="283"/>
      <c r="S430" s="283"/>
      <c r="T430" s="284"/>
      <c r="U430" s="14"/>
      <c r="V430" s="14"/>
      <c r="W430" s="14"/>
      <c r="X430" s="14"/>
      <c r="Y430" s="14"/>
      <c r="Z430" s="14"/>
      <c r="AA430" s="14"/>
      <c r="AB430" s="14"/>
      <c r="AC430" s="14"/>
      <c r="AD430" s="14"/>
      <c r="AE430" s="14"/>
      <c r="AT430" s="285" t="s">
        <v>727</v>
      </c>
      <c r="AU430" s="285" t="s">
        <v>84</v>
      </c>
      <c r="AV430" s="14" t="s">
        <v>286</v>
      </c>
      <c r="AW430" s="14" t="s">
        <v>32</v>
      </c>
      <c r="AX430" s="14" t="s">
        <v>82</v>
      </c>
      <c r="AY430" s="285" t="s">
        <v>287</v>
      </c>
    </row>
    <row r="431" s="2" customFormat="1" ht="16.5" customHeight="1">
      <c r="A431" s="39"/>
      <c r="B431" s="40"/>
      <c r="C431" s="234" t="s">
        <v>2093</v>
      </c>
      <c r="D431" s="234" t="s">
        <v>359</v>
      </c>
      <c r="E431" s="235" t="s">
        <v>2094</v>
      </c>
      <c r="F431" s="236" t="s">
        <v>2095</v>
      </c>
      <c r="G431" s="237" t="s">
        <v>485</v>
      </c>
      <c r="H431" s="238">
        <v>132</v>
      </c>
      <c r="I431" s="239"/>
      <c r="J431" s="240">
        <f>ROUND(I431*H431,2)</f>
        <v>0</v>
      </c>
      <c r="K431" s="236" t="s">
        <v>477</v>
      </c>
      <c r="L431" s="241"/>
      <c r="M431" s="242" t="s">
        <v>1</v>
      </c>
      <c r="N431" s="243" t="s">
        <v>40</v>
      </c>
      <c r="O431" s="92"/>
      <c r="P431" s="230">
        <f>O431*H431</f>
        <v>0</v>
      </c>
      <c r="Q431" s="230">
        <v>0.0011999999999999999</v>
      </c>
      <c r="R431" s="230">
        <f>Q431*H431</f>
        <v>0.15839999999999999</v>
      </c>
      <c r="S431" s="230">
        <v>0</v>
      </c>
      <c r="T431" s="231">
        <f>S431*H431</f>
        <v>0</v>
      </c>
      <c r="U431" s="39"/>
      <c r="V431" s="39"/>
      <c r="W431" s="39"/>
      <c r="X431" s="39"/>
      <c r="Y431" s="39"/>
      <c r="Z431" s="39"/>
      <c r="AA431" s="39"/>
      <c r="AB431" s="39"/>
      <c r="AC431" s="39"/>
      <c r="AD431" s="39"/>
      <c r="AE431" s="39"/>
      <c r="AR431" s="232" t="s">
        <v>412</v>
      </c>
      <c r="AT431" s="232" t="s">
        <v>359</v>
      </c>
      <c r="AU431" s="232" t="s">
        <v>84</v>
      </c>
      <c r="AY431" s="18" t="s">
        <v>287</v>
      </c>
      <c r="BE431" s="233">
        <f>IF(N431="základní",J431,0)</f>
        <v>0</v>
      </c>
      <c r="BF431" s="233">
        <f>IF(N431="snížená",J431,0)</f>
        <v>0</v>
      </c>
      <c r="BG431" s="233">
        <f>IF(N431="zákl. přenesená",J431,0)</f>
        <v>0</v>
      </c>
      <c r="BH431" s="233">
        <f>IF(N431="sníž. přenesená",J431,0)</f>
        <v>0</v>
      </c>
      <c r="BI431" s="233">
        <f>IF(N431="nulová",J431,0)</f>
        <v>0</v>
      </c>
      <c r="BJ431" s="18" t="s">
        <v>82</v>
      </c>
      <c r="BK431" s="233">
        <f>ROUND(I431*H431,2)</f>
        <v>0</v>
      </c>
      <c r="BL431" s="18" t="s">
        <v>346</v>
      </c>
      <c r="BM431" s="232" t="s">
        <v>2096</v>
      </c>
    </row>
    <row r="432" s="13" customFormat="1">
      <c r="A432" s="13"/>
      <c r="B432" s="264"/>
      <c r="C432" s="265"/>
      <c r="D432" s="256" t="s">
        <v>727</v>
      </c>
      <c r="E432" s="266" t="s">
        <v>1</v>
      </c>
      <c r="F432" s="267" t="s">
        <v>2097</v>
      </c>
      <c r="G432" s="265"/>
      <c r="H432" s="268">
        <v>132</v>
      </c>
      <c r="I432" s="269"/>
      <c r="J432" s="265"/>
      <c r="K432" s="265"/>
      <c r="L432" s="270"/>
      <c r="M432" s="271"/>
      <c r="N432" s="272"/>
      <c r="O432" s="272"/>
      <c r="P432" s="272"/>
      <c r="Q432" s="272"/>
      <c r="R432" s="272"/>
      <c r="S432" s="272"/>
      <c r="T432" s="273"/>
      <c r="U432" s="13"/>
      <c r="V432" s="13"/>
      <c r="W432" s="13"/>
      <c r="X432" s="13"/>
      <c r="Y432" s="13"/>
      <c r="Z432" s="13"/>
      <c r="AA432" s="13"/>
      <c r="AB432" s="13"/>
      <c r="AC432" s="13"/>
      <c r="AD432" s="13"/>
      <c r="AE432" s="13"/>
      <c r="AT432" s="274" t="s">
        <v>727</v>
      </c>
      <c r="AU432" s="274" t="s">
        <v>84</v>
      </c>
      <c r="AV432" s="13" t="s">
        <v>84</v>
      </c>
      <c r="AW432" s="13" t="s">
        <v>32</v>
      </c>
      <c r="AX432" s="13" t="s">
        <v>75</v>
      </c>
      <c r="AY432" s="274" t="s">
        <v>287</v>
      </c>
    </row>
    <row r="433" s="14" customFormat="1">
      <c r="A433" s="14"/>
      <c r="B433" s="275"/>
      <c r="C433" s="276"/>
      <c r="D433" s="256" t="s">
        <v>727</v>
      </c>
      <c r="E433" s="277" t="s">
        <v>1</v>
      </c>
      <c r="F433" s="278" t="s">
        <v>730</v>
      </c>
      <c r="G433" s="276"/>
      <c r="H433" s="279">
        <v>132</v>
      </c>
      <c r="I433" s="280"/>
      <c r="J433" s="276"/>
      <c r="K433" s="276"/>
      <c r="L433" s="281"/>
      <c r="M433" s="282"/>
      <c r="N433" s="283"/>
      <c r="O433" s="283"/>
      <c r="P433" s="283"/>
      <c r="Q433" s="283"/>
      <c r="R433" s="283"/>
      <c r="S433" s="283"/>
      <c r="T433" s="284"/>
      <c r="U433" s="14"/>
      <c r="V433" s="14"/>
      <c r="W433" s="14"/>
      <c r="X433" s="14"/>
      <c r="Y433" s="14"/>
      <c r="Z433" s="14"/>
      <c r="AA433" s="14"/>
      <c r="AB433" s="14"/>
      <c r="AC433" s="14"/>
      <c r="AD433" s="14"/>
      <c r="AE433" s="14"/>
      <c r="AT433" s="285" t="s">
        <v>727</v>
      </c>
      <c r="AU433" s="285" t="s">
        <v>84</v>
      </c>
      <c r="AV433" s="14" t="s">
        <v>286</v>
      </c>
      <c r="AW433" s="14" t="s">
        <v>32</v>
      </c>
      <c r="AX433" s="14" t="s">
        <v>82</v>
      </c>
      <c r="AY433" s="285" t="s">
        <v>287</v>
      </c>
    </row>
    <row r="434" s="2" customFormat="1" ht="16.5" customHeight="1">
      <c r="A434" s="39"/>
      <c r="B434" s="40"/>
      <c r="C434" s="221" t="s">
        <v>2098</v>
      </c>
      <c r="D434" s="221" t="s">
        <v>288</v>
      </c>
      <c r="E434" s="222" t="s">
        <v>2099</v>
      </c>
      <c r="F434" s="223" t="s">
        <v>2100</v>
      </c>
      <c r="G434" s="224" t="s">
        <v>431</v>
      </c>
      <c r="H434" s="225">
        <v>29</v>
      </c>
      <c r="I434" s="226"/>
      <c r="J434" s="227">
        <f>ROUND(I434*H434,2)</f>
        <v>0</v>
      </c>
      <c r="K434" s="223" t="s">
        <v>477</v>
      </c>
      <c r="L434" s="45"/>
      <c r="M434" s="228" t="s">
        <v>1</v>
      </c>
      <c r="N434" s="229" t="s">
        <v>40</v>
      </c>
      <c r="O434" s="92"/>
      <c r="P434" s="230">
        <f>O434*H434</f>
        <v>0</v>
      </c>
      <c r="Q434" s="230">
        <v>0.00040200000000000001</v>
      </c>
      <c r="R434" s="230">
        <f>Q434*H434</f>
        <v>0.011658</v>
      </c>
      <c r="S434" s="230">
        <v>0</v>
      </c>
      <c r="T434" s="231">
        <f>S434*H434</f>
        <v>0</v>
      </c>
      <c r="U434" s="39"/>
      <c r="V434" s="39"/>
      <c r="W434" s="39"/>
      <c r="X434" s="39"/>
      <c r="Y434" s="39"/>
      <c r="Z434" s="39"/>
      <c r="AA434" s="39"/>
      <c r="AB434" s="39"/>
      <c r="AC434" s="39"/>
      <c r="AD434" s="39"/>
      <c r="AE434" s="39"/>
      <c r="AR434" s="232" t="s">
        <v>346</v>
      </c>
      <c r="AT434" s="232" t="s">
        <v>288</v>
      </c>
      <c r="AU434" s="232" t="s">
        <v>84</v>
      </c>
      <c r="AY434" s="18" t="s">
        <v>287</v>
      </c>
      <c r="BE434" s="233">
        <f>IF(N434="základní",J434,0)</f>
        <v>0</v>
      </c>
      <c r="BF434" s="233">
        <f>IF(N434="snížená",J434,0)</f>
        <v>0</v>
      </c>
      <c r="BG434" s="233">
        <f>IF(N434="zákl. přenesená",J434,0)</f>
        <v>0</v>
      </c>
      <c r="BH434" s="233">
        <f>IF(N434="sníž. přenesená",J434,0)</f>
        <v>0</v>
      </c>
      <c r="BI434" s="233">
        <f>IF(N434="nulová",J434,0)</f>
        <v>0</v>
      </c>
      <c r="BJ434" s="18" t="s">
        <v>82</v>
      </c>
      <c r="BK434" s="233">
        <f>ROUND(I434*H434,2)</f>
        <v>0</v>
      </c>
      <c r="BL434" s="18" t="s">
        <v>346</v>
      </c>
      <c r="BM434" s="232" t="s">
        <v>2101</v>
      </c>
    </row>
    <row r="435" s="13" customFormat="1">
      <c r="A435" s="13"/>
      <c r="B435" s="264"/>
      <c r="C435" s="265"/>
      <c r="D435" s="256" t="s">
        <v>727</v>
      </c>
      <c r="E435" s="266" t="s">
        <v>1</v>
      </c>
      <c r="F435" s="267" t="s">
        <v>378</v>
      </c>
      <c r="G435" s="265"/>
      <c r="H435" s="268">
        <v>24</v>
      </c>
      <c r="I435" s="269"/>
      <c r="J435" s="265"/>
      <c r="K435" s="265"/>
      <c r="L435" s="270"/>
      <c r="M435" s="271"/>
      <c r="N435" s="272"/>
      <c r="O435" s="272"/>
      <c r="P435" s="272"/>
      <c r="Q435" s="272"/>
      <c r="R435" s="272"/>
      <c r="S435" s="272"/>
      <c r="T435" s="273"/>
      <c r="U435" s="13"/>
      <c r="V435" s="13"/>
      <c r="W435" s="13"/>
      <c r="X435" s="13"/>
      <c r="Y435" s="13"/>
      <c r="Z435" s="13"/>
      <c r="AA435" s="13"/>
      <c r="AB435" s="13"/>
      <c r="AC435" s="13"/>
      <c r="AD435" s="13"/>
      <c r="AE435" s="13"/>
      <c r="AT435" s="274" t="s">
        <v>727</v>
      </c>
      <c r="AU435" s="274" t="s">
        <v>84</v>
      </c>
      <c r="AV435" s="13" t="s">
        <v>84</v>
      </c>
      <c r="AW435" s="13" t="s">
        <v>32</v>
      </c>
      <c r="AX435" s="13" t="s">
        <v>75</v>
      </c>
      <c r="AY435" s="274" t="s">
        <v>287</v>
      </c>
    </row>
    <row r="436" s="13" customFormat="1">
      <c r="A436" s="13"/>
      <c r="B436" s="264"/>
      <c r="C436" s="265"/>
      <c r="D436" s="256" t="s">
        <v>727</v>
      </c>
      <c r="E436" s="266" t="s">
        <v>1</v>
      </c>
      <c r="F436" s="267" t="s">
        <v>303</v>
      </c>
      <c r="G436" s="265"/>
      <c r="H436" s="268">
        <v>5</v>
      </c>
      <c r="I436" s="269"/>
      <c r="J436" s="265"/>
      <c r="K436" s="265"/>
      <c r="L436" s="270"/>
      <c r="M436" s="271"/>
      <c r="N436" s="272"/>
      <c r="O436" s="272"/>
      <c r="P436" s="272"/>
      <c r="Q436" s="272"/>
      <c r="R436" s="272"/>
      <c r="S436" s="272"/>
      <c r="T436" s="273"/>
      <c r="U436" s="13"/>
      <c r="V436" s="13"/>
      <c r="W436" s="13"/>
      <c r="X436" s="13"/>
      <c r="Y436" s="13"/>
      <c r="Z436" s="13"/>
      <c r="AA436" s="13"/>
      <c r="AB436" s="13"/>
      <c r="AC436" s="13"/>
      <c r="AD436" s="13"/>
      <c r="AE436" s="13"/>
      <c r="AT436" s="274" t="s">
        <v>727</v>
      </c>
      <c r="AU436" s="274" t="s">
        <v>84</v>
      </c>
      <c r="AV436" s="13" t="s">
        <v>84</v>
      </c>
      <c r="AW436" s="13" t="s">
        <v>32</v>
      </c>
      <c r="AX436" s="13" t="s">
        <v>75</v>
      </c>
      <c r="AY436" s="274" t="s">
        <v>287</v>
      </c>
    </row>
    <row r="437" s="14" customFormat="1">
      <c r="A437" s="14"/>
      <c r="B437" s="275"/>
      <c r="C437" s="276"/>
      <c r="D437" s="256" t="s">
        <v>727</v>
      </c>
      <c r="E437" s="277" t="s">
        <v>1</v>
      </c>
      <c r="F437" s="278" t="s">
        <v>730</v>
      </c>
      <c r="G437" s="276"/>
      <c r="H437" s="279">
        <v>29</v>
      </c>
      <c r="I437" s="280"/>
      <c r="J437" s="276"/>
      <c r="K437" s="276"/>
      <c r="L437" s="281"/>
      <c r="M437" s="282"/>
      <c r="N437" s="283"/>
      <c r="O437" s="283"/>
      <c r="P437" s="283"/>
      <c r="Q437" s="283"/>
      <c r="R437" s="283"/>
      <c r="S437" s="283"/>
      <c r="T437" s="284"/>
      <c r="U437" s="14"/>
      <c r="V437" s="14"/>
      <c r="W437" s="14"/>
      <c r="X437" s="14"/>
      <c r="Y437" s="14"/>
      <c r="Z437" s="14"/>
      <c r="AA437" s="14"/>
      <c r="AB437" s="14"/>
      <c r="AC437" s="14"/>
      <c r="AD437" s="14"/>
      <c r="AE437" s="14"/>
      <c r="AT437" s="285" t="s">
        <v>727</v>
      </c>
      <c r="AU437" s="285" t="s">
        <v>84</v>
      </c>
      <c r="AV437" s="14" t="s">
        <v>286</v>
      </c>
      <c r="AW437" s="14" t="s">
        <v>32</v>
      </c>
      <c r="AX437" s="14" t="s">
        <v>82</v>
      </c>
      <c r="AY437" s="285" t="s">
        <v>287</v>
      </c>
    </row>
    <row r="438" s="2" customFormat="1" ht="24.15" customHeight="1">
      <c r="A438" s="39"/>
      <c r="B438" s="40"/>
      <c r="C438" s="234" t="s">
        <v>2102</v>
      </c>
      <c r="D438" s="234" t="s">
        <v>359</v>
      </c>
      <c r="E438" s="235" t="s">
        <v>2103</v>
      </c>
      <c r="F438" s="236" t="s">
        <v>2104</v>
      </c>
      <c r="G438" s="237" t="s">
        <v>485</v>
      </c>
      <c r="H438" s="238">
        <v>34.799999999999997</v>
      </c>
      <c r="I438" s="239"/>
      <c r="J438" s="240">
        <f>ROUND(I438*H438,2)</f>
        <v>0</v>
      </c>
      <c r="K438" s="236" t="s">
        <v>477</v>
      </c>
      <c r="L438" s="241"/>
      <c r="M438" s="242" t="s">
        <v>1</v>
      </c>
      <c r="N438" s="243" t="s">
        <v>40</v>
      </c>
      <c r="O438" s="92"/>
      <c r="P438" s="230">
        <f>O438*H438</f>
        <v>0</v>
      </c>
      <c r="Q438" s="230">
        <v>0.0054000000000000003</v>
      </c>
      <c r="R438" s="230">
        <f>Q438*H438</f>
        <v>0.18792</v>
      </c>
      <c r="S438" s="230">
        <v>0</v>
      </c>
      <c r="T438" s="231">
        <f>S438*H438</f>
        <v>0</v>
      </c>
      <c r="U438" s="39"/>
      <c r="V438" s="39"/>
      <c r="W438" s="39"/>
      <c r="X438" s="39"/>
      <c r="Y438" s="39"/>
      <c r="Z438" s="39"/>
      <c r="AA438" s="39"/>
      <c r="AB438" s="39"/>
      <c r="AC438" s="39"/>
      <c r="AD438" s="39"/>
      <c r="AE438" s="39"/>
      <c r="AR438" s="232" t="s">
        <v>412</v>
      </c>
      <c r="AT438" s="232" t="s">
        <v>359</v>
      </c>
      <c r="AU438" s="232" t="s">
        <v>84</v>
      </c>
      <c r="AY438" s="18" t="s">
        <v>287</v>
      </c>
      <c r="BE438" s="233">
        <f>IF(N438="základní",J438,0)</f>
        <v>0</v>
      </c>
      <c r="BF438" s="233">
        <f>IF(N438="snížená",J438,0)</f>
        <v>0</v>
      </c>
      <c r="BG438" s="233">
        <f>IF(N438="zákl. přenesená",J438,0)</f>
        <v>0</v>
      </c>
      <c r="BH438" s="233">
        <f>IF(N438="sníž. přenesená",J438,0)</f>
        <v>0</v>
      </c>
      <c r="BI438" s="233">
        <f>IF(N438="nulová",J438,0)</f>
        <v>0</v>
      </c>
      <c r="BJ438" s="18" t="s">
        <v>82</v>
      </c>
      <c r="BK438" s="233">
        <f>ROUND(I438*H438,2)</f>
        <v>0</v>
      </c>
      <c r="BL438" s="18" t="s">
        <v>346</v>
      </c>
      <c r="BM438" s="232" t="s">
        <v>2105</v>
      </c>
    </row>
    <row r="439" s="13" customFormat="1">
      <c r="A439" s="13"/>
      <c r="B439" s="264"/>
      <c r="C439" s="265"/>
      <c r="D439" s="256" t="s">
        <v>727</v>
      </c>
      <c r="E439" s="266" t="s">
        <v>1</v>
      </c>
      <c r="F439" s="267" t="s">
        <v>2106</v>
      </c>
      <c r="G439" s="265"/>
      <c r="H439" s="268">
        <v>28.800000000000001</v>
      </c>
      <c r="I439" s="269"/>
      <c r="J439" s="265"/>
      <c r="K439" s="265"/>
      <c r="L439" s="270"/>
      <c r="M439" s="271"/>
      <c r="N439" s="272"/>
      <c r="O439" s="272"/>
      <c r="P439" s="272"/>
      <c r="Q439" s="272"/>
      <c r="R439" s="272"/>
      <c r="S439" s="272"/>
      <c r="T439" s="273"/>
      <c r="U439" s="13"/>
      <c r="V439" s="13"/>
      <c r="W439" s="13"/>
      <c r="X439" s="13"/>
      <c r="Y439" s="13"/>
      <c r="Z439" s="13"/>
      <c r="AA439" s="13"/>
      <c r="AB439" s="13"/>
      <c r="AC439" s="13"/>
      <c r="AD439" s="13"/>
      <c r="AE439" s="13"/>
      <c r="AT439" s="274" t="s">
        <v>727</v>
      </c>
      <c r="AU439" s="274" t="s">
        <v>84</v>
      </c>
      <c r="AV439" s="13" t="s">
        <v>84</v>
      </c>
      <c r="AW439" s="13" t="s">
        <v>32</v>
      </c>
      <c r="AX439" s="13" t="s">
        <v>75</v>
      </c>
      <c r="AY439" s="274" t="s">
        <v>287</v>
      </c>
    </row>
    <row r="440" s="13" customFormat="1">
      <c r="A440" s="13"/>
      <c r="B440" s="264"/>
      <c r="C440" s="265"/>
      <c r="D440" s="256" t="s">
        <v>727</v>
      </c>
      <c r="E440" s="266" t="s">
        <v>1</v>
      </c>
      <c r="F440" s="267" t="s">
        <v>2107</v>
      </c>
      <c r="G440" s="265"/>
      <c r="H440" s="268">
        <v>6</v>
      </c>
      <c r="I440" s="269"/>
      <c r="J440" s="265"/>
      <c r="K440" s="265"/>
      <c r="L440" s="270"/>
      <c r="M440" s="271"/>
      <c r="N440" s="272"/>
      <c r="O440" s="272"/>
      <c r="P440" s="272"/>
      <c r="Q440" s="272"/>
      <c r="R440" s="272"/>
      <c r="S440" s="272"/>
      <c r="T440" s="273"/>
      <c r="U440" s="13"/>
      <c r="V440" s="13"/>
      <c r="W440" s="13"/>
      <c r="X440" s="13"/>
      <c r="Y440" s="13"/>
      <c r="Z440" s="13"/>
      <c r="AA440" s="13"/>
      <c r="AB440" s="13"/>
      <c r="AC440" s="13"/>
      <c r="AD440" s="13"/>
      <c r="AE440" s="13"/>
      <c r="AT440" s="274" t="s">
        <v>727</v>
      </c>
      <c r="AU440" s="274" t="s">
        <v>84</v>
      </c>
      <c r="AV440" s="13" t="s">
        <v>84</v>
      </c>
      <c r="AW440" s="13" t="s">
        <v>32</v>
      </c>
      <c r="AX440" s="13" t="s">
        <v>75</v>
      </c>
      <c r="AY440" s="274" t="s">
        <v>287</v>
      </c>
    </row>
    <row r="441" s="14" customFormat="1">
      <c r="A441" s="14"/>
      <c r="B441" s="275"/>
      <c r="C441" s="276"/>
      <c r="D441" s="256" t="s">
        <v>727</v>
      </c>
      <c r="E441" s="277" t="s">
        <v>1</v>
      </c>
      <c r="F441" s="278" t="s">
        <v>730</v>
      </c>
      <c r="G441" s="276"/>
      <c r="H441" s="279">
        <v>34.799999999999997</v>
      </c>
      <c r="I441" s="280"/>
      <c r="J441" s="276"/>
      <c r="K441" s="276"/>
      <c r="L441" s="281"/>
      <c r="M441" s="282"/>
      <c r="N441" s="283"/>
      <c r="O441" s="283"/>
      <c r="P441" s="283"/>
      <c r="Q441" s="283"/>
      <c r="R441" s="283"/>
      <c r="S441" s="283"/>
      <c r="T441" s="284"/>
      <c r="U441" s="14"/>
      <c r="V441" s="14"/>
      <c r="W441" s="14"/>
      <c r="X441" s="14"/>
      <c r="Y441" s="14"/>
      <c r="Z441" s="14"/>
      <c r="AA441" s="14"/>
      <c r="AB441" s="14"/>
      <c r="AC441" s="14"/>
      <c r="AD441" s="14"/>
      <c r="AE441" s="14"/>
      <c r="AT441" s="285" t="s">
        <v>727</v>
      </c>
      <c r="AU441" s="285" t="s">
        <v>84</v>
      </c>
      <c r="AV441" s="14" t="s">
        <v>286</v>
      </c>
      <c r="AW441" s="14" t="s">
        <v>32</v>
      </c>
      <c r="AX441" s="14" t="s">
        <v>82</v>
      </c>
      <c r="AY441" s="285" t="s">
        <v>287</v>
      </c>
    </row>
    <row r="442" s="2" customFormat="1" ht="16.5" customHeight="1">
      <c r="A442" s="39"/>
      <c r="B442" s="40"/>
      <c r="C442" s="221" t="s">
        <v>2108</v>
      </c>
      <c r="D442" s="221" t="s">
        <v>288</v>
      </c>
      <c r="E442" s="222" t="s">
        <v>1582</v>
      </c>
      <c r="F442" s="223" t="s">
        <v>2109</v>
      </c>
      <c r="G442" s="224" t="s">
        <v>410</v>
      </c>
      <c r="H442" s="225">
        <v>6.5</v>
      </c>
      <c r="I442" s="226"/>
      <c r="J442" s="227">
        <f>ROUND(I442*H442,2)</f>
        <v>0</v>
      </c>
      <c r="K442" s="223" t="s">
        <v>477</v>
      </c>
      <c r="L442" s="45"/>
      <c r="M442" s="228" t="s">
        <v>1</v>
      </c>
      <c r="N442" s="229" t="s">
        <v>40</v>
      </c>
      <c r="O442" s="92"/>
      <c r="P442" s="230">
        <f>O442*H442</f>
        <v>0</v>
      </c>
      <c r="Q442" s="230">
        <v>0</v>
      </c>
      <c r="R442" s="230">
        <f>Q442*H442</f>
        <v>0</v>
      </c>
      <c r="S442" s="230">
        <v>0</v>
      </c>
      <c r="T442" s="231">
        <f>S442*H442</f>
        <v>0</v>
      </c>
      <c r="U442" s="39"/>
      <c r="V442" s="39"/>
      <c r="W442" s="39"/>
      <c r="X442" s="39"/>
      <c r="Y442" s="39"/>
      <c r="Z442" s="39"/>
      <c r="AA442" s="39"/>
      <c r="AB442" s="39"/>
      <c r="AC442" s="39"/>
      <c r="AD442" s="39"/>
      <c r="AE442" s="39"/>
      <c r="AR442" s="232" t="s">
        <v>346</v>
      </c>
      <c r="AT442" s="232" t="s">
        <v>288</v>
      </c>
      <c r="AU442" s="232" t="s">
        <v>84</v>
      </c>
      <c r="AY442" s="18" t="s">
        <v>287</v>
      </c>
      <c r="BE442" s="233">
        <f>IF(N442="základní",J442,0)</f>
        <v>0</v>
      </c>
      <c r="BF442" s="233">
        <f>IF(N442="snížená",J442,0)</f>
        <v>0</v>
      </c>
      <c r="BG442" s="233">
        <f>IF(N442="zákl. přenesená",J442,0)</f>
        <v>0</v>
      </c>
      <c r="BH442" s="233">
        <f>IF(N442="sníž. přenesená",J442,0)</f>
        <v>0</v>
      </c>
      <c r="BI442" s="233">
        <f>IF(N442="nulová",J442,0)</f>
        <v>0</v>
      </c>
      <c r="BJ442" s="18" t="s">
        <v>82</v>
      </c>
      <c r="BK442" s="233">
        <f>ROUND(I442*H442,2)</f>
        <v>0</v>
      </c>
      <c r="BL442" s="18" t="s">
        <v>346</v>
      </c>
      <c r="BM442" s="232" t="s">
        <v>2110</v>
      </c>
    </row>
    <row r="443" s="2" customFormat="1" ht="16.5" customHeight="1">
      <c r="A443" s="39"/>
      <c r="B443" s="40"/>
      <c r="C443" s="221" t="s">
        <v>2111</v>
      </c>
      <c r="D443" s="221" t="s">
        <v>288</v>
      </c>
      <c r="E443" s="222" t="s">
        <v>2112</v>
      </c>
      <c r="F443" s="223" t="s">
        <v>2113</v>
      </c>
      <c r="G443" s="224" t="s">
        <v>410</v>
      </c>
      <c r="H443" s="225">
        <v>84.599999999999994</v>
      </c>
      <c r="I443" s="226"/>
      <c r="J443" s="227">
        <f>ROUND(I443*H443,2)</f>
        <v>0</v>
      </c>
      <c r="K443" s="223" t="s">
        <v>477</v>
      </c>
      <c r="L443" s="45"/>
      <c r="M443" s="228" t="s">
        <v>1</v>
      </c>
      <c r="N443" s="229" t="s">
        <v>40</v>
      </c>
      <c r="O443" s="92"/>
      <c r="P443" s="230">
        <f>O443*H443</f>
        <v>0</v>
      </c>
      <c r="Q443" s="230">
        <v>0</v>
      </c>
      <c r="R443" s="230">
        <f>Q443*H443</f>
        <v>0</v>
      </c>
      <c r="S443" s="230">
        <v>0</v>
      </c>
      <c r="T443" s="231">
        <f>S443*H443</f>
        <v>0</v>
      </c>
      <c r="U443" s="39"/>
      <c r="V443" s="39"/>
      <c r="W443" s="39"/>
      <c r="X443" s="39"/>
      <c r="Y443" s="39"/>
      <c r="Z443" s="39"/>
      <c r="AA443" s="39"/>
      <c r="AB443" s="39"/>
      <c r="AC443" s="39"/>
      <c r="AD443" s="39"/>
      <c r="AE443" s="39"/>
      <c r="AR443" s="232" t="s">
        <v>346</v>
      </c>
      <c r="AT443" s="232" t="s">
        <v>288</v>
      </c>
      <c r="AU443" s="232" t="s">
        <v>84</v>
      </c>
      <c r="AY443" s="18" t="s">
        <v>287</v>
      </c>
      <c r="BE443" s="233">
        <f>IF(N443="základní",J443,0)</f>
        <v>0</v>
      </c>
      <c r="BF443" s="233">
        <f>IF(N443="snížená",J443,0)</f>
        <v>0</v>
      </c>
      <c r="BG443" s="233">
        <f>IF(N443="zákl. přenesená",J443,0)</f>
        <v>0</v>
      </c>
      <c r="BH443" s="233">
        <f>IF(N443="sníž. přenesená",J443,0)</f>
        <v>0</v>
      </c>
      <c r="BI443" s="233">
        <f>IF(N443="nulová",J443,0)</f>
        <v>0</v>
      </c>
      <c r="BJ443" s="18" t="s">
        <v>82</v>
      </c>
      <c r="BK443" s="233">
        <f>ROUND(I443*H443,2)</f>
        <v>0</v>
      </c>
      <c r="BL443" s="18" t="s">
        <v>346</v>
      </c>
      <c r="BM443" s="232" t="s">
        <v>2114</v>
      </c>
    </row>
    <row r="444" s="13" customFormat="1">
      <c r="A444" s="13"/>
      <c r="B444" s="264"/>
      <c r="C444" s="265"/>
      <c r="D444" s="256" t="s">
        <v>727</v>
      </c>
      <c r="E444" s="266" t="s">
        <v>1</v>
      </c>
      <c r="F444" s="267" t="s">
        <v>2115</v>
      </c>
      <c r="G444" s="265"/>
      <c r="H444" s="268">
        <v>84.599999999999994</v>
      </c>
      <c r="I444" s="269"/>
      <c r="J444" s="265"/>
      <c r="K444" s="265"/>
      <c r="L444" s="270"/>
      <c r="M444" s="271"/>
      <c r="N444" s="272"/>
      <c r="O444" s="272"/>
      <c r="P444" s="272"/>
      <c r="Q444" s="272"/>
      <c r="R444" s="272"/>
      <c r="S444" s="272"/>
      <c r="T444" s="273"/>
      <c r="U444" s="13"/>
      <c r="V444" s="13"/>
      <c r="W444" s="13"/>
      <c r="X444" s="13"/>
      <c r="Y444" s="13"/>
      <c r="Z444" s="13"/>
      <c r="AA444" s="13"/>
      <c r="AB444" s="13"/>
      <c r="AC444" s="13"/>
      <c r="AD444" s="13"/>
      <c r="AE444" s="13"/>
      <c r="AT444" s="274" t="s">
        <v>727</v>
      </c>
      <c r="AU444" s="274" t="s">
        <v>84</v>
      </c>
      <c r="AV444" s="13" t="s">
        <v>84</v>
      </c>
      <c r="AW444" s="13" t="s">
        <v>32</v>
      </c>
      <c r="AX444" s="13" t="s">
        <v>75</v>
      </c>
      <c r="AY444" s="274" t="s">
        <v>287</v>
      </c>
    </row>
    <row r="445" s="14" customFormat="1">
      <c r="A445" s="14"/>
      <c r="B445" s="275"/>
      <c r="C445" s="276"/>
      <c r="D445" s="256" t="s">
        <v>727</v>
      </c>
      <c r="E445" s="277" t="s">
        <v>1</v>
      </c>
      <c r="F445" s="278" t="s">
        <v>730</v>
      </c>
      <c r="G445" s="276"/>
      <c r="H445" s="279">
        <v>84.599999999999994</v>
      </c>
      <c r="I445" s="280"/>
      <c r="J445" s="276"/>
      <c r="K445" s="276"/>
      <c r="L445" s="281"/>
      <c r="M445" s="282"/>
      <c r="N445" s="283"/>
      <c r="O445" s="283"/>
      <c r="P445" s="283"/>
      <c r="Q445" s="283"/>
      <c r="R445" s="283"/>
      <c r="S445" s="283"/>
      <c r="T445" s="284"/>
      <c r="U445" s="14"/>
      <c r="V445" s="14"/>
      <c r="W445" s="14"/>
      <c r="X445" s="14"/>
      <c r="Y445" s="14"/>
      <c r="Z445" s="14"/>
      <c r="AA445" s="14"/>
      <c r="AB445" s="14"/>
      <c r="AC445" s="14"/>
      <c r="AD445" s="14"/>
      <c r="AE445" s="14"/>
      <c r="AT445" s="285" t="s">
        <v>727</v>
      </c>
      <c r="AU445" s="285" t="s">
        <v>84</v>
      </c>
      <c r="AV445" s="14" t="s">
        <v>286</v>
      </c>
      <c r="AW445" s="14" t="s">
        <v>32</v>
      </c>
      <c r="AX445" s="14" t="s">
        <v>82</v>
      </c>
      <c r="AY445" s="285" t="s">
        <v>287</v>
      </c>
    </row>
    <row r="446" s="11" customFormat="1" ht="22.8" customHeight="1">
      <c r="A446" s="11"/>
      <c r="B446" s="207"/>
      <c r="C446" s="208"/>
      <c r="D446" s="209" t="s">
        <v>74</v>
      </c>
      <c r="E446" s="254" t="s">
        <v>2116</v>
      </c>
      <c r="F446" s="254" t="s">
        <v>2117</v>
      </c>
      <c r="G446" s="208"/>
      <c r="H446" s="208"/>
      <c r="I446" s="211"/>
      <c r="J446" s="255">
        <f>BK446</f>
        <v>0</v>
      </c>
      <c r="K446" s="208"/>
      <c r="L446" s="213"/>
      <c r="M446" s="214"/>
      <c r="N446" s="215"/>
      <c r="O446" s="215"/>
      <c r="P446" s="216">
        <f>SUM(P447:P449)</f>
        <v>0</v>
      </c>
      <c r="Q446" s="215"/>
      <c r="R446" s="216">
        <f>SUM(R447:R449)</f>
        <v>0</v>
      </c>
      <c r="S446" s="215"/>
      <c r="T446" s="217">
        <f>SUM(T447:T449)</f>
        <v>0.22799999999999998</v>
      </c>
      <c r="U446" s="11"/>
      <c r="V446" s="11"/>
      <c r="W446" s="11"/>
      <c r="X446" s="11"/>
      <c r="Y446" s="11"/>
      <c r="Z446" s="11"/>
      <c r="AA446" s="11"/>
      <c r="AB446" s="11"/>
      <c r="AC446" s="11"/>
      <c r="AD446" s="11"/>
      <c r="AE446" s="11"/>
      <c r="AR446" s="218" t="s">
        <v>84</v>
      </c>
      <c r="AT446" s="219" t="s">
        <v>74</v>
      </c>
      <c r="AU446" s="219" t="s">
        <v>82</v>
      </c>
      <c r="AY446" s="218" t="s">
        <v>287</v>
      </c>
      <c r="BK446" s="220">
        <f>SUM(BK447:BK449)</f>
        <v>0</v>
      </c>
    </row>
    <row r="447" s="2" customFormat="1" ht="16.5" customHeight="1">
      <c r="A447" s="39"/>
      <c r="B447" s="40"/>
      <c r="C447" s="221" t="s">
        <v>2118</v>
      </c>
      <c r="D447" s="221" t="s">
        <v>288</v>
      </c>
      <c r="E447" s="222" t="s">
        <v>2119</v>
      </c>
      <c r="F447" s="223" t="s">
        <v>2120</v>
      </c>
      <c r="G447" s="224" t="s">
        <v>485</v>
      </c>
      <c r="H447" s="225">
        <v>95</v>
      </c>
      <c r="I447" s="226"/>
      <c r="J447" s="227">
        <f>ROUND(I447*H447,2)</f>
        <v>0</v>
      </c>
      <c r="K447" s="223" t="s">
        <v>477</v>
      </c>
      <c r="L447" s="45"/>
      <c r="M447" s="228" t="s">
        <v>1</v>
      </c>
      <c r="N447" s="229" t="s">
        <v>40</v>
      </c>
      <c r="O447" s="92"/>
      <c r="P447" s="230">
        <f>O447*H447</f>
        <v>0</v>
      </c>
      <c r="Q447" s="230">
        <v>0</v>
      </c>
      <c r="R447" s="230">
        <f>Q447*H447</f>
        <v>0</v>
      </c>
      <c r="S447" s="230">
        <v>0.0023999999999999998</v>
      </c>
      <c r="T447" s="231">
        <f>S447*H447</f>
        <v>0.22799999999999998</v>
      </c>
      <c r="U447" s="39"/>
      <c r="V447" s="39"/>
      <c r="W447" s="39"/>
      <c r="X447" s="39"/>
      <c r="Y447" s="39"/>
      <c r="Z447" s="39"/>
      <c r="AA447" s="39"/>
      <c r="AB447" s="39"/>
      <c r="AC447" s="39"/>
      <c r="AD447" s="39"/>
      <c r="AE447" s="39"/>
      <c r="AR447" s="232" t="s">
        <v>346</v>
      </c>
      <c r="AT447" s="232" t="s">
        <v>288</v>
      </c>
      <c r="AU447" s="232" t="s">
        <v>84</v>
      </c>
      <c r="AY447" s="18" t="s">
        <v>287</v>
      </c>
      <c r="BE447" s="233">
        <f>IF(N447="základní",J447,0)</f>
        <v>0</v>
      </c>
      <c r="BF447" s="233">
        <f>IF(N447="snížená",J447,0)</f>
        <v>0</v>
      </c>
      <c r="BG447" s="233">
        <f>IF(N447="zákl. přenesená",J447,0)</f>
        <v>0</v>
      </c>
      <c r="BH447" s="233">
        <f>IF(N447="sníž. přenesená",J447,0)</f>
        <v>0</v>
      </c>
      <c r="BI447" s="233">
        <f>IF(N447="nulová",J447,0)</f>
        <v>0</v>
      </c>
      <c r="BJ447" s="18" t="s">
        <v>82</v>
      </c>
      <c r="BK447" s="233">
        <f>ROUND(I447*H447,2)</f>
        <v>0</v>
      </c>
      <c r="BL447" s="18" t="s">
        <v>346</v>
      </c>
      <c r="BM447" s="232" t="s">
        <v>2121</v>
      </c>
    </row>
    <row r="448" s="13" customFormat="1">
      <c r="A448" s="13"/>
      <c r="B448" s="264"/>
      <c r="C448" s="265"/>
      <c r="D448" s="256" t="s">
        <v>727</v>
      </c>
      <c r="E448" s="266" t="s">
        <v>1</v>
      </c>
      <c r="F448" s="267" t="s">
        <v>2044</v>
      </c>
      <c r="G448" s="265"/>
      <c r="H448" s="268">
        <v>95</v>
      </c>
      <c r="I448" s="269"/>
      <c r="J448" s="265"/>
      <c r="K448" s="265"/>
      <c r="L448" s="270"/>
      <c r="M448" s="271"/>
      <c r="N448" s="272"/>
      <c r="O448" s="272"/>
      <c r="P448" s="272"/>
      <c r="Q448" s="272"/>
      <c r="R448" s="272"/>
      <c r="S448" s="272"/>
      <c r="T448" s="273"/>
      <c r="U448" s="13"/>
      <c r="V448" s="13"/>
      <c r="W448" s="13"/>
      <c r="X448" s="13"/>
      <c r="Y448" s="13"/>
      <c r="Z448" s="13"/>
      <c r="AA448" s="13"/>
      <c r="AB448" s="13"/>
      <c r="AC448" s="13"/>
      <c r="AD448" s="13"/>
      <c r="AE448" s="13"/>
      <c r="AT448" s="274" t="s">
        <v>727</v>
      </c>
      <c r="AU448" s="274" t="s">
        <v>84</v>
      </c>
      <c r="AV448" s="13" t="s">
        <v>84</v>
      </c>
      <c r="AW448" s="13" t="s">
        <v>32</v>
      </c>
      <c r="AX448" s="13" t="s">
        <v>75</v>
      </c>
      <c r="AY448" s="274" t="s">
        <v>287</v>
      </c>
    </row>
    <row r="449" s="14" customFormat="1">
      <c r="A449" s="14"/>
      <c r="B449" s="275"/>
      <c r="C449" s="276"/>
      <c r="D449" s="256" t="s">
        <v>727</v>
      </c>
      <c r="E449" s="277" t="s">
        <v>1</v>
      </c>
      <c r="F449" s="278" t="s">
        <v>730</v>
      </c>
      <c r="G449" s="276"/>
      <c r="H449" s="279">
        <v>95</v>
      </c>
      <c r="I449" s="280"/>
      <c r="J449" s="276"/>
      <c r="K449" s="276"/>
      <c r="L449" s="281"/>
      <c r="M449" s="282"/>
      <c r="N449" s="283"/>
      <c r="O449" s="283"/>
      <c r="P449" s="283"/>
      <c r="Q449" s="283"/>
      <c r="R449" s="283"/>
      <c r="S449" s="283"/>
      <c r="T449" s="284"/>
      <c r="U449" s="14"/>
      <c r="V449" s="14"/>
      <c r="W449" s="14"/>
      <c r="X449" s="14"/>
      <c r="Y449" s="14"/>
      <c r="Z449" s="14"/>
      <c r="AA449" s="14"/>
      <c r="AB449" s="14"/>
      <c r="AC449" s="14"/>
      <c r="AD449" s="14"/>
      <c r="AE449" s="14"/>
      <c r="AT449" s="285" t="s">
        <v>727</v>
      </c>
      <c r="AU449" s="285" t="s">
        <v>84</v>
      </c>
      <c r="AV449" s="14" t="s">
        <v>286</v>
      </c>
      <c r="AW449" s="14" t="s">
        <v>32</v>
      </c>
      <c r="AX449" s="14" t="s">
        <v>82</v>
      </c>
      <c r="AY449" s="285" t="s">
        <v>287</v>
      </c>
    </row>
    <row r="450" s="11" customFormat="1" ht="22.8" customHeight="1">
      <c r="A450" s="11"/>
      <c r="B450" s="207"/>
      <c r="C450" s="208"/>
      <c r="D450" s="209" t="s">
        <v>74</v>
      </c>
      <c r="E450" s="254" t="s">
        <v>2122</v>
      </c>
      <c r="F450" s="254" t="s">
        <v>2123</v>
      </c>
      <c r="G450" s="208"/>
      <c r="H450" s="208"/>
      <c r="I450" s="211"/>
      <c r="J450" s="255">
        <f>BK450</f>
        <v>0</v>
      </c>
      <c r="K450" s="208"/>
      <c r="L450" s="213"/>
      <c r="M450" s="214"/>
      <c r="N450" s="215"/>
      <c r="O450" s="215"/>
      <c r="P450" s="216">
        <f>SUM(P451:P454)</f>
        <v>0</v>
      </c>
      <c r="Q450" s="215"/>
      <c r="R450" s="216">
        <f>SUM(R451:R454)</f>
        <v>0.56479199999999996</v>
      </c>
      <c r="S450" s="215"/>
      <c r="T450" s="217">
        <f>SUM(T451:T454)</f>
        <v>0</v>
      </c>
      <c r="U450" s="11"/>
      <c r="V450" s="11"/>
      <c r="W450" s="11"/>
      <c r="X450" s="11"/>
      <c r="Y450" s="11"/>
      <c r="Z450" s="11"/>
      <c r="AA450" s="11"/>
      <c r="AB450" s="11"/>
      <c r="AC450" s="11"/>
      <c r="AD450" s="11"/>
      <c r="AE450" s="11"/>
      <c r="AR450" s="218" t="s">
        <v>84</v>
      </c>
      <c r="AT450" s="219" t="s">
        <v>74</v>
      </c>
      <c r="AU450" s="219" t="s">
        <v>82</v>
      </c>
      <c r="AY450" s="218" t="s">
        <v>287</v>
      </c>
      <c r="BK450" s="220">
        <f>SUM(BK451:BK454)</f>
        <v>0</v>
      </c>
    </row>
    <row r="451" s="2" customFormat="1" ht="16.5" customHeight="1">
      <c r="A451" s="39"/>
      <c r="B451" s="40"/>
      <c r="C451" s="221" t="s">
        <v>2124</v>
      </c>
      <c r="D451" s="221" t="s">
        <v>288</v>
      </c>
      <c r="E451" s="222" t="s">
        <v>2125</v>
      </c>
      <c r="F451" s="223" t="s">
        <v>2126</v>
      </c>
      <c r="G451" s="224" t="s">
        <v>431</v>
      </c>
      <c r="H451" s="225">
        <v>80.799999999999997</v>
      </c>
      <c r="I451" s="226"/>
      <c r="J451" s="227">
        <f>ROUND(I451*H451,2)</f>
        <v>0</v>
      </c>
      <c r="K451" s="223" t="s">
        <v>477</v>
      </c>
      <c r="L451" s="45"/>
      <c r="M451" s="228" t="s">
        <v>1</v>
      </c>
      <c r="N451" s="229" t="s">
        <v>40</v>
      </c>
      <c r="O451" s="92"/>
      <c r="P451" s="230">
        <f>O451*H451</f>
        <v>0</v>
      </c>
      <c r="Q451" s="230">
        <v>0</v>
      </c>
      <c r="R451" s="230">
        <f>Q451*H451</f>
        <v>0</v>
      </c>
      <c r="S451" s="230">
        <v>0</v>
      </c>
      <c r="T451" s="231">
        <f>S451*H451</f>
        <v>0</v>
      </c>
      <c r="U451" s="39"/>
      <c r="V451" s="39"/>
      <c r="W451" s="39"/>
      <c r="X451" s="39"/>
      <c r="Y451" s="39"/>
      <c r="Z451" s="39"/>
      <c r="AA451" s="39"/>
      <c r="AB451" s="39"/>
      <c r="AC451" s="39"/>
      <c r="AD451" s="39"/>
      <c r="AE451" s="39"/>
      <c r="AR451" s="232" t="s">
        <v>346</v>
      </c>
      <c r="AT451" s="232" t="s">
        <v>288</v>
      </c>
      <c r="AU451" s="232" t="s">
        <v>84</v>
      </c>
      <c r="AY451" s="18" t="s">
        <v>287</v>
      </c>
      <c r="BE451" s="233">
        <f>IF(N451="základní",J451,0)</f>
        <v>0</v>
      </c>
      <c r="BF451" s="233">
        <f>IF(N451="snížená",J451,0)</f>
        <v>0</v>
      </c>
      <c r="BG451" s="233">
        <f>IF(N451="zákl. přenesená",J451,0)</f>
        <v>0</v>
      </c>
      <c r="BH451" s="233">
        <f>IF(N451="sníž. přenesená",J451,0)</f>
        <v>0</v>
      </c>
      <c r="BI451" s="233">
        <f>IF(N451="nulová",J451,0)</f>
        <v>0</v>
      </c>
      <c r="BJ451" s="18" t="s">
        <v>82</v>
      </c>
      <c r="BK451" s="233">
        <f>ROUND(I451*H451,2)</f>
        <v>0</v>
      </c>
      <c r="BL451" s="18" t="s">
        <v>346</v>
      </c>
      <c r="BM451" s="232" t="s">
        <v>2127</v>
      </c>
    </row>
    <row r="452" s="13" customFormat="1">
      <c r="A452" s="13"/>
      <c r="B452" s="264"/>
      <c r="C452" s="265"/>
      <c r="D452" s="256" t="s">
        <v>727</v>
      </c>
      <c r="E452" s="266" t="s">
        <v>1</v>
      </c>
      <c r="F452" s="267" t="s">
        <v>2128</v>
      </c>
      <c r="G452" s="265"/>
      <c r="H452" s="268">
        <v>80.799999999999997</v>
      </c>
      <c r="I452" s="269"/>
      <c r="J452" s="265"/>
      <c r="K452" s="265"/>
      <c r="L452" s="270"/>
      <c r="M452" s="271"/>
      <c r="N452" s="272"/>
      <c r="O452" s="272"/>
      <c r="P452" s="272"/>
      <c r="Q452" s="272"/>
      <c r="R452" s="272"/>
      <c r="S452" s="272"/>
      <c r="T452" s="273"/>
      <c r="U452" s="13"/>
      <c r="V452" s="13"/>
      <c r="W452" s="13"/>
      <c r="X452" s="13"/>
      <c r="Y452" s="13"/>
      <c r="Z452" s="13"/>
      <c r="AA452" s="13"/>
      <c r="AB452" s="13"/>
      <c r="AC452" s="13"/>
      <c r="AD452" s="13"/>
      <c r="AE452" s="13"/>
      <c r="AT452" s="274" t="s">
        <v>727</v>
      </c>
      <c r="AU452" s="274" t="s">
        <v>84</v>
      </c>
      <c r="AV452" s="13" t="s">
        <v>84</v>
      </c>
      <c r="AW452" s="13" t="s">
        <v>32</v>
      </c>
      <c r="AX452" s="13" t="s">
        <v>75</v>
      </c>
      <c r="AY452" s="274" t="s">
        <v>287</v>
      </c>
    </row>
    <row r="453" s="14" customFormat="1">
      <c r="A453" s="14"/>
      <c r="B453" s="275"/>
      <c r="C453" s="276"/>
      <c r="D453" s="256" t="s">
        <v>727</v>
      </c>
      <c r="E453" s="277" t="s">
        <v>1</v>
      </c>
      <c r="F453" s="278" t="s">
        <v>730</v>
      </c>
      <c r="G453" s="276"/>
      <c r="H453" s="279">
        <v>80.799999999999997</v>
      </c>
      <c r="I453" s="280"/>
      <c r="J453" s="276"/>
      <c r="K453" s="276"/>
      <c r="L453" s="281"/>
      <c r="M453" s="282"/>
      <c r="N453" s="283"/>
      <c r="O453" s="283"/>
      <c r="P453" s="283"/>
      <c r="Q453" s="283"/>
      <c r="R453" s="283"/>
      <c r="S453" s="283"/>
      <c r="T453" s="284"/>
      <c r="U453" s="14"/>
      <c r="V453" s="14"/>
      <c r="W453" s="14"/>
      <c r="X453" s="14"/>
      <c r="Y453" s="14"/>
      <c r="Z453" s="14"/>
      <c r="AA453" s="14"/>
      <c r="AB453" s="14"/>
      <c r="AC453" s="14"/>
      <c r="AD453" s="14"/>
      <c r="AE453" s="14"/>
      <c r="AT453" s="285" t="s">
        <v>727</v>
      </c>
      <c r="AU453" s="285" t="s">
        <v>84</v>
      </c>
      <c r="AV453" s="14" t="s">
        <v>286</v>
      </c>
      <c r="AW453" s="14" t="s">
        <v>32</v>
      </c>
      <c r="AX453" s="14" t="s">
        <v>82</v>
      </c>
      <c r="AY453" s="285" t="s">
        <v>287</v>
      </c>
    </row>
    <row r="454" s="2" customFormat="1" ht="16.5" customHeight="1">
      <c r="A454" s="39"/>
      <c r="B454" s="40"/>
      <c r="C454" s="234" t="s">
        <v>2129</v>
      </c>
      <c r="D454" s="234" t="s">
        <v>359</v>
      </c>
      <c r="E454" s="235" t="s">
        <v>2130</v>
      </c>
      <c r="F454" s="236" t="s">
        <v>2131</v>
      </c>
      <c r="G454" s="237" t="s">
        <v>431</v>
      </c>
      <c r="H454" s="238">
        <v>80.799999999999997</v>
      </c>
      <c r="I454" s="239"/>
      <c r="J454" s="240">
        <f>ROUND(I454*H454,2)</f>
        <v>0</v>
      </c>
      <c r="K454" s="236" t="s">
        <v>477</v>
      </c>
      <c r="L454" s="241"/>
      <c r="M454" s="242" t="s">
        <v>1</v>
      </c>
      <c r="N454" s="243" t="s">
        <v>40</v>
      </c>
      <c r="O454" s="92"/>
      <c r="P454" s="230">
        <f>O454*H454</f>
        <v>0</v>
      </c>
      <c r="Q454" s="230">
        <v>0.0069899999999999997</v>
      </c>
      <c r="R454" s="230">
        <f>Q454*H454</f>
        <v>0.56479199999999996</v>
      </c>
      <c r="S454" s="230">
        <v>0</v>
      </c>
      <c r="T454" s="231">
        <f>S454*H454</f>
        <v>0</v>
      </c>
      <c r="U454" s="39"/>
      <c r="V454" s="39"/>
      <c r="W454" s="39"/>
      <c r="X454" s="39"/>
      <c r="Y454" s="39"/>
      <c r="Z454" s="39"/>
      <c r="AA454" s="39"/>
      <c r="AB454" s="39"/>
      <c r="AC454" s="39"/>
      <c r="AD454" s="39"/>
      <c r="AE454" s="39"/>
      <c r="AR454" s="232" t="s">
        <v>412</v>
      </c>
      <c r="AT454" s="232" t="s">
        <v>359</v>
      </c>
      <c r="AU454" s="232" t="s">
        <v>84</v>
      </c>
      <c r="AY454" s="18" t="s">
        <v>287</v>
      </c>
      <c r="BE454" s="233">
        <f>IF(N454="základní",J454,0)</f>
        <v>0</v>
      </c>
      <c r="BF454" s="233">
        <f>IF(N454="snížená",J454,0)</f>
        <v>0</v>
      </c>
      <c r="BG454" s="233">
        <f>IF(N454="zákl. přenesená",J454,0)</f>
        <v>0</v>
      </c>
      <c r="BH454" s="233">
        <f>IF(N454="sníž. přenesená",J454,0)</f>
        <v>0</v>
      </c>
      <c r="BI454" s="233">
        <f>IF(N454="nulová",J454,0)</f>
        <v>0</v>
      </c>
      <c r="BJ454" s="18" t="s">
        <v>82</v>
      </c>
      <c r="BK454" s="233">
        <f>ROUND(I454*H454,2)</f>
        <v>0</v>
      </c>
      <c r="BL454" s="18" t="s">
        <v>346</v>
      </c>
      <c r="BM454" s="232" t="s">
        <v>2132</v>
      </c>
    </row>
    <row r="455" s="11" customFormat="1" ht="22.8" customHeight="1">
      <c r="A455" s="11"/>
      <c r="B455" s="207"/>
      <c r="C455" s="208"/>
      <c r="D455" s="209" t="s">
        <v>74</v>
      </c>
      <c r="E455" s="254" t="s">
        <v>2133</v>
      </c>
      <c r="F455" s="254" t="s">
        <v>2134</v>
      </c>
      <c r="G455" s="208"/>
      <c r="H455" s="208"/>
      <c r="I455" s="211"/>
      <c r="J455" s="255">
        <f>BK455</f>
        <v>0</v>
      </c>
      <c r="K455" s="208"/>
      <c r="L455" s="213"/>
      <c r="M455" s="214"/>
      <c r="N455" s="215"/>
      <c r="O455" s="215"/>
      <c r="P455" s="216">
        <f>SUM(P456:P458)</f>
        <v>0</v>
      </c>
      <c r="Q455" s="215"/>
      <c r="R455" s="216">
        <f>SUM(R456:R458)</f>
        <v>0</v>
      </c>
      <c r="S455" s="215"/>
      <c r="T455" s="217">
        <f>SUM(T456:T458)</f>
        <v>0</v>
      </c>
      <c r="U455" s="11"/>
      <c r="V455" s="11"/>
      <c r="W455" s="11"/>
      <c r="X455" s="11"/>
      <c r="Y455" s="11"/>
      <c r="Z455" s="11"/>
      <c r="AA455" s="11"/>
      <c r="AB455" s="11"/>
      <c r="AC455" s="11"/>
      <c r="AD455" s="11"/>
      <c r="AE455" s="11"/>
      <c r="AR455" s="218" t="s">
        <v>84</v>
      </c>
      <c r="AT455" s="219" t="s">
        <v>74</v>
      </c>
      <c r="AU455" s="219" t="s">
        <v>82</v>
      </c>
      <c r="AY455" s="218" t="s">
        <v>287</v>
      </c>
      <c r="BK455" s="220">
        <f>SUM(BK456:BK458)</f>
        <v>0</v>
      </c>
    </row>
    <row r="456" s="2" customFormat="1" ht="16.5" customHeight="1">
      <c r="A456" s="39"/>
      <c r="B456" s="40"/>
      <c r="C456" s="221" t="s">
        <v>2135</v>
      </c>
      <c r="D456" s="221" t="s">
        <v>288</v>
      </c>
      <c r="E456" s="222" t="s">
        <v>2136</v>
      </c>
      <c r="F456" s="223" t="s">
        <v>2137</v>
      </c>
      <c r="G456" s="224" t="s">
        <v>485</v>
      </c>
      <c r="H456" s="225">
        <v>144</v>
      </c>
      <c r="I456" s="226"/>
      <c r="J456" s="227">
        <f>ROUND(I456*H456,2)</f>
        <v>0</v>
      </c>
      <c r="K456" s="223" t="s">
        <v>477</v>
      </c>
      <c r="L456" s="45"/>
      <c r="M456" s="228" t="s">
        <v>1</v>
      </c>
      <c r="N456" s="229" t="s">
        <v>40</v>
      </c>
      <c r="O456" s="92"/>
      <c r="P456" s="230">
        <f>O456*H456</f>
        <v>0</v>
      </c>
      <c r="Q456" s="230">
        <v>0</v>
      </c>
      <c r="R456" s="230">
        <f>Q456*H456</f>
        <v>0</v>
      </c>
      <c r="S456" s="230">
        <v>0</v>
      </c>
      <c r="T456" s="231">
        <f>S456*H456</f>
        <v>0</v>
      </c>
      <c r="U456" s="39"/>
      <c r="V456" s="39"/>
      <c r="W456" s="39"/>
      <c r="X456" s="39"/>
      <c r="Y456" s="39"/>
      <c r="Z456" s="39"/>
      <c r="AA456" s="39"/>
      <c r="AB456" s="39"/>
      <c r="AC456" s="39"/>
      <c r="AD456" s="39"/>
      <c r="AE456" s="39"/>
      <c r="AR456" s="232" t="s">
        <v>346</v>
      </c>
      <c r="AT456" s="232" t="s">
        <v>288</v>
      </c>
      <c r="AU456" s="232" t="s">
        <v>84</v>
      </c>
      <c r="AY456" s="18" t="s">
        <v>287</v>
      </c>
      <c r="BE456" s="233">
        <f>IF(N456="základní",J456,0)</f>
        <v>0</v>
      </c>
      <c r="BF456" s="233">
        <f>IF(N456="snížená",J456,0)</f>
        <v>0</v>
      </c>
      <c r="BG456" s="233">
        <f>IF(N456="zákl. přenesená",J456,0)</f>
        <v>0</v>
      </c>
      <c r="BH456" s="233">
        <f>IF(N456="sníž. přenesená",J456,0)</f>
        <v>0</v>
      </c>
      <c r="BI456" s="233">
        <f>IF(N456="nulová",J456,0)</f>
        <v>0</v>
      </c>
      <c r="BJ456" s="18" t="s">
        <v>82</v>
      </c>
      <c r="BK456" s="233">
        <f>ROUND(I456*H456,2)</f>
        <v>0</v>
      </c>
      <c r="BL456" s="18" t="s">
        <v>346</v>
      </c>
      <c r="BM456" s="232" t="s">
        <v>2138</v>
      </c>
    </row>
    <row r="457" s="13" customFormat="1">
      <c r="A457" s="13"/>
      <c r="B457" s="264"/>
      <c r="C457" s="265"/>
      <c r="D457" s="256" t="s">
        <v>727</v>
      </c>
      <c r="E457" s="266" t="s">
        <v>1</v>
      </c>
      <c r="F457" s="267" t="s">
        <v>2139</v>
      </c>
      <c r="G457" s="265"/>
      <c r="H457" s="268">
        <v>144</v>
      </c>
      <c r="I457" s="269"/>
      <c r="J457" s="265"/>
      <c r="K457" s="265"/>
      <c r="L457" s="270"/>
      <c r="M457" s="271"/>
      <c r="N457" s="272"/>
      <c r="O457" s="272"/>
      <c r="P457" s="272"/>
      <c r="Q457" s="272"/>
      <c r="R457" s="272"/>
      <c r="S457" s="272"/>
      <c r="T457" s="273"/>
      <c r="U457" s="13"/>
      <c r="V457" s="13"/>
      <c r="W457" s="13"/>
      <c r="X457" s="13"/>
      <c r="Y457" s="13"/>
      <c r="Z457" s="13"/>
      <c r="AA457" s="13"/>
      <c r="AB457" s="13"/>
      <c r="AC457" s="13"/>
      <c r="AD457" s="13"/>
      <c r="AE457" s="13"/>
      <c r="AT457" s="274" t="s">
        <v>727</v>
      </c>
      <c r="AU457" s="274" t="s">
        <v>84</v>
      </c>
      <c r="AV457" s="13" t="s">
        <v>84</v>
      </c>
      <c r="AW457" s="13" t="s">
        <v>32</v>
      </c>
      <c r="AX457" s="13" t="s">
        <v>75</v>
      </c>
      <c r="AY457" s="274" t="s">
        <v>287</v>
      </c>
    </row>
    <row r="458" s="14" customFormat="1">
      <c r="A458" s="14"/>
      <c r="B458" s="275"/>
      <c r="C458" s="276"/>
      <c r="D458" s="256" t="s">
        <v>727</v>
      </c>
      <c r="E458" s="277" t="s">
        <v>1</v>
      </c>
      <c r="F458" s="278" t="s">
        <v>730</v>
      </c>
      <c r="G458" s="276"/>
      <c r="H458" s="279">
        <v>144</v>
      </c>
      <c r="I458" s="280"/>
      <c r="J458" s="276"/>
      <c r="K458" s="276"/>
      <c r="L458" s="281"/>
      <c r="M458" s="286"/>
      <c r="N458" s="287"/>
      <c r="O458" s="287"/>
      <c r="P458" s="287"/>
      <c r="Q458" s="287"/>
      <c r="R458" s="287"/>
      <c r="S458" s="287"/>
      <c r="T458" s="288"/>
      <c r="U458" s="14"/>
      <c r="V458" s="14"/>
      <c r="W458" s="14"/>
      <c r="X458" s="14"/>
      <c r="Y458" s="14"/>
      <c r="Z458" s="14"/>
      <c r="AA458" s="14"/>
      <c r="AB458" s="14"/>
      <c r="AC458" s="14"/>
      <c r="AD458" s="14"/>
      <c r="AE458" s="14"/>
      <c r="AT458" s="285" t="s">
        <v>727</v>
      </c>
      <c r="AU458" s="285" t="s">
        <v>84</v>
      </c>
      <c r="AV458" s="14" t="s">
        <v>286</v>
      </c>
      <c r="AW458" s="14" t="s">
        <v>32</v>
      </c>
      <c r="AX458" s="14" t="s">
        <v>82</v>
      </c>
      <c r="AY458" s="285" t="s">
        <v>287</v>
      </c>
    </row>
    <row r="459" s="2" customFormat="1" ht="6.96" customHeight="1">
      <c r="A459" s="39"/>
      <c r="B459" s="67"/>
      <c r="C459" s="68"/>
      <c r="D459" s="68"/>
      <c r="E459" s="68"/>
      <c r="F459" s="68"/>
      <c r="G459" s="68"/>
      <c r="H459" s="68"/>
      <c r="I459" s="68"/>
      <c r="J459" s="68"/>
      <c r="K459" s="68"/>
      <c r="L459" s="45"/>
      <c r="M459" s="39"/>
      <c r="O459" s="39"/>
      <c r="P459" s="39"/>
      <c r="Q459" s="39"/>
      <c r="R459" s="39"/>
      <c r="S459" s="39"/>
      <c r="T459" s="39"/>
      <c r="U459" s="39"/>
      <c r="V459" s="39"/>
      <c r="W459" s="39"/>
      <c r="X459" s="39"/>
      <c r="Y459" s="39"/>
      <c r="Z459" s="39"/>
      <c r="AA459" s="39"/>
      <c r="AB459" s="39"/>
      <c r="AC459" s="39"/>
      <c r="AD459" s="39"/>
      <c r="AE459" s="39"/>
    </row>
  </sheetData>
  <sheetProtection sheet="1" autoFilter="0" formatColumns="0" formatRows="0" objects="1" scenarios="1" spinCount="100000" saltValue="pLo4IxQcILQ5YsVL9wxhaH+1MogbaGS0NuNPVWsasE3E9/pd3dcfNmZfmcdyInWd3oVP/HjgBLyhlmIR63wqzg==" hashValue="7Z/52XPiIUYnoIOI3KjTztK0WcJ/UrnA80YYAzFNAJOmJ+PVMuUEIF1VtQmfGolBP5RCCor4aK5tBWf/oTQa0Q==" algorithmName="SHA-512" password="CC35"/>
  <autoFilter ref="C139:K458"/>
  <mergeCells count="15">
    <mergeCell ref="E7:H7"/>
    <mergeCell ref="E11:H11"/>
    <mergeCell ref="E9:H9"/>
    <mergeCell ref="E13:H13"/>
    <mergeCell ref="E22:H22"/>
    <mergeCell ref="E31:H31"/>
    <mergeCell ref="E85:H85"/>
    <mergeCell ref="E89:H89"/>
    <mergeCell ref="E87:H87"/>
    <mergeCell ref="E91:H91"/>
    <mergeCell ref="E126:H126"/>
    <mergeCell ref="E130:H130"/>
    <mergeCell ref="E128:H128"/>
    <mergeCell ref="E132:H13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150</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1298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2140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ROUND((SUM(BE131:BE245)),  2)</f>
        <v>0</v>
      </c>
      <c r="G35" s="39"/>
      <c r="H35" s="39"/>
      <c r="I35" s="166">
        <v>0.20999999999999999</v>
      </c>
      <c r="J35" s="165">
        <f>ROUND(((SUM(BE131:BE245))*I35),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ROUND((SUM(BF131:BF245)),  2)</f>
        <v>0</v>
      </c>
      <c r="G36" s="39"/>
      <c r="H36" s="39"/>
      <c r="I36" s="166">
        <v>0.12</v>
      </c>
      <c r="J36" s="165">
        <f>ROUND(((SUM(BF131:BF245))*I36),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ROUND((SUM(BG131:BG245)),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ROUND((SUM(BH131:BH245)),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ROUND((SUM(BI131:BI245)),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1298</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02.3 - Propustek v km 94,879</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J132</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1325</v>
      </c>
      <c r="E100" s="251"/>
      <c r="F100" s="251"/>
      <c r="G100" s="251"/>
      <c r="H100" s="251"/>
      <c r="I100" s="251"/>
      <c r="J100" s="252">
        <f>J133</f>
        <v>0</v>
      </c>
      <c r="K100" s="134"/>
      <c r="L100" s="253"/>
      <c r="S100" s="12"/>
      <c r="T100" s="12"/>
      <c r="U100" s="12"/>
      <c r="V100" s="12"/>
      <c r="W100" s="12"/>
      <c r="X100" s="12"/>
      <c r="Y100" s="12"/>
      <c r="Z100" s="12"/>
      <c r="AA100" s="12"/>
      <c r="AB100" s="12"/>
      <c r="AC100" s="12"/>
      <c r="AD100" s="12"/>
      <c r="AE100" s="12"/>
    </row>
    <row r="101" hidden="1" s="12" customFormat="1" ht="19.92" customHeight="1">
      <c r="A101" s="12"/>
      <c r="B101" s="249"/>
      <c r="C101" s="134"/>
      <c r="D101" s="250" t="s">
        <v>1326</v>
      </c>
      <c r="E101" s="251"/>
      <c r="F101" s="251"/>
      <c r="G101" s="251"/>
      <c r="H101" s="251"/>
      <c r="I101" s="251"/>
      <c r="J101" s="252">
        <f>J142</f>
        <v>0</v>
      </c>
      <c r="K101" s="134"/>
      <c r="L101" s="253"/>
      <c r="S101" s="12"/>
      <c r="T101" s="12"/>
      <c r="U101" s="12"/>
      <c r="V101" s="12"/>
      <c r="W101" s="12"/>
      <c r="X101" s="12"/>
      <c r="Y101" s="12"/>
      <c r="Z101" s="12"/>
      <c r="AA101" s="12"/>
      <c r="AB101" s="12"/>
      <c r="AC101" s="12"/>
      <c r="AD101" s="12"/>
      <c r="AE101" s="12"/>
    </row>
    <row r="102" hidden="1" s="12" customFormat="1" ht="19.92" customHeight="1">
      <c r="A102" s="12"/>
      <c r="B102" s="249"/>
      <c r="C102" s="134"/>
      <c r="D102" s="250" t="s">
        <v>804</v>
      </c>
      <c r="E102" s="251"/>
      <c r="F102" s="251"/>
      <c r="G102" s="251"/>
      <c r="H102" s="251"/>
      <c r="I102" s="251"/>
      <c r="J102" s="252">
        <f>J145</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934</v>
      </c>
      <c r="E103" s="251"/>
      <c r="F103" s="251"/>
      <c r="G103" s="251"/>
      <c r="H103" s="251"/>
      <c r="I103" s="251"/>
      <c r="J103" s="252">
        <f>J194</f>
        <v>0</v>
      </c>
      <c r="K103" s="134"/>
      <c r="L103" s="253"/>
      <c r="S103" s="12"/>
      <c r="T103" s="12"/>
      <c r="U103" s="12"/>
      <c r="V103" s="12"/>
      <c r="W103" s="12"/>
      <c r="X103" s="12"/>
      <c r="Y103" s="12"/>
      <c r="Z103" s="12"/>
      <c r="AA103" s="12"/>
      <c r="AB103" s="12"/>
      <c r="AC103" s="12"/>
      <c r="AD103" s="12"/>
      <c r="AE103" s="12"/>
    </row>
    <row r="104" hidden="1" s="9" customFormat="1" ht="24.96" customHeight="1">
      <c r="A104" s="9"/>
      <c r="B104" s="190"/>
      <c r="C104" s="191"/>
      <c r="D104" s="192" t="s">
        <v>1328</v>
      </c>
      <c r="E104" s="193"/>
      <c r="F104" s="193"/>
      <c r="G104" s="193"/>
      <c r="H104" s="193"/>
      <c r="I104" s="193"/>
      <c r="J104" s="194">
        <f>J199</f>
        <v>0</v>
      </c>
      <c r="K104" s="191"/>
      <c r="L104" s="195"/>
      <c r="S104" s="9"/>
      <c r="T104" s="9"/>
      <c r="U104" s="9"/>
      <c r="V104" s="9"/>
      <c r="W104" s="9"/>
      <c r="X104" s="9"/>
      <c r="Y104" s="9"/>
      <c r="Z104" s="9"/>
      <c r="AA104" s="9"/>
      <c r="AB104" s="9"/>
      <c r="AC104" s="9"/>
      <c r="AD104" s="9"/>
      <c r="AE104" s="9"/>
    </row>
    <row r="105" hidden="1" s="12" customFormat="1" ht="19.92" customHeight="1">
      <c r="A105" s="12"/>
      <c r="B105" s="249"/>
      <c r="C105" s="134"/>
      <c r="D105" s="250" t="s">
        <v>1329</v>
      </c>
      <c r="E105" s="251"/>
      <c r="F105" s="251"/>
      <c r="G105" s="251"/>
      <c r="H105" s="251"/>
      <c r="I105" s="251"/>
      <c r="J105" s="252">
        <f>J200</f>
        <v>0</v>
      </c>
      <c r="K105" s="134"/>
      <c r="L105" s="253"/>
      <c r="S105" s="12"/>
      <c r="T105" s="12"/>
      <c r="U105" s="12"/>
      <c r="V105" s="12"/>
      <c r="W105" s="12"/>
      <c r="X105" s="12"/>
      <c r="Y105" s="12"/>
      <c r="Z105" s="12"/>
      <c r="AA105" s="12"/>
      <c r="AB105" s="12"/>
      <c r="AC105" s="12"/>
      <c r="AD105" s="12"/>
      <c r="AE105" s="12"/>
    </row>
    <row r="106" hidden="1" s="9" customFormat="1" ht="24.96" customHeight="1">
      <c r="A106" s="9"/>
      <c r="B106" s="190"/>
      <c r="C106" s="191"/>
      <c r="D106" s="192" t="s">
        <v>1330</v>
      </c>
      <c r="E106" s="193"/>
      <c r="F106" s="193"/>
      <c r="G106" s="193"/>
      <c r="H106" s="193"/>
      <c r="I106" s="193"/>
      <c r="J106" s="194">
        <f>J215</f>
        <v>0</v>
      </c>
      <c r="K106" s="191"/>
      <c r="L106" s="195"/>
      <c r="S106" s="9"/>
      <c r="T106" s="9"/>
      <c r="U106" s="9"/>
      <c r="V106" s="9"/>
      <c r="W106" s="9"/>
      <c r="X106" s="9"/>
      <c r="Y106" s="9"/>
      <c r="Z106" s="9"/>
      <c r="AA106" s="9"/>
      <c r="AB106" s="9"/>
      <c r="AC106" s="9"/>
      <c r="AD106" s="9"/>
      <c r="AE106" s="9"/>
    </row>
    <row r="107" hidden="1" s="12" customFormat="1" ht="19.92" customHeight="1">
      <c r="A107" s="12"/>
      <c r="B107" s="249"/>
      <c r="C107" s="134"/>
      <c r="D107" s="250" t="s">
        <v>1333</v>
      </c>
      <c r="E107" s="251"/>
      <c r="F107" s="251"/>
      <c r="G107" s="251"/>
      <c r="H107" s="251"/>
      <c r="I107" s="251"/>
      <c r="J107" s="252">
        <f>J222</f>
        <v>0</v>
      </c>
      <c r="K107" s="134"/>
      <c r="L107" s="253"/>
      <c r="S107" s="12"/>
      <c r="T107" s="12"/>
      <c r="U107" s="12"/>
      <c r="V107" s="12"/>
      <c r="W107" s="12"/>
      <c r="X107" s="12"/>
      <c r="Y107" s="12"/>
      <c r="Z107" s="12"/>
      <c r="AA107" s="12"/>
      <c r="AB107" s="12"/>
      <c r="AC107" s="12"/>
      <c r="AD107" s="12"/>
      <c r="AE107" s="12"/>
    </row>
    <row r="108" hidden="1" s="9" customFormat="1" ht="24.96" customHeight="1">
      <c r="A108" s="9"/>
      <c r="B108" s="190"/>
      <c r="C108" s="191"/>
      <c r="D108" s="192" t="s">
        <v>470</v>
      </c>
      <c r="E108" s="193"/>
      <c r="F108" s="193"/>
      <c r="G108" s="193"/>
      <c r="H108" s="193"/>
      <c r="I108" s="193"/>
      <c r="J108" s="194">
        <f>J242</f>
        <v>0</v>
      </c>
      <c r="K108" s="191"/>
      <c r="L108" s="195"/>
      <c r="S108" s="9"/>
      <c r="T108" s="9"/>
      <c r="U108" s="9"/>
      <c r="V108" s="9"/>
      <c r="W108" s="9"/>
      <c r="X108" s="9"/>
      <c r="Y108" s="9"/>
      <c r="Z108" s="9"/>
      <c r="AA108" s="9"/>
      <c r="AB108" s="9"/>
      <c r="AC108" s="9"/>
      <c r="AD108" s="9"/>
      <c r="AE108" s="9"/>
    </row>
    <row r="109" hidden="1" s="12" customFormat="1" ht="19.92" customHeight="1">
      <c r="A109" s="12"/>
      <c r="B109" s="249"/>
      <c r="C109" s="134"/>
      <c r="D109" s="250" t="s">
        <v>471</v>
      </c>
      <c r="E109" s="251"/>
      <c r="F109" s="251"/>
      <c r="G109" s="251"/>
      <c r="H109" s="251"/>
      <c r="I109" s="251"/>
      <c r="J109" s="252">
        <f>J243</f>
        <v>0</v>
      </c>
      <c r="K109" s="134"/>
      <c r="L109" s="253"/>
      <c r="S109" s="12"/>
      <c r="T109" s="12"/>
      <c r="U109" s="12"/>
      <c r="V109" s="12"/>
      <c r="W109" s="12"/>
      <c r="X109" s="12"/>
      <c r="Y109" s="12"/>
      <c r="Z109" s="12"/>
      <c r="AA109" s="12"/>
      <c r="AB109" s="12"/>
      <c r="AC109" s="12"/>
      <c r="AD109" s="12"/>
      <c r="AE109" s="12"/>
    </row>
    <row r="110" hidden="1"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hidden="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2" hidden="1"/>
    <row r="113" hidden="1"/>
    <row r="114" hidden="1"/>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271</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Prostá rekonstrukce trati v úseku Olomouc - Blatec</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261</v>
      </c>
      <c r="D120" s="23"/>
      <c r="E120" s="23"/>
      <c r="F120" s="23"/>
      <c r="G120" s="23"/>
      <c r="H120" s="23"/>
      <c r="I120" s="23"/>
      <c r="J120" s="23"/>
      <c r="K120" s="23"/>
      <c r="L120" s="21"/>
    </row>
    <row r="121" s="2" customFormat="1" ht="16.5" customHeight="1">
      <c r="A121" s="39"/>
      <c r="B121" s="40"/>
      <c r="C121" s="41"/>
      <c r="D121" s="41"/>
      <c r="E121" s="185" t="s">
        <v>1298</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263</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SO 02.3 - Propustek v km 94,879</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20. 1. 2025</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Správa železnic, státní organizace</v>
      </c>
      <c r="G127" s="41"/>
      <c r="H127" s="41"/>
      <c r="I127" s="33" t="s">
        <v>30</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28</v>
      </c>
      <c r="D128" s="41"/>
      <c r="E128" s="41"/>
      <c r="F128" s="28" t="str">
        <f>IF(E20="","",E20)</f>
        <v>Vyplň údaj</v>
      </c>
      <c r="G128" s="41"/>
      <c r="H128" s="41"/>
      <c r="I128" s="33" t="s">
        <v>33</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0" customFormat="1" ht="29.28" customHeight="1">
      <c r="A130" s="196"/>
      <c r="B130" s="197"/>
      <c r="C130" s="198" t="s">
        <v>272</v>
      </c>
      <c r="D130" s="199" t="s">
        <v>60</v>
      </c>
      <c r="E130" s="199" t="s">
        <v>56</v>
      </c>
      <c r="F130" s="199" t="s">
        <v>57</v>
      </c>
      <c r="G130" s="199" t="s">
        <v>273</v>
      </c>
      <c r="H130" s="199" t="s">
        <v>274</v>
      </c>
      <c r="I130" s="199" t="s">
        <v>275</v>
      </c>
      <c r="J130" s="199" t="s">
        <v>267</v>
      </c>
      <c r="K130" s="200" t="s">
        <v>276</v>
      </c>
      <c r="L130" s="201"/>
      <c r="M130" s="101" t="s">
        <v>1</v>
      </c>
      <c r="N130" s="102" t="s">
        <v>39</v>
      </c>
      <c r="O130" s="102" t="s">
        <v>277</v>
      </c>
      <c r="P130" s="102" t="s">
        <v>278</v>
      </c>
      <c r="Q130" s="102" t="s">
        <v>279</v>
      </c>
      <c r="R130" s="102" t="s">
        <v>280</v>
      </c>
      <c r="S130" s="102" t="s">
        <v>281</v>
      </c>
      <c r="T130" s="103" t="s">
        <v>282</v>
      </c>
      <c r="U130" s="196"/>
      <c r="V130" s="196"/>
      <c r="W130" s="196"/>
      <c r="X130" s="196"/>
      <c r="Y130" s="196"/>
      <c r="Z130" s="196"/>
      <c r="AA130" s="196"/>
      <c r="AB130" s="196"/>
      <c r="AC130" s="196"/>
      <c r="AD130" s="196"/>
      <c r="AE130" s="196"/>
    </row>
    <row r="131" s="2" customFormat="1" ht="22.8" customHeight="1">
      <c r="A131" s="39"/>
      <c r="B131" s="40"/>
      <c r="C131" s="108" t="s">
        <v>283</v>
      </c>
      <c r="D131" s="41"/>
      <c r="E131" s="41"/>
      <c r="F131" s="41"/>
      <c r="G131" s="41"/>
      <c r="H131" s="41"/>
      <c r="I131" s="41"/>
      <c r="J131" s="202">
        <f>BK131</f>
        <v>0</v>
      </c>
      <c r="K131" s="41"/>
      <c r="L131" s="45"/>
      <c r="M131" s="104"/>
      <c r="N131" s="203"/>
      <c r="O131" s="105"/>
      <c r="P131" s="204">
        <f>P132+P199+P215+P242</f>
        <v>0</v>
      </c>
      <c r="Q131" s="105"/>
      <c r="R131" s="204">
        <f>R132+R199+R215+R242</f>
        <v>0.62649495600000016</v>
      </c>
      <c r="S131" s="105"/>
      <c r="T131" s="205">
        <f>T132+T199+T215+T242</f>
        <v>1.9623595</v>
      </c>
      <c r="U131" s="39"/>
      <c r="V131" s="39"/>
      <c r="W131" s="39"/>
      <c r="X131" s="39"/>
      <c r="Y131" s="39"/>
      <c r="Z131" s="39"/>
      <c r="AA131" s="39"/>
      <c r="AB131" s="39"/>
      <c r="AC131" s="39"/>
      <c r="AD131" s="39"/>
      <c r="AE131" s="39"/>
      <c r="AT131" s="18" t="s">
        <v>74</v>
      </c>
      <c r="AU131" s="18" t="s">
        <v>269</v>
      </c>
      <c r="BK131" s="206">
        <f>BK132+BK199+BK215+BK242</f>
        <v>0</v>
      </c>
    </row>
    <row r="132" s="11" customFormat="1" ht="25.92" customHeight="1">
      <c r="A132" s="11"/>
      <c r="B132" s="207"/>
      <c r="C132" s="208"/>
      <c r="D132" s="209" t="s">
        <v>74</v>
      </c>
      <c r="E132" s="210" t="s">
        <v>491</v>
      </c>
      <c r="F132" s="210" t="s">
        <v>492</v>
      </c>
      <c r="G132" s="208"/>
      <c r="H132" s="208"/>
      <c r="I132" s="211"/>
      <c r="J132" s="212">
        <f>BK132</f>
        <v>0</v>
      </c>
      <c r="K132" s="208"/>
      <c r="L132" s="213"/>
      <c r="M132" s="214"/>
      <c r="N132" s="215"/>
      <c r="O132" s="215"/>
      <c r="P132" s="216">
        <f>P133+P142+P145+P194</f>
        <v>0</v>
      </c>
      <c r="Q132" s="215"/>
      <c r="R132" s="216">
        <f>R133+R142+R145+R194</f>
        <v>0.62649495600000016</v>
      </c>
      <c r="S132" s="215"/>
      <c r="T132" s="217">
        <f>T133+T142+T145+T194</f>
        <v>1.9623595</v>
      </c>
      <c r="U132" s="11"/>
      <c r="V132" s="11"/>
      <c r="W132" s="11"/>
      <c r="X132" s="11"/>
      <c r="Y132" s="11"/>
      <c r="Z132" s="11"/>
      <c r="AA132" s="11"/>
      <c r="AB132" s="11"/>
      <c r="AC132" s="11"/>
      <c r="AD132" s="11"/>
      <c r="AE132" s="11"/>
      <c r="AR132" s="218" t="s">
        <v>82</v>
      </c>
      <c r="AT132" s="219" t="s">
        <v>74</v>
      </c>
      <c r="AU132" s="219" t="s">
        <v>75</v>
      </c>
      <c r="AY132" s="218" t="s">
        <v>287</v>
      </c>
      <c r="BK132" s="220">
        <f>BK133+BK142+BK145+BK194</f>
        <v>0</v>
      </c>
    </row>
    <row r="133" s="11" customFormat="1" ht="22.8" customHeight="1">
      <c r="A133" s="11"/>
      <c r="B133" s="207"/>
      <c r="C133" s="208"/>
      <c r="D133" s="209" t="s">
        <v>74</v>
      </c>
      <c r="E133" s="254" t="s">
        <v>286</v>
      </c>
      <c r="F133" s="254" t="s">
        <v>1390</v>
      </c>
      <c r="G133" s="208"/>
      <c r="H133" s="208"/>
      <c r="I133" s="211"/>
      <c r="J133" s="255">
        <f>BK133</f>
        <v>0</v>
      </c>
      <c r="K133" s="208"/>
      <c r="L133" s="213"/>
      <c r="M133" s="214"/>
      <c r="N133" s="215"/>
      <c r="O133" s="215"/>
      <c r="P133" s="216">
        <f>SUM(P134:P141)</f>
        <v>0</v>
      </c>
      <c r="Q133" s="215"/>
      <c r="R133" s="216">
        <f>SUM(R134:R141)</f>
        <v>0.0053770559999999998</v>
      </c>
      <c r="S133" s="215"/>
      <c r="T133" s="217">
        <f>SUM(T134:T141)</f>
        <v>0</v>
      </c>
      <c r="U133" s="11"/>
      <c r="V133" s="11"/>
      <c r="W133" s="11"/>
      <c r="X133" s="11"/>
      <c r="Y133" s="11"/>
      <c r="Z133" s="11"/>
      <c r="AA133" s="11"/>
      <c r="AB133" s="11"/>
      <c r="AC133" s="11"/>
      <c r="AD133" s="11"/>
      <c r="AE133" s="11"/>
      <c r="AR133" s="218" t="s">
        <v>82</v>
      </c>
      <c r="AT133" s="219" t="s">
        <v>74</v>
      </c>
      <c r="AU133" s="219" t="s">
        <v>82</v>
      </c>
      <c r="AY133" s="218" t="s">
        <v>287</v>
      </c>
      <c r="BK133" s="220">
        <f>SUM(BK134:BK141)</f>
        <v>0</v>
      </c>
    </row>
    <row r="134" s="2" customFormat="1" ht="16.5" customHeight="1">
      <c r="A134" s="39"/>
      <c r="B134" s="40"/>
      <c r="C134" s="221" t="s">
        <v>82</v>
      </c>
      <c r="D134" s="221" t="s">
        <v>288</v>
      </c>
      <c r="E134" s="222" t="s">
        <v>1391</v>
      </c>
      <c r="F134" s="223" t="s">
        <v>1392</v>
      </c>
      <c r="G134" s="224" t="s">
        <v>485</v>
      </c>
      <c r="H134" s="225">
        <v>0.12</v>
      </c>
      <c r="I134" s="226"/>
      <c r="J134" s="227">
        <f>ROUND(I134*H134,2)</f>
        <v>0</v>
      </c>
      <c r="K134" s="223" t="s">
        <v>477</v>
      </c>
      <c r="L134" s="45"/>
      <c r="M134" s="228" t="s">
        <v>1</v>
      </c>
      <c r="N134" s="229" t="s">
        <v>40</v>
      </c>
      <c r="O134" s="92"/>
      <c r="P134" s="230">
        <f>O134*H134</f>
        <v>0</v>
      </c>
      <c r="Q134" s="230">
        <v>0.0145328</v>
      </c>
      <c r="R134" s="230">
        <f>Q134*H134</f>
        <v>0.001743936</v>
      </c>
      <c r="S134" s="230">
        <v>0</v>
      </c>
      <c r="T134" s="231">
        <f>S134*H134</f>
        <v>0</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2141</v>
      </c>
    </row>
    <row r="135" s="2" customFormat="1">
      <c r="A135" s="39"/>
      <c r="B135" s="40"/>
      <c r="C135" s="41"/>
      <c r="D135" s="256" t="s">
        <v>497</v>
      </c>
      <c r="E135" s="41"/>
      <c r="F135" s="257" t="s">
        <v>1394</v>
      </c>
      <c r="G135" s="41"/>
      <c r="H135" s="41"/>
      <c r="I135" s="258"/>
      <c r="J135" s="41"/>
      <c r="K135" s="41"/>
      <c r="L135" s="45"/>
      <c r="M135" s="259"/>
      <c r="N135" s="260"/>
      <c r="O135" s="92"/>
      <c r="P135" s="92"/>
      <c r="Q135" s="92"/>
      <c r="R135" s="92"/>
      <c r="S135" s="92"/>
      <c r="T135" s="93"/>
      <c r="U135" s="39"/>
      <c r="V135" s="39"/>
      <c r="W135" s="39"/>
      <c r="X135" s="39"/>
      <c r="Y135" s="39"/>
      <c r="Z135" s="39"/>
      <c r="AA135" s="39"/>
      <c r="AB135" s="39"/>
      <c r="AC135" s="39"/>
      <c r="AD135" s="39"/>
      <c r="AE135" s="39"/>
      <c r="AT135" s="18" t="s">
        <v>497</v>
      </c>
      <c r="AU135" s="18" t="s">
        <v>84</v>
      </c>
    </row>
    <row r="136" s="13" customFormat="1">
      <c r="A136" s="13"/>
      <c r="B136" s="264"/>
      <c r="C136" s="265"/>
      <c r="D136" s="256" t="s">
        <v>727</v>
      </c>
      <c r="E136" s="266" t="s">
        <v>1</v>
      </c>
      <c r="F136" s="267" t="s">
        <v>2142</v>
      </c>
      <c r="G136" s="265"/>
      <c r="H136" s="268">
        <v>0.12</v>
      </c>
      <c r="I136" s="269"/>
      <c r="J136" s="265"/>
      <c r="K136" s="265"/>
      <c r="L136" s="270"/>
      <c r="M136" s="271"/>
      <c r="N136" s="272"/>
      <c r="O136" s="272"/>
      <c r="P136" s="272"/>
      <c r="Q136" s="272"/>
      <c r="R136" s="272"/>
      <c r="S136" s="272"/>
      <c r="T136" s="273"/>
      <c r="U136" s="13"/>
      <c r="V136" s="13"/>
      <c r="W136" s="13"/>
      <c r="X136" s="13"/>
      <c r="Y136" s="13"/>
      <c r="Z136" s="13"/>
      <c r="AA136" s="13"/>
      <c r="AB136" s="13"/>
      <c r="AC136" s="13"/>
      <c r="AD136" s="13"/>
      <c r="AE136" s="13"/>
      <c r="AT136" s="274" t="s">
        <v>727</v>
      </c>
      <c r="AU136" s="274" t="s">
        <v>84</v>
      </c>
      <c r="AV136" s="13" t="s">
        <v>84</v>
      </c>
      <c r="AW136" s="13" t="s">
        <v>32</v>
      </c>
      <c r="AX136" s="13" t="s">
        <v>75</v>
      </c>
      <c r="AY136" s="274" t="s">
        <v>287</v>
      </c>
    </row>
    <row r="137" s="14" customFormat="1">
      <c r="A137" s="14"/>
      <c r="B137" s="275"/>
      <c r="C137" s="276"/>
      <c r="D137" s="256" t="s">
        <v>727</v>
      </c>
      <c r="E137" s="277" t="s">
        <v>1</v>
      </c>
      <c r="F137" s="278" t="s">
        <v>730</v>
      </c>
      <c r="G137" s="276"/>
      <c r="H137" s="279">
        <v>0.12</v>
      </c>
      <c r="I137" s="280"/>
      <c r="J137" s="276"/>
      <c r="K137" s="276"/>
      <c r="L137" s="281"/>
      <c r="M137" s="282"/>
      <c r="N137" s="283"/>
      <c r="O137" s="283"/>
      <c r="P137" s="283"/>
      <c r="Q137" s="283"/>
      <c r="R137" s="283"/>
      <c r="S137" s="283"/>
      <c r="T137" s="284"/>
      <c r="U137" s="14"/>
      <c r="V137" s="14"/>
      <c r="W137" s="14"/>
      <c r="X137" s="14"/>
      <c r="Y137" s="14"/>
      <c r="Z137" s="14"/>
      <c r="AA137" s="14"/>
      <c r="AB137" s="14"/>
      <c r="AC137" s="14"/>
      <c r="AD137" s="14"/>
      <c r="AE137" s="14"/>
      <c r="AT137" s="285" t="s">
        <v>727</v>
      </c>
      <c r="AU137" s="285" t="s">
        <v>84</v>
      </c>
      <c r="AV137" s="14" t="s">
        <v>286</v>
      </c>
      <c r="AW137" s="14" t="s">
        <v>32</v>
      </c>
      <c r="AX137" s="14" t="s">
        <v>82</v>
      </c>
      <c r="AY137" s="285" t="s">
        <v>287</v>
      </c>
    </row>
    <row r="138" s="2" customFormat="1" ht="16.5" customHeight="1">
      <c r="A138" s="39"/>
      <c r="B138" s="40"/>
      <c r="C138" s="221" t="s">
        <v>84</v>
      </c>
      <c r="D138" s="221" t="s">
        <v>288</v>
      </c>
      <c r="E138" s="222" t="s">
        <v>1396</v>
      </c>
      <c r="F138" s="223" t="s">
        <v>1397</v>
      </c>
      <c r="G138" s="224" t="s">
        <v>485</v>
      </c>
      <c r="H138" s="225">
        <v>0.23999999999999999</v>
      </c>
      <c r="I138" s="226"/>
      <c r="J138" s="227">
        <f>ROUND(I138*H138,2)</f>
        <v>0</v>
      </c>
      <c r="K138" s="223" t="s">
        <v>477</v>
      </c>
      <c r="L138" s="45"/>
      <c r="M138" s="228" t="s">
        <v>1</v>
      </c>
      <c r="N138" s="229" t="s">
        <v>40</v>
      </c>
      <c r="O138" s="92"/>
      <c r="P138" s="230">
        <f>O138*H138</f>
        <v>0</v>
      </c>
      <c r="Q138" s="230">
        <v>0.015138</v>
      </c>
      <c r="R138" s="230">
        <f>Q138*H138</f>
        <v>0.0036331200000000001</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2143</v>
      </c>
    </row>
    <row r="139" s="2" customFormat="1">
      <c r="A139" s="39"/>
      <c r="B139" s="40"/>
      <c r="C139" s="41"/>
      <c r="D139" s="256" t="s">
        <v>497</v>
      </c>
      <c r="E139" s="41"/>
      <c r="F139" s="257" t="s">
        <v>1399</v>
      </c>
      <c r="G139" s="41"/>
      <c r="H139" s="41"/>
      <c r="I139" s="258"/>
      <c r="J139" s="41"/>
      <c r="K139" s="41"/>
      <c r="L139" s="45"/>
      <c r="M139" s="259"/>
      <c r="N139" s="260"/>
      <c r="O139" s="92"/>
      <c r="P139" s="92"/>
      <c r="Q139" s="92"/>
      <c r="R139" s="92"/>
      <c r="S139" s="92"/>
      <c r="T139" s="93"/>
      <c r="U139" s="39"/>
      <c r="V139" s="39"/>
      <c r="W139" s="39"/>
      <c r="X139" s="39"/>
      <c r="Y139" s="39"/>
      <c r="Z139" s="39"/>
      <c r="AA139" s="39"/>
      <c r="AB139" s="39"/>
      <c r="AC139" s="39"/>
      <c r="AD139" s="39"/>
      <c r="AE139" s="39"/>
      <c r="AT139" s="18" t="s">
        <v>497</v>
      </c>
      <c r="AU139" s="18" t="s">
        <v>84</v>
      </c>
    </row>
    <row r="140" s="13" customFormat="1">
      <c r="A140" s="13"/>
      <c r="B140" s="264"/>
      <c r="C140" s="265"/>
      <c r="D140" s="256" t="s">
        <v>727</v>
      </c>
      <c r="E140" s="266" t="s">
        <v>1</v>
      </c>
      <c r="F140" s="267" t="s">
        <v>2144</v>
      </c>
      <c r="G140" s="265"/>
      <c r="H140" s="268">
        <v>0.23999999999999999</v>
      </c>
      <c r="I140" s="269"/>
      <c r="J140" s="265"/>
      <c r="K140" s="265"/>
      <c r="L140" s="270"/>
      <c r="M140" s="271"/>
      <c r="N140" s="272"/>
      <c r="O140" s="272"/>
      <c r="P140" s="272"/>
      <c r="Q140" s="272"/>
      <c r="R140" s="272"/>
      <c r="S140" s="272"/>
      <c r="T140" s="273"/>
      <c r="U140" s="13"/>
      <c r="V140" s="13"/>
      <c r="W140" s="13"/>
      <c r="X140" s="13"/>
      <c r="Y140" s="13"/>
      <c r="Z140" s="13"/>
      <c r="AA140" s="13"/>
      <c r="AB140" s="13"/>
      <c r="AC140" s="13"/>
      <c r="AD140" s="13"/>
      <c r="AE140" s="13"/>
      <c r="AT140" s="274" t="s">
        <v>727</v>
      </c>
      <c r="AU140" s="274" t="s">
        <v>84</v>
      </c>
      <c r="AV140" s="13" t="s">
        <v>84</v>
      </c>
      <c r="AW140" s="13" t="s">
        <v>32</v>
      </c>
      <c r="AX140" s="13" t="s">
        <v>75</v>
      </c>
      <c r="AY140" s="274" t="s">
        <v>287</v>
      </c>
    </row>
    <row r="141" s="14" customFormat="1">
      <c r="A141" s="14"/>
      <c r="B141" s="275"/>
      <c r="C141" s="276"/>
      <c r="D141" s="256" t="s">
        <v>727</v>
      </c>
      <c r="E141" s="277" t="s">
        <v>1</v>
      </c>
      <c r="F141" s="278" t="s">
        <v>730</v>
      </c>
      <c r="G141" s="276"/>
      <c r="H141" s="279">
        <v>0.23999999999999999</v>
      </c>
      <c r="I141" s="280"/>
      <c r="J141" s="276"/>
      <c r="K141" s="276"/>
      <c r="L141" s="281"/>
      <c r="M141" s="282"/>
      <c r="N141" s="283"/>
      <c r="O141" s="283"/>
      <c r="P141" s="283"/>
      <c r="Q141" s="283"/>
      <c r="R141" s="283"/>
      <c r="S141" s="283"/>
      <c r="T141" s="284"/>
      <c r="U141" s="14"/>
      <c r="V141" s="14"/>
      <c r="W141" s="14"/>
      <c r="X141" s="14"/>
      <c r="Y141" s="14"/>
      <c r="Z141" s="14"/>
      <c r="AA141" s="14"/>
      <c r="AB141" s="14"/>
      <c r="AC141" s="14"/>
      <c r="AD141" s="14"/>
      <c r="AE141" s="14"/>
      <c r="AT141" s="285" t="s">
        <v>727</v>
      </c>
      <c r="AU141" s="285" t="s">
        <v>84</v>
      </c>
      <c r="AV141" s="14" t="s">
        <v>286</v>
      </c>
      <c r="AW141" s="14" t="s">
        <v>32</v>
      </c>
      <c r="AX141" s="14" t="s">
        <v>82</v>
      </c>
      <c r="AY141" s="285" t="s">
        <v>287</v>
      </c>
    </row>
    <row r="142" s="11" customFormat="1" ht="22.8" customHeight="1">
      <c r="A142" s="11"/>
      <c r="B142" s="207"/>
      <c r="C142" s="208"/>
      <c r="D142" s="209" t="s">
        <v>74</v>
      </c>
      <c r="E142" s="254" t="s">
        <v>307</v>
      </c>
      <c r="F142" s="254" t="s">
        <v>1417</v>
      </c>
      <c r="G142" s="208"/>
      <c r="H142" s="208"/>
      <c r="I142" s="211"/>
      <c r="J142" s="255">
        <f>BK142</f>
        <v>0</v>
      </c>
      <c r="K142" s="208"/>
      <c r="L142" s="213"/>
      <c r="M142" s="214"/>
      <c r="N142" s="215"/>
      <c r="O142" s="215"/>
      <c r="P142" s="216">
        <f>SUM(P143:P144)</f>
        <v>0</v>
      </c>
      <c r="Q142" s="215"/>
      <c r="R142" s="216">
        <f>SUM(R143:R144)</f>
        <v>0.01372</v>
      </c>
      <c r="S142" s="215"/>
      <c r="T142" s="217">
        <f>SUM(T143:T144)</f>
        <v>0</v>
      </c>
      <c r="U142" s="11"/>
      <c r="V142" s="11"/>
      <c r="W142" s="11"/>
      <c r="X142" s="11"/>
      <c r="Y142" s="11"/>
      <c r="Z142" s="11"/>
      <c r="AA142" s="11"/>
      <c r="AB142" s="11"/>
      <c r="AC142" s="11"/>
      <c r="AD142" s="11"/>
      <c r="AE142" s="11"/>
      <c r="AR142" s="218" t="s">
        <v>82</v>
      </c>
      <c r="AT142" s="219" t="s">
        <v>74</v>
      </c>
      <c r="AU142" s="219" t="s">
        <v>82</v>
      </c>
      <c r="AY142" s="218" t="s">
        <v>287</v>
      </c>
      <c r="BK142" s="220">
        <f>SUM(BK143:BK144)</f>
        <v>0</v>
      </c>
    </row>
    <row r="143" s="2" customFormat="1" ht="16.5" customHeight="1">
      <c r="A143" s="39"/>
      <c r="B143" s="40"/>
      <c r="C143" s="221" t="s">
        <v>135</v>
      </c>
      <c r="D143" s="221" t="s">
        <v>288</v>
      </c>
      <c r="E143" s="222" t="s">
        <v>1418</v>
      </c>
      <c r="F143" s="223" t="s">
        <v>1419</v>
      </c>
      <c r="G143" s="224" t="s">
        <v>851</v>
      </c>
      <c r="H143" s="225">
        <v>98</v>
      </c>
      <c r="I143" s="226"/>
      <c r="J143" s="227">
        <f>ROUND(I143*H143,2)</f>
        <v>0</v>
      </c>
      <c r="K143" s="223" t="s">
        <v>477</v>
      </c>
      <c r="L143" s="45"/>
      <c r="M143" s="228" t="s">
        <v>1</v>
      </c>
      <c r="N143" s="229" t="s">
        <v>40</v>
      </c>
      <c r="O143" s="92"/>
      <c r="P143" s="230">
        <f>O143*H143</f>
        <v>0</v>
      </c>
      <c r="Q143" s="230">
        <v>0.00013999999999999999</v>
      </c>
      <c r="R143" s="230">
        <f>Q143*H143</f>
        <v>0.01372</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2145</v>
      </c>
    </row>
    <row r="144" s="13" customFormat="1">
      <c r="A144" s="13"/>
      <c r="B144" s="264"/>
      <c r="C144" s="265"/>
      <c r="D144" s="256" t="s">
        <v>727</v>
      </c>
      <c r="E144" s="266" t="s">
        <v>1</v>
      </c>
      <c r="F144" s="267" t="s">
        <v>2146</v>
      </c>
      <c r="G144" s="265"/>
      <c r="H144" s="268">
        <v>98</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82</v>
      </c>
      <c r="AY144" s="274" t="s">
        <v>287</v>
      </c>
    </row>
    <row r="145" s="11" customFormat="1" ht="22.8" customHeight="1">
      <c r="A145" s="11"/>
      <c r="B145" s="207"/>
      <c r="C145" s="208"/>
      <c r="D145" s="209" t="s">
        <v>74</v>
      </c>
      <c r="E145" s="254" t="s">
        <v>319</v>
      </c>
      <c r="F145" s="254" t="s">
        <v>872</v>
      </c>
      <c r="G145" s="208"/>
      <c r="H145" s="208"/>
      <c r="I145" s="211"/>
      <c r="J145" s="255">
        <f>BK145</f>
        <v>0</v>
      </c>
      <c r="K145" s="208"/>
      <c r="L145" s="213"/>
      <c r="M145" s="214"/>
      <c r="N145" s="215"/>
      <c r="O145" s="215"/>
      <c r="P145" s="216">
        <f>SUM(P146:P193)</f>
        <v>0</v>
      </c>
      <c r="Q145" s="215"/>
      <c r="R145" s="216">
        <f>SUM(R146:R193)</f>
        <v>0.60739790000000016</v>
      </c>
      <c r="S145" s="215"/>
      <c r="T145" s="217">
        <f>SUM(T146:T193)</f>
        <v>1.9623595</v>
      </c>
      <c r="U145" s="11"/>
      <c r="V145" s="11"/>
      <c r="W145" s="11"/>
      <c r="X145" s="11"/>
      <c r="Y145" s="11"/>
      <c r="Z145" s="11"/>
      <c r="AA145" s="11"/>
      <c r="AB145" s="11"/>
      <c r="AC145" s="11"/>
      <c r="AD145" s="11"/>
      <c r="AE145" s="11"/>
      <c r="AR145" s="218" t="s">
        <v>82</v>
      </c>
      <c r="AT145" s="219" t="s">
        <v>74</v>
      </c>
      <c r="AU145" s="219" t="s">
        <v>82</v>
      </c>
      <c r="AY145" s="218" t="s">
        <v>287</v>
      </c>
      <c r="BK145" s="220">
        <f>SUM(BK146:BK193)</f>
        <v>0</v>
      </c>
    </row>
    <row r="146" s="2" customFormat="1" ht="16.5" customHeight="1">
      <c r="A146" s="39"/>
      <c r="B146" s="40"/>
      <c r="C146" s="221" t="s">
        <v>286</v>
      </c>
      <c r="D146" s="221" t="s">
        <v>288</v>
      </c>
      <c r="E146" s="222" t="s">
        <v>1422</v>
      </c>
      <c r="F146" s="223" t="s">
        <v>1423</v>
      </c>
      <c r="G146" s="224" t="s">
        <v>431</v>
      </c>
      <c r="H146" s="225">
        <v>4.2999999999999998</v>
      </c>
      <c r="I146" s="226"/>
      <c r="J146" s="227">
        <f>ROUND(I146*H146,2)</f>
        <v>0</v>
      </c>
      <c r="K146" s="223" t="s">
        <v>477</v>
      </c>
      <c r="L146" s="45"/>
      <c r="M146" s="228" t="s">
        <v>1</v>
      </c>
      <c r="N146" s="229" t="s">
        <v>40</v>
      </c>
      <c r="O146" s="92"/>
      <c r="P146" s="230">
        <f>O146*H146</f>
        <v>0</v>
      </c>
      <c r="Q146" s="230">
        <v>0.00117</v>
      </c>
      <c r="R146" s="230">
        <f>Q146*H146</f>
        <v>0.0050309999999999999</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2147</v>
      </c>
    </row>
    <row r="147" s="13" customFormat="1">
      <c r="A147" s="13"/>
      <c r="B147" s="264"/>
      <c r="C147" s="265"/>
      <c r="D147" s="256" t="s">
        <v>727</v>
      </c>
      <c r="E147" s="266" t="s">
        <v>1</v>
      </c>
      <c r="F147" s="267" t="s">
        <v>2148</v>
      </c>
      <c r="G147" s="265"/>
      <c r="H147" s="268">
        <v>4.2999999999999998</v>
      </c>
      <c r="I147" s="269"/>
      <c r="J147" s="265"/>
      <c r="K147" s="265"/>
      <c r="L147" s="270"/>
      <c r="M147" s="271"/>
      <c r="N147" s="272"/>
      <c r="O147" s="272"/>
      <c r="P147" s="272"/>
      <c r="Q147" s="272"/>
      <c r="R147" s="272"/>
      <c r="S147" s="272"/>
      <c r="T147" s="273"/>
      <c r="U147" s="13"/>
      <c r="V147" s="13"/>
      <c r="W147" s="13"/>
      <c r="X147" s="13"/>
      <c r="Y147" s="13"/>
      <c r="Z147" s="13"/>
      <c r="AA147" s="13"/>
      <c r="AB147" s="13"/>
      <c r="AC147" s="13"/>
      <c r="AD147" s="13"/>
      <c r="AE147" s="13"/>
      <c r="AT147" s="274" t="s">
        <v>727</v>
      </c>
      <c r="AU147" s="274" t="s">
        <v>84</v>
      </c>
      <c r="AV147" s="13" t="s">
        <v>84</v>
      </c>
      <c r="AW147" s="13" t="s">
        <v>32</v>
      </c>
      <c r="AX147" s="13" t="s">
        <v>82</v>
      </c>
      <c r="AY147" s="274" t="s">
        <v>287</v>
      </c>
    </row>
    <row r="148" s="2" customFormat="1" ht="16.5" customHeight="1">
      <c r="A148" s="39"/>
      <c r="B148" s="40"/>
      <c r="C148" s="221" t="s">
        <v>303</v>
      </c>
      <c r="D148" s="221" t="s">
        <v>288</v>
      </c>
      <c r="E148" s="222" t="s">
        <v>1426</v>
      </c>
      <c r="F148" s="223" t="s">
        <v>1427</v>
      </c>
      <c r="G148" s="224" t="s">
        <v>431</v>
      </c>
      <c r="H148" s="225">
        <v>4.2999999999999998</v>
      </c>
      <c r="I148" s="226"/>
      <c r="J148" s="227">
        <f>ROUND(I148*H148,2)</f>
        <v>0</v>
      </c>
      <c r="K148" s="223" t="s">
        <v>477</v>
      </c>
      <c r="L148" s="45"/>
      <c r="M148" s="228" t="s">
        <v>1</v>
      </c>
      <c r="N148" s="229" t="s">
        <v>40</v>
      </c>
      <c r="O148" s="92"/>
      <c r="P148" s="230">
        <f>O148*H148</f>
        <v>0</v>
      </c>
      <c r="Q148" s="230">
        <v>0.00058049999999999996</v>
      </c>
      <c r="R148" s="230">
        <f>Q148*H148</f>
        <v>0.0024961499999999999</v>
      </c>
      <c r="S148" s="230">
        <v>0</v>
      </c>
      <c r="T148" s="231">
        <f>S148*H148</f>
        <v>0</v>
      </c>
      <c r="U148" s="39"/>
      <c r="V148" s="39"/>
      <c r="W148" s="39"/>
      <c r="X148" s="39"/>
      <c r="Y148" s="39"/>
      <c r="Z148" s="39"/>
      <c r="AA148" s="39"/>
      <c r="AB148" s="39"/>
      <c r="AC148" s="39"/>
      <c r="AD148" s="39"/>
      <c r="AE148" s="39"/>
      <c r="AR148" s="232" t="s">
        <v>286</v>
      </c>
      <c r="AT148" s="232" t="s">
        <v>288</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286</v>
      </c>
      <c r="BM148" s="232" t="s">
        <v>2149</v>
      </c>
    </row>
    <row r="149" s="13" customFormat="1">
      <c r="A149" s="13"/>
      <c r="B149" s="264"/>
      <c r="C149" s="265"/>
      <c r="D149" s="256" t="s">
        <v>727</v>
      </c>
      <c r="E149" s="266" t="s">
        <v>1</v>
      </c>
      <c r="F149" s="267" t="s">
        <v>2148</v>
      </c>
      <c r="G149" s="265"/>
      <c r="H149" s="268">
        <v>4.2999999999999998</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84</v>
      </c>
      <c r="AV149" s="13" t="s">
        <v>84</v>
      </c>
      <c r="AW149" s="13" t="s">
        <v>32</v>
      </c>
      <c r="AX149" s="13" t="s">
        <v>82</v>
      </c>
      <c r="AY149" s="274" t="s">
        <v>287</v>
      </c>
    </row>
    <row r="150" s="2" customFormat="1" ht="16.5" customHeight="1">
      <c r="A150" s="39"/>
      <c r="B150" s="40"/>
      <c r="C150" s="221" t="s">
        <v>307</v>
      </c>
      <c r="D150" s="221" t="s">
        <v>288</v>
      </c>
      <c r="E150" s="222" t="s">
        <v>2150</v>
      </c>
      <c r="F150" s="223" t="s">
        <v>2151</v>
      </c>
      <c r="G150" s="224" t="s">
        <v>485</v>
      </c>
      <c r="H150" s="225">
        <v>29.234999999999999</v>
      </c>
      <c r="I150" s="226"/>
      <c r="J150" s="227">
        <f>ROUND(I150*H150,2)</f>
        <v>0</v>
      </c>
      <c r="K150" s="223" t="s">
        <v>477</v>
      </c>
      <c r="L150" s="45"/>
      <c r="M150" s="228" t="s">
        <v>1</v>
      </c>
      <c r="N150" s="229" t="s">
        <v>40</v>
      </c>
      <c r="O150" s="92"/>
      <c r="P150" s="230">
        <f>O150*H150</f>
        <v>0</v>
      </c>
      <c r="Q150" s="230">
        <v>0</v>
      </c>
      <c r="R150" s="230">
        <f>Q150*H150</f>
        <v>0</v>
      </c>
      <c r="S150" s="230">
        <v>0.00029999999999999997</v>
      </c>
      <c r="T150" s="231">
        <f>S150*H150</f>
        <v>0.0087704999999999988</v>
      </c>
      <c r="U150" s="39"/>
      <c r="V150" s="39"/>
      <c r="W150" s="39"/>
      <c r="X150" s="39"/>
      <c r="Y150" s="39"/>
      <c r="Z150" s="39"/>
      <c r="AA150" s="39"/>
      <c r="AB150" s="39"/>
      <c r="AC150" s="39"/>
      <c r="AD150" s="39"/>
      <c r="AE150" s="39"/>
      <c r="AR150" s="232" t="s">
        <v>286</v>
      </c>
      <c r="AT150" s="232" t="s">
        <v>288</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2152</v>
      </c>
    </row>
    <row r="151" s="13" customFormat="1">
      <c r="A151" s="13"/>
      <c r="B151" s="264"/>
      <c r="C151" s="265"/>
      <c r="D151" s="256" t="s">
        <v>727</v>
      </c>
      <c r="E151" s="266" t="s">
        <v>1</v>
      </c>
      <c r="F151" s="267" t="s">
        <v>2153</v>
      </c>
      <c r="G151" s="265"/>
      <c r="H151" s="268">
        <v>6.7999999999999998</v>
      </c>
      <c r="I151" s="269"/>
      <c r="J151" s="265"/>
      <c r="K151" s="265"/>
      <c r="L151" s="270"/>
      <c r="M151" s="271"/>
      <c r="N151" s="272"/>
      <c r="O151" s="272"/>
      <c r="P151" s="272"/>
      <c r="Q151" s="272"/>
      <c r="R151" s="272"/>
      <c r="S151" s="272"/>
      <c r="T151" s="273"/>
      <c r="U151" s="13"/>
      <c r="V151" s="13"/>
      <c r="W151" s="13"/>
      <c r="X151" s="13"/>
      <c r="Y151" s="13"/>
      <c r="Z151" s="13"/>
      <c r="AA151" s="13"/>
      <c r="AB151" s="13"/>
      <c r="AC151" s="13"/>
      <c r="AD151" s="13"/>
      <c r="AE151" s="13"/>
      <c r="AT151" s="274" t="s">
        <v>727</v>
      </c>
      <c r="AU151" s="274" t="s">
        <v>84</v>
      </c>
      <c r="AV151" s="13" t="s">
        <v>84</v>
      </c>
      <c r="AW151" s="13" t="s">
        <v>32</v>
      </c>
      <c r="AX151" s="13" t="s">
        <v>75</v>
      </c>
      <c r="AY151" s="274" t="s">
        <v>287</v>
      </c>
    </row>
    <row r="152" s="13" customFormat="1">
      <c r="A152" s="13"/>
      <c r="B152" s="264"/>
      <c r="C152" s="265"/>
      <c r="D152" s="256" t="s">
        <v>727</v>
      </c>
      <c r="E152" s="266" t="s">
        <v>1</v>
      </c>
      <c r="F152" s="267" t="s">
        <v>2154</v>
      </c>
      <c r="G152" s="265"/>
      <c r="H152" s="268">
        <v>10.75</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75</v>
      </c>
      <c r="AY152" s="274" t="s">
        <v>287</v>
      </c>
    </row>
    <row r="153" s="13" customFormat="1">
      <c r="A153" s="13"/>
      <c r="B153" s="264"/>
      <c r="C153" s="265"/>
      <c r="D153" s="256" t="s">
        <v>727</v>
      </c>
      <c r="E153" s="266" t="s">
        <v>1</v>
      </c>
      <c r="F153" s="267" t="s">
        <v>2155</v>
      </c>
      <c r="G153" s="265"/>
      <c r="H153" s="268">
        <v>2.3799999999999999</v>
      </c>
      <c r="I153" s="269"/>
      <c r="J153" s="265"/>
      <c r="K153" s="265"/>
      <c r="L153" s="270"/>
      <c r="M153" s="271"/>
      <c r="N153" s="272"/>
      <c r="O153" s="272"/>
      <c r="P153" s="272"/>
      <c r="Q153" s="272"/>
      <c r="R153" s="272"/>
      <c r="S153" s="272"/>
      <c r="T153" s="273"/>
      <c r="U153" s="13"/>
      <c r="V153" s="13"/>
      <c r="W153" s="13"/>
      <c r="X153" s="13"/>
      <c r="Y153" s="13"/>
      <c r="Z153" s="13"/>
      <c r="AA153" s="13"/>
      <c r="AB153" s="13"/>
      <c r="AC153" s="13"/>
      <c r="AD153" s="13"/>
      <c r="AE153" s="13"/>
      <c r="AT153" s="274" t="s">
        <v>727</v>
      </c>
      <c r="AU153" s="274" t="s">
        <v>84</v>
      </c>
      <c r="AV153" s="13" t="s">
        <v>84</v>
      </c>
      <c r="AW153" s="13" t="s">
        <v>32</v>
      </c>
      <c r="AX153" s="13" t="s">
        <v>75</v>
      </c>
      <c r="AY153" s="274" t="s">
        <v>287</v>
      </c>
    </row>
    <row r="154" s="13" customFormat="1">
      <c r="A154" s="13"/>
      <c r="B154" s="264"/>
      <c r="C154" s="265"/>
      <c r="D154" s="256" t="s">
        <v>727</v>
      </c>
      <c r="E154" s="266" t="s">
        <v>1</v>
      </c>
      <c r="F154" s="267" t="s">
        <v>2156</v>
      </c>
      <c r="G154" s="265"/>
      <c r="H154" s="268">
        <v>3.0099999999999998</v>
      </c>
      <c r="I154" s="269"/>
      <c r="J154" s="265"/>
      <c r="K154" s="265"/>
      <c r="L154" s="270"/>
      <c r="M154" s="271"/>
      <c r="N154" s="272"/>
      <c r="O154" s="272"/>
      <c r="P154" s="272"/>
      <c r="Q154" s="272"/>
      <c r="R154" s="272"/>
      <c r="S154" s="272"/>
      <c r="T154" s="273"/>
      <c r="U154" s="13"/>
      <c r="V154" s="13"/>
      <c r="W154" s="13"/>
      <c r="X154" s="13"/>
      <c r="Y154" s="13"/>
      <c r="Z154" s="13"/>
      <c r="AA154" s="13"/>
      <c r="AB154" s="13"/>
      <c r="AC154" s="13"/>
      <c r="AD154" s="13"/>
      <c r="AE154" s="13"/>
      <c r="AT154" s="274" t="s">
        <v>727</v>
      </c>
      <c r="AU154" s="274" t="s">
        <v>84</v>
      </c>
      <c r="AV154" s="13" t="s">
        <v>84</v>
      </c>
      <c r="AW154" s="13" t="s">
        <v>32</v>
      </c>
      <c r="AX154" s="13" t="s">
        <v>75</v>
      </c>
      <c r="AY154" s="274" t="s">
        <v>287</v>
      </c>
    </row>
    <row r="155" s="13" customFormat="1">
      <c r="A155" s="13"/>
      <c r="B155" s="264"/>
      <c r="C155" s="265"/>
      <c r="D155" s="256" t="s">
        <v>727</v>
      </c>
      <c r="E155" s="266" t="s">
        <v>1</v>
      </c>
      <c r="F155" s="267" t="s">
        <v>2157</v>
      </c>
      <c r="G155" s="265"/>
      <c r="H155" s="268">
        <v>2.21</v>
      </c>
      <c r="I155" s="269"/>
      <c r="J155" s="265"/>
      <c r="K155" s="265"/>
      <c r="L155" s="270"/>
      <c r="M155" s="271"/>
      <c r="N155" s="272"/>
      <c r="O155" s="272"/>
      <c r="P155" s="272"/>
      <c r="Q155" s="272"/>
      <c r="R155" s="272"/>
      <c r="S155" s="272"/>
      <c r="T155" s="273"/>
      <c r="U155" s="13"/>
      <c r="V155" s="13"/>
      <c r="W155" s="13"/>
      <c r="X155" s="13"/>
      <c r="Y155" s="13"/>
      <c r="Z155" s="13"/>
      <c r="AA155" s="13"/>
      <c r="AB155" s="13"/>
      <c r="AC155" s="13"/>
      <c r="AD155" s="13"/>
      <c r="AE155" s="13"/>
      <c r="AT155" s="274" t="s">
        <v>727</v>
      </c>
      <c r="AU155" s="274" t="s">
        <v>84</v>
      </c>
      <c r="AV155" s="13" t="s">
        <v>84</v>
      </c>
      <c r="AW155" s="13" t="s">
        <v>32</v>
      </c>
      <c r="AX155" s="13" t="s">
        <v>75</v>
      </c>
      <c r="AY155" s="274" t="s">
        <v>287</v>
      </c>
    </row>
    <row r="156" s="13" customFormat="1">
      <c r="A156" s="13"/>
      <c r="B156" s="264"/>
      <c r="C156" s="265"/>
      <c r="D156" s="256" t="s">
        <v>727</v>
      </c>
      <c r="E156" s="266" t="s">
        <v>1</v>
      </c>
      <c r="F156" s="267" t="s">
        <v>2158</v>
      </c>
      <c r="G156" s="265"/>
      <c r="H156" s="268">
        <v>4.085</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84</v>
      </c>
      <c r="AV156" s="13" t="s">
        <v>84</v>
      </c>
      <c r="AW156" s="13" t="s">
        <v>32</v>
      </c>
      <c r="AX156" s="13" t="s">
        <v>75</v>
      </c>
      <c r="AY156" s="274" t="s">
        <v>287</v>
      </c>
    </row>
    <row r="157" s="14" customFormat="1">
      <c r="A157" s="14"/>
      <c r="B157" s="275"/>
      <c r="C157" s="276"/>
      <c r="D157" s="256" t="s">
        <v>727</v>
      </c>
      <c r="E157" s="277" t="s">
        <v>1</v>
      </c>
      <c r="F157" s="278" t="s">
        <v>730</v>
      </c>
      <c r="G157" s="276"/>
      <c r="H157" s="279">
        <v>29.234999999999999</v>
      </c>
      <c r="I157" s="280"/>
      <c r="J157" s="276"/>
      <c r="K157" s="276"/>
      <c r="L157" s="281"/>
      <c r="M157" s="282"/>
      <c r="N157" s="283"/>
      <c r="O157" s="283"/>
      <c r="P157" s="283"/>
      <c r="Q157" s="283"/>
      <c r="R157" s="283"/>
      <c r="S157" s="283"/>
      <c r="T157" s="284"/>
      <c r="U157" s="14"/>
      <c r="V157" s="14"/>
      <c r="W157" s="14"/>
      <c r="X157" s="14"/>
      <c r="Y157" s="14"/>
      <c r="Z157" s="14"/>
      <c r="AA157" s="14"/>
      <c r="AB157" s="14"/>
      <c r="AC157" s="14"/>
      <c r="AD157" s="14"/>
      <c r="AE157" s="14"/>
      <c r="AT157" s="285" t="s">
        <v>727</v>
      </c>
      <c r="AU157" s="285" t="s">
        <v>84</v>
      </c>
      <c r="AV157" s="14" t="s">
        <v>286</v>
      </c>
      <c r="AW157" s="14" t="s">
        <v>32</v>
      </c>
      <c r="AX157" s="14" t="s">
        <v>82</v>
      </c>
      <c r="AY157" s="285" t="s">
        <v>287</v>
      </c>
    </row>
    <row r="158" s="2" customFormat="1" ht="16.5" customHeight="1">
      <c r="A158" s="39"/>
      <c r="B158" s="40"/>
      <c r="C158" s="221" t="s">
        <v>311</v>
      </c>
      <c r="D158" s="221" t="s">
        <v>288</v>
      </c>
      <c r="E158" s="222" t="s">
        <v>2159</v>
      </c>
      <c r="F158" s="223" t="s">
        <v>2160</v>
      </c>
      <c r="G158" s="224" t="s">
        <v>485</v>
      </c>
      <c r="H158" s="225">
        <v>47.700000000000003</v>
      </c>
      <c r="I158" s="226"/>
      <c r="J158" s="227">
        <f>ROUND(I158*H158,2)</f>
        <v>0</v>
      </c>
      <c r="K158" s="223" t="s">
        <v>477</v>
      </c>
      <c r="L158" s="45"/>
      <c r="M158" s="228" t="s">
        <v>1</v>
      </c>
      <c r="N158" s="229" t="s">
        <v>40</v>
      </c>
      <c r="O158" s="92"/>
      <c r="P158" s="230">
        <f>O158*H158</f>
        <v>0</v>
      </c>
      <c r="Q158" s="230">
        <v>0</v>
      </c>
      <c r="R158" s="230">
        <f>Q158*H158</f>
        <v>0</v>
      </c>
      <c r="S158" s="230">
        <v>0.00050000000000000001</v>
      </c>
      <c r="T158" s="231">
        <f>S158*H158</f>
        <v>0.023850000000000003</v>
      </c>
      <c r="U158" s="39"/>
      <c r="V158" s="39"/>
      <c r="W158" s="39"/>
      <c r="X158" s="39"/>
      <c r="Y158" s="39"/>
      <c r="Z158" s="39"/>
      <c r="AA158" s="39"/>
      <c r="AB158" s="39"/>
      <c r="AC158" s="39"/>
      <c r="AD158" s="39"/>
      <c r="AE158" s="39"/>
      <c r="AR158" s="232" t="s">
        <v>286</v>
      </c>
      <c r="AT158" s="232" t="s">
        <v>288</v>
      </c>
      <c r="AU158" s="232" t="s">
        <v>84</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286</v>
      </c>
      <c r="BM158" s="232" t="s">
        <v>2161</v>
      </c>
    </row>
    <row r="159" s="13" customFormat="1">
      <c r="A159" s="13"/>
      <c r="B159" s="264"/>
      <c r="C159" s="265"/>
      <c r="D159" s="256" t="s">
        <v>727</v>
      </c>
      <c r="E159" s="266" t="s">
        <v>1</v>
      </c>
      <c r="F159" s="267" t="s">
        <v>2162</v>
      </c>
      <c r="G159" s="265"/>
      <c r="H159" s="268">
        <v>47.700000000000003</v>
      </c>
      <c r="I159" s="269"/>
      <c r="J159" s="265"/>
      <c r="K159" s="265"/>
      <c r="L159" s="270"/>
      <c r="M159" s="271"/>
      <c r="N159" s="272"/>
      <c r="O159" s="272"/>
      <c r="P159" s="272"/>
      <c r="Q159" s="272"/>
      <c r="R159" s="272"/>
      <c r="S159" s="272"/>
      <c r="T159" s="273"/>
      <c r="U159" s="13"/>
      <c r="V159" s="13"/>
      <c r="W159" s="13"/>
      <c r="X159" s="13"/>
      <c r="Y159" s="13"/>
      <c r="Z159" s="13"/>
      <c r="AA159" s="13"/>
      <c r="AB159" s="13"/>
      <c r="AC159" s="13"/>
      <c r="AD159" s="13"/>
      <c r="AE159" s="13"/>
      <c r="AT159" s="274" t="s">
        <v>727</v>
      </c>
      <c r="AU159" s="274" t="s">
        <v>84</v>
      </c>
      <c r="AV159" s="13" t="s">
        <v>84</v>
      </c>
      <c r="AW159" s="13" t="s">
        <v>32</v>
      </c>
      <c r="AX159" s="13" t="s">
        <v>82</v>
      </c>
      <c r="AY159" s="274" t="s">
        <v>287</v>
      </c>
    </row>
    <row r="160" s="2" customFormat="1" ht="16.5" customHeight="1">
      <c r="A160" s="39"/>
      <c r="B160" s="40"/>
      <c r="C160" s="221" t="s">
        <v>315</v>
      </c>
      <c r="D160" s="221" t="s">
        <v>288</v>
      </c>
      <c r="E160" s="222" t="s">
        <v>2163</v>
      </c>
      <c r="F160" s="223" t="s">
        <v>2164</v>
      </c>
      <c r="G160" s="224" t="s">
        <v>485</v>
      </c>
      <c r="H160" s="225">
        <v>39.399999999999999</v>
      </c>
      <c r="I160" s="226"/>
      <c r="J160" s="227">
        <f>ROUND(I160*H160,2)</f>
        <v>0</v>
      </c>
      <c r="K160" s="223" t="s">
        <v>477</v>
      </c>
      <c r="L160" s="45"/>
      <c r="M160" s="228" t="s">
        <v>1</v>
      </c>
      <c r="N160" s="229" t="s">
        <v>40</v>
      </c>
      <c r="O160" s="92"/>
      <c r="P160" s="230">
        <f>O160*H160</f>
        <v>0</v>
      </c>
      <c r="Q160" s="230">
        <v>0</v>
      </c>
      <c r="R160" s="230">
        <f>Q160*H160</f>
        <v>0</v>
      </c>
      <c r="S160" s="230">
        <v>0.00069999999999999999</v>
      </c>
      <c r="T160" s="231">
        <f>S160*H160</f>
        <v>0.02758</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2165</v>
      </c>
    </row>
    <row r="161" s="13" customFormat="1">
      <c r="A161" s="13"/>
      <c r="B161" s="264"/>
      <c r="C161" s="265"/>
      <c r="D161" s="256" t="s">
        <v>727</v>
      </c>
      <c r="E161" s="266" t="s">
        <v>1</v>
      </c>
      <c r="F161" s="267" t="s">
        <v>2166</v>
      </c>
      <c r="G161" s="265"/>
      <c r="H161" s="268">
        <v>16.5</v>
      </c>
      <c r="I161" s="269"/>
      <c r="J161" s="265"/>
      <c r="K161" s="265"/>
      <c r="L161" s="270"/>
      <c r="M161" s="271"/>
      <c r="N161" s="272"/>
      <c r="O161" s="272"/>
      <c r="P161" s="272"/>
      <c r="Q161" s="272"/>
      <c r="R161" s="272"/>
      <c r="S161" s="272"/>
      <c r="T161" s="273"/>
      <c r="U161" s="13"/>
      <c r="V161" s="13"/>
      <c r="W161" s="13"/>
      <c r="X161" s="13"/>
      <c r="Y161" s="13"/>
      <c r="Z161" s="13"/>
      <c r="AA161" s="13"/>
      <c r="AB161" s="13"/>
      <c r="AC161" s="13"/>
      <c r="AD161" s="13"/>
      <c r="AE161" s="13"/>
      <c r="AT161" s="274" t="s">
        <v>727</v>
      </c>
      <c r="AU161" s="274" t="s">
        <v>84</v>
      </c>
      <c r="AV161" s="13" t="s">
        <v>84</v>
      </c>
      <c r="AW161" s="13" t="s">
        <v>32</v>
      </c>
      <c r="AX161" s="13" t="s">
        <v>75</v>
      </c>
      <c r="AY161" s="274" t="s">
        <v>287</v>
      </c>
    </row>
    <row r="162" s="13" customFormat="1">
      <c r="A162" s="13"/>
      <c r="B162" s="264"/>
      <c r="C162" s="265"/>
      <c r="D162" s="256" t="s">
        <v>727</v>
      </c>
      <c r="E162" s="266" t="s">
        <v>1</v>
      </c>
      <c r="F162" s="267" t="s">
        <v>2167</v>
      </c>
      <c r="G162" s="265"/>
      <c r="H162" s="268">
        <v>22.899999999999999</v>
      </c>
      <c r="I162" s="269"/>
      <c r="J162" s="265"/>
      <c r="K162" s="265"/>
      <c r="L162" s="270"/>
      <c r="M162" s="271"/>
      <c r="N162" s="272"/>
      <c r="O162" s="272"/>
      <c r="P162" s="272"/>
      <c r="Q162" s="272"/>
      <c r="R162" s="272"/>
      <c r="S162" s="272"/>
      <c r="T162" s="273"/>
      <c r="U162" s="13"/>
      <c r="V162" s="13"/>
      <c r="W162" s="13"/>
      <c r="X162" s="13"/>
      <c r="Y162" s="13"/>
      <c r="Z162" s="13"/>
      <c r="AA162" s="13"/>
      <c r="AB162" s="13"/>
      <c r="AC162" s="13"/>
      <c r="AD162" s="13"/>
      <c r="AE162" s="13"/>
      <c r="AT162" s="274" t="s">
        <v>727</v>
      </c>
      <c r="AU162" s="274" t="s">
        <v>84</v>
      </c>
      <c r="AV162" s="13" t="s">
        <v>84</v>
      </c>
      <c r="AW162" s="13" t="s">
        <v>32</v>
      </c>
      <c r="AX162" s="13" t="s">
        <v>75</v>
      </c>
      <c r="AY162" s="274" t="s">
        <v>287</v>
      </c>
    </row>
    <row r="163" s="14" customFormat="1">
      <c r="A163" s="14"/>
      <c r="B163" s="275"/>
      <c r="C163" s="276"/>
      <c r="D163" s="256" t="s">
        <v>727</v>
      </c>
      <c r="E163" s="277" t="s">
        <v>1</v>
      </c>
      <c r="F163" s="278" t="s">
        <v>730</v>
      </c>
      <c r="G163" s="276"/>
      <c r="H163" s="279">
        <v>39.399999999999999</v>
      </c>
      <c r="I163" s="280"/>
      <c r="J163" s="276"/>
      <c r="K163" s="276"/>
      <c r="L163" s="281"/>
      <c r="M163" s="282"/>
      <c r="N163" s="283"/>
      <c r="O163" s="283"/>
      <c r="P163" s="283"/>
      <c r="Q163" s="283"/>
      <c r="R163" s="283"/>
      <c r="S163" s="283"/>
      <c r="T163" s="284"/>
      <c r="U163" s="14"/>
      <c r="V163" s="14"/>
      <c r="W163" s="14"/>
      <c r="X163" s="14"/>
      <c r="Y163" s="14"/>
      <c r="Z163" s="14"/>
      <c r="AA163" s="14"/>
      <c r="AB163" s="14"/>
      <c r="AC163" s="14"/>
      <c r="AD163" s="14"/>
      <c r="AE163" s="14"/>
      <c r="AT163" s="285" t="s">
        <v>727</v>
      </c>
      <c r="AU163" s="285" t="s">
        <v>84</v>
      </c>
      <c r="AV163" s="14" t="s">
        <v>286</v>
      </c>
      <c r="AW163" s="14" t="s">
        <v>32</v>
      </c>
      <c r="AX163" s="14" t="s">
        <v>82</v>
      </c>
      <c r="AY163" s="285" t="s">
        <v>287</v>
      </c>
    </row>
    <row r="164" s="2" customFormat="1" ht="16.5" customHeight="1">
      <c r="A164" s="39"/>
      <c r="B164" s="40"/>
      <c r="C164" s="221" t="s">
        <v>319</v>
      </c>
      <c r="D164" s="221" t="s">
        <v>288</v>
      </c>
      <c r="E164" s="222" t="s">
        <v>1445</v>
      </c>
      <c r="F164" s="223" t="s">
        <v>1446</v>
      </c>
      <c r="G164" s="224" t="s">
        <v>512</v>
      </c>
      <c r="H164" s="225">
        <v>1.8839999999999999</v>
      </c>
      <c r="I164" s="226"/>
      <c r="J164" s="227">
        <f>ROUND(I164*H164,2)</f>
        <v>0</v>
      </c>
      <c r="K164" s="223" t="s">
        <v>477</v>
      </c>
      <c r="L164" s="45"/>
      <c r="M164" s="228" t="s">
        <v>1</v>
      </c>
      <c r="N164" s="229" t="s">
        <v>40</v>
      </c>
      <c r="O164" s="92"/>
      <c r="P164" s="230">
        <f>O164*H164</f>
        <v>0</v>
      </c>
      <c r="Q164" s="230">
        <v>0</v>
      </c>
      <c r="R164" s="230">
        <f>Q164*H164</f>
        <v>0</v>
      </c>
      <c r="S164" s="230">
        <v>0.001</v>
      </c>
      <c r="T164" s="231">
        <f>S164*H164</f>
        <v>0.001884</v>
      </c>
      <c r="U164" s="39"/>
      <c r="V164" s="39"/>
      <c r="W164" s="39"/>
      <c r="X164" s="39"/>
      <c r="Y164" s="39"/>
      <c r="Z164" s="39"/>
      <c r="AA164" s="39"/>
      <c r="AB164" s="39"/>
      <c r="AC164" s="39"/>
      <c r="AD164" s="39"/>
      <c r="AE164" s="39"/>
      <c r="AR164" s="232" t="s">
        <v>286</v>
      </c>
      <c r="AT164" s="232" t="s">
        <v>288</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286</v>
      </c>
      <c r="BM164" s="232" t="s">
        <v>2168</v>
      </c>
    </row>
    <row r="165" s="13" customFormat="1">
      <c r="A165" s="13"/>
      <c r="B165" s="264"/>
      <c r="C165" s="265"/>
      <c r="D165" s="256" t="s">
        <v>727</v>
      </c>
      <c r="E165" s="266" t="s">
        <v>1</v>
      </c>
      <c r="F165" s="267" t="s">
        <v>2169</v>
      </c>
      <c r="G165" s="265"/>
      <c r="H165" s="268">
        <v>1.8839999999999999</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84</v>
      </c>
      <c r="AV165" s="13" t="s">
        <v>84</v>
      </c>
      <c r="AW165" s="13" t="s">
        <v>32</v>
      </c>
      <c r="AX165" s="13" t="s">
        <v>82</v>
      </c>
      <c r="AY165" s="274" t="s">
        <v>287</v>
      </c>
    </row>
    <row r="166" s="2" customFormat="1" ht="16.5" customHeight="1">
      <c r="A166" s="39"/>
      <c r="B166" s="40"/>
      <c r="C166" s="221" t="s">
        <v>323</v>
      </c>
      <c r="D166" s="221" t="s">
        <v>288</v>
      </c>
      <c r="E166" s="222" t="s">
        <v>2170</v>
      </c>
      <c r="F166" s="223" t="s">
        <v>2171</v>
      </c>
      <c r="G166" s="224" t="s">
        <v>485</v>
      </c>
      <c r="H166" s="225">
        <v>29.234999999999999</v>
      </c>
      <c r="I166" s="226"/>
      <c r="J166" s="227">
        <f>ROUND(I166*H166,2)</f>
        <v>0</v>
      </c>
      <c r="K166" s="223" t="s">
        <v>477</v>
      </c>
      <c r="L166" s="45"/>
      <c r="M166" s="228" t="s">
        <v>1</v>
      </c>
      <c r="N166" s="229" t="s">
        <v>40</v>
      </c>
      <c r="O166" s="92"/>
      <c r="P166" s="230">
        <f>O166*H166</f>
        <v>0</v>
      </c>
      <c r="Q166" s="230">
        <v>0</v>
      </c>
      <c r="R166" s="230">
        <f>Q166*H166</f>
        <v>0</v>
      </c>
      <c r="S166" s="230">
        <v>0.065000000000000002</v>
      </c>
      <c r="T166" s="231">
        <f>S166*H166</f>
        <v>1.9002749999999999</v>
      </c>
      <c r="U166" s="39"/>
      <c r="V166" s="39"/>
      <c r="W166" s="39"/>
      <c r="X166" s="39"/>
      <c r="Y166" s="39"/>
      <c r="Z166" s="39"/>
      <c r="AA166" s="39"/>
      <c r="AB166" s="39"/>
      <c r="AC166" s="39"/>
      <c r="AD166" s="39"/>
      <c r="AE166" s="39"/>
      <c r="AR166" s="232" t="s">
        <v>286</v>
      </c>
      <c r="AT166" s="232" t="s">
        <v>288</v>
      </c>
      <c r="AU166" s="232" t="s">
        <v>84</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286</v>
      </c>
      <c r="BM166" s="232" t="s">
        <v>2172</v>
      </c>
    </row>
    <row r="167" s="13" customFormat="1">
      <c r="A167" s="13"/>
      <c r="B167" s="264"/>
      <c r="C167" s="265"/>
      <c r="D167" s="256" t="s">
        <v>727</v>
      </c>
      <c r="E167" s="266" t="s">
        <v>1</v>
      </c>
      <c r="F167" s="267" t="s">
        <v>2153</v>
      </c>
      <c r="G167" s="265"/>
      <c r="H167" s="268">
        <v>6.7999999999999998</v>
      </c>
      <c r="I167" s="269"/>
      <c r="J167" s="265"/>
      <c r="K167" s="265"/>
      <c r="L167" s="270"/>
      <c r="M167" s="271"/>
      <c r="N167" s="272"/>
      <c r="O167" s="272"/>
      <c r="P167" s="272"/>
      <c r="Q167" s="272"/>
      <c r="R167" s="272"/>
      <c r="S167" s="272"/>
      <c r="T167" s="273"/>
      <c r="U167" s="13"/>
      <c r="V167" s="13"/>
      <c r="W167" s="13"/>
      <c r="X167" s="13"/>
      <c r="Y167" s="13"/>
      <c r="Z167" s="13"/>
      <c r="AA167" s="13"/>
      <c r="AB167" s="13"/>
      <c r="AC167" s="13"/>
      <c r="AD167" s="13"/>
      <c r="AE167" s="13"/>
      <c r="AT167" s="274" t="s">
        <v>727</v>
      </c>
      <c r="AU167" s="274" t="s">
        <v>84</v>
      </c>
      <c r="AV167" s="13" t="s">
        <v>84</v>
      </c>
      <c r="AW167" s="13" t="s">
        <v>32</v>
      </c>
      <c r="AX167" s="13" t="s">
        <v>75</v>
      </c>
      <c r="AY167" s="274" t="s">
        <v>287</v>
      </c>
    </row>
    <row r="168" s="13" customFormat="1">
      <c r="A168" s="13"/>
      <c r="B168" s="264"/>
      <c r="C168" s="265"/>
      <c r="D168" s="256" t="s">
        <v>727</v>
      </c>
      <c r="E168" s="266" t="s">
        <v>1</v>
      </c>
      <c r="F168" s="267" t="s">
        <v>2154</v>
      </c>
      <c r="G168" s="265"/>
      <c r="H168" s="268">
        <v>10.75</v>
      </c>
      <c r="I168" s="269"/>
      <c r="J168" s="265"/>
      <c r="K168" s="265"/>
      <c r="L168" s="270"/>
      <c r="M168" s="271"/>
      <c r="N168" s="272"/>
      <c r="O168" s="272"/>
      <c r="P168" s="272"/>
      <c r="Q168" s="272"/>
      <c r="R168" s="272"/>
      <c r="S168" s="272"/>
      <c r="T168" s="273"/>
      <c r="U168" s="13"/>
      <c r="V168" s="13"/>
      <c r="W168" s="13"/>
      <c r="X168" s="13"/>
      <c r="Y168" s="13"/>
      <c r="Z168" s="13"/>
      <c r="AA168" s="13"/>
      <c r="AB168" s="13"/>
      <c r="AC168" s="13"/>
      <c r="AD168" s="13"/>
      <c r="AE168" s="13"/>
      <c r="AT168" s="274" t="s">
        <v>727</v>
      </c>
      <c r="AU168" s="274" t="s">
        <v>84</v>
      </c>
      <c r="AV168" s="13" t="s">
        <v>84</v>
      </c>
      <c r="AW168" s="13" t="s">
        <v>32</v>
      </c>
      <c r="AX168" s="13" t="s">
        <v>75</v>
      </c>
      <c r="AY168" s="274" t="s">
        <v>287</v>
      </c>
    </row>
    <row r="169" s="13" customFormat="1">
      <c r="A169" s="13"/>
      <c r="B169" s="264"/>
      <c r="C169" s="265"/>
      <c r="D169" s="256" t="s">
        <v>727</v>
      </c>
      <c r="E169" s="266" t="s">
        <v>1</v>
      </c>
      <c r="F169" s="267" t="s">
        <v>2155</v>
      </c>
      <c r="G169" s="265"/>
      <c r="H169" s="268">
        <v>2.3799999999999999</v>
      </c>
      <c r="I169" s="269"/>
      <c r="J169" s="265"/>
      <c r="K169" s="265"/>
      <c r="L169" s="270"/>
      <c r="M169" s="271"/>
      <c r="N169" s="272"/>
      <c r="O169" s="272"/>
      <c r="P169" s="272"/>
      <c r="Q169" s="272"/>
      <c r="R169" s="272"/>
      <c r="S169" s="272"/>
      <c r="T169" s="273"/>
      <c r="U169" s="13"/>
      <c r="V169" s="13"/>
      <c r="W169" s="13"/>
      <c r="X169" s="13"/>
      <c r="Y169" s="13"/>
      <c r="Z169" s="13"/>
      <c r="AA169" s="13"/>
      <c r="AB169" s="13"/>
      <c r="AC169" s="13"/>
      <c r="AD169" s="13"/>
      <c r="AE169" s="13"/>
      <c r="AT169" s="274" t="s">
        <v>727</v>
      </c>
      <c r="AU169" s="274" t="s">
        <v>84</v>
      </c>
      <c r="AV169" s="13" t="s">
        <v>84</v>
      </c>
      <c r="AW169" s="13" t="s">
        <v>32</v>
      </c>
      <c r="AX169" s="13" t="s">
        <v>75</v>
      </c>
      <c r="AY169" s="274" t="s">
        <v>287</v>
      </c>
    </row>
    <row r="170" s="13" customFormat="1">
      <c r="A170" s="13"/>
      <c r="B170" s="264"/>
      <c r="C170" s="265"/>
      <c r="D170" s="256" t="s">
        <v>727</v>
      </c>
      <c r="E170" s="266" t="s">
        <v>1</v>
      </c>
      <c r="F170" s="267" t="s">
        <v>2156</v>
      </c>
      <c r="G170" s="265"/>
      <c r="H170" s="268">
        <v>3.0099999999999998</v>
      </c>
      <c r="I170" s="269"/>
      <c r="J170" s="265"/>
      <c r="K170" s="265"/>
      <c r="L170" s="270"/>
      <c r="M170" s="271"/>
      <c r="N170" s="272"/>
      <c r="O170" s="272"/>
      <c r="P170" s="272"/>
      <c r="Q170" s="272"/>
      <c r="R170" s="272"/>
      <c r="S170" s="272"/>
      <c r="T170" s="273"/>
      <c r="U170" s="13"/>
      <c r="V170" s="13"/>
      <c r="W170" s="13"/>
      <c r="X170" s="13"/>
      <c r="Y170" s="13"/>
      <c r="Z170" s="13"/>
      <c r="AA170" s="13"/>
      <c r="AB170" s="13"/>
      <c r="AC170" s="13"/>
      <c r="AD170" s="13"/>
      <c r="AE170" s="13"/>
      <c r="AT170" s="274" t="s">
        <v>727</v>
      </c>
      <c r="AU170" s="274" t="s">
        <v>84</v>
      </c>
      <c r="AV170" s="13" t="s">
        <v>84</v>
      </c>
      <c r="AW170" s="13" t="s">
        <v>32</v>
      </c>
      <c r="AX170" s="13" t="s">
        <v>75</v>
      </c>
      <c r="AY170" s="274" t="s">
        <v>287</v>
      </c>
    </row>
    <row r="171" s="13" customFormat="1">
      <c r="A171" s="13"/>
      <c r="B171" s="264"/>
      <c r="C171" s="265"/>
      <c r="D171" s="256" t="s">
        <v>727</v>
      </c>
      <c r="E171" s="266" t="s">
        <v>1</v>
      </c>
      <c r="F171" s="267" t="s">
        <v>2157</v>
      </c>
      <c r="G171" s="265"/>
      <c r="H171" s="268">
        <v>2.21</v>
      </c>
      <c r="I171" s="269"/>
      <c r="J171" s="265"/>
      <c r="K171" s="265"/>
      <c r="L171" s="270"/>
      <c r="M171" s="271"/>
      <c r="N171" s="272"/>
      <c r="O171" s="272"/>
      <c r="P171" s="272"/>
      <c r="Q171" s="272"/>
      <c r="R171" s="272"/>
      <c r="S171" s="272"/>
      <c r="T171" s="273"/>
      <c r="U171" s="13"/>
      <c r="V171" s="13"/>
      <c r="W171" s="13"/>
      <c r="X171" s="13"/>
      <c r="Y171" s="13"/>
      <c r="Z171" s="13"/>
      <c r="AA171" s="13"/>
      <c r="AB171" s="13"/>
      <c r="AC171" s="13"/>
      <c r="AD171" s="13"/>
      <c r="AE171" s="13"/>
      <c r="AT171" s="274" t="s">
        <v>727</v>
      </c>
      <c r="AU171" s="274" t="s">
        <v>84</v>
      </c>
      <c r="AV171" s="13" t="s">
        <v>84</v>
      </c>
      <c r="AW171" s="13" t="s">
        <v>32</v>
      </c>
      <c r="AX171" s="13" t="s">
        <v>75</v>
      </c>
      <c r="AY171" s="274" t="s">
        <v>287</v>
      </c>
    </row>
    <row r="172" s="13" customFormat="1">
      <c r="A172" s="13"/>
      <c r="B172" s="264"/>
      <c r="C172" s="265"/>
      <c r="D172" s="256" t="s">
        <v>727</v>
      </c>
      <c r="E172" s="266" t="s">
        <v>1</v>
      </c>
      <c r="F172" s="267" t="s">
        <v>2158</v>
      </c>
      <c r="G172" s="265"/>
      <c r="H172" s="268">
        <v>4.085</v>
      </c>
      <c r="I172" s="269"/>
      <c r="J172" s="265"/>
      <c r="K172" s="265"/>
      <c r="L172" s="270"/>
      <c r="M172" s="271"/>
      <c r="N172" s="272"/>
      <c r="O172" s="272"/>
      <c r="P172" s="272"/>
      <c r="Q172" s="272"/>
      <c r="R172" s="272"/>
      <c r="S172" s="272"/>
      <c r="T172" s="273"/>
      <c r="U172" s="13"/>
      <c r="V172" s="13"/>
      <c r="W172" s="13"/>
      <c r="X172" s="13"/>
      <c r="Y172" s="13"/>
      <c r="Z172" s="13"/>
      <c r="AA172" s="13"/>
      <c r="AB172" s="13"/>
      <c r="AC172" s="13"/>
      <c r="AD172" s="13"/>
      <c r="AE172" s="13"/>
      <c r="AT172" s="274" t="s">
        <v>727</v>
      </c>
      <c r="AU172" s="274" t="s">
        <v>84</v>
      </c>
      <c r="AV172" s="13" t="s">
        <v>84</v>
      </c>
      <c r="AW172" s="13" t="s">
        <v>32</v>
      </c>
      <c r="AX172" s="13" t="s">
        <v>75</v>
      </c>
      <c r="AY172" s="274" t="s">
        <v>287</v>
      </c>
    </row>
    <row r="173" s="14" customFormat="1">
      <c r="A173" s="14"/>
      <c r="B173" s="275"/>
      <c r="C173" s="276"/>
      <c r="D173" s="256" t="s">
        <v>727</v>
      </c>
      <c r="E173" s="277" t="s">
        <v>1</v>
      </c>
      <c r="F173" s="278" t="s">
        <v>730</v>
      </c>
      <c r="G173" s="276"/>
      <c r="H173" s="279">
        <v>29.234999999999999</v>
      </c>
      <c r="I173" s="280"/>
      <c r="J173" s="276"/>
      <c r="K173" s="276"/>
      <c r="L173" s="281"/>
      <c r="M173" s="282"/>
      <c r="N173" s="283"/>
      <c r="O173" s="283"/>
      <c r="P173" s="283"/>
      <c r="Q173" s="283"/>
      <c r="R173" s="283"/>
      <c r="S173" s="283"/>
      <c r="T173" s="284"/>
      <c r="U173" s="14"/>
      <c r="V173" s="14"/>
      <c r="W173" s="14"/>
      <c r="X173" s="14"/>
      <c r="Y173" s="14"/>
      <c r="Z173" s="14"/>
      <c r="AA173" s="14"/>
      <c r="AB173" s="14"/>
      <c r="AC173" s="14"/>
      <c r="AD173" s="14"/>
      <c r="AE173" s="14"/>
      <c r="AT173" s="285" t="s">
        <v>727</v>
      </c>
      <c r="AU173" s="285" t="s">
        <v>84</v>
      </c>
      <c r="AV173" s="14" t="s">
        <v>286</v>
      </c>
      <c r="AW173" s="14" t="s">
        <v>32</v>
      </c>
      <c r="AX173" s="14" t="s">
        <v>82</v>
      </c>
      <c r="AY173" s="285" t="s">
        <v>287</v>
      </c>
    </row>
    <row r="174" s="2" customFormat="1" ht="16.5" customHeight="1">
      <c r="A174" s="39"/>
      <c r="B174" s="40"/>
      <c r="C174" s="221" t="s">
        <v>327</v>
      </c>
      <c r="D174" s="221" t="s">
        <v>288</v>
      </c>
      <c r="E174" s="222" t="s">
        <v>1466</v>
      </c>
      <c r="F174" s="223" t="s">
        <v>1467</v>
      </c>
      <c r="G174" s="224" t="s">
        <v>485</v>
      </c>
      <c r="H174" s="225">
        <v>11.685000000000001</v>
      </c>
      <c r="I174" s="226"/>
      <c r="J174" s="227">
        <f>ROUND(I174*H174,2)</f>
        <v>0</v>
      </c>
      <c r="K174" s="223" t="s">
        <v>477</v>
      </c>
      <c r="L174" s="45"/>
      <c r="M174" s="228" t="s">
        <v>1</v>
      </c>
      <c r="N174" s="229" t="s">
        <v>40</v>
      </c>
      <c r="O174" s="92"/>
      <c r="P174" s="230">
        <f>O174*H174</f>
        <v>0</v>
      </c>
      <c r="Q174" s="230">
        <v>0.038850000000000003</v>
      </c>
      <c r="R174" s="230">
        <f>Q174*H174</f>
        <v>0.45396225000000007</v>
      </c>
      <c r="S174" s="230">
        <v>0</v>
      </c>
      <c r="T174" s="231">
        <f>S174*H174</f>
        <v>0</v>
      </c>
      <c r="U174" s="39"/>
      <c r="V174" s="39"/>
      <c r="W174" s="39"/>
      <c r="X174" s="39"/>
      <c r="Y174" s="39"/>
      <c r="Z174" s="39"/>
      <c r="AA174" s="39"/>
      <c r="AB174" s="39"/>
      <c r="AC174" s="39"/>
      <c r="AD174" s="39"/>
      <c r="AE174" s="39"/>
      <c r="AR174" s="232" t="s">
        <v>286</v>
      </c>
      <c r="AT174" s="232" t="s">
        <v>288</v>
      </c>
      <c r="AU174" s="232" t="s">
        <v>84</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286</v>
      </c>
      <c r="BM174" s="232" t="s">
        <v>2173</v>
      </c>
    </row>
    <row r="175" s="13" customFormat="1">
      <c r="A175" s="13"/>
      <c r="B175" s="264"/>
      <c r="C175" s="265"/>
      <c r="D175" s="256" t="s">
        <v>727</v>
      </c>
      <c r="E175" s="266" t="s">
        <v>1</v>
      </c>
      <c r="F175" s="267" t="s">
        <v>2155</v>
      </c>
      <c r="G175" s="265"/>
      <c r="H175" s="268">
        <v>2.3799999999999999</v>
      </c>
      <c r="I175" s="269"/>
      <c r="J175" s="265"/>
      <c r="K175" s="265"/>
      <c r="L175" s="270"/>
      <c r="M175" s="271"/>
      <c r="N175" s="272"/>
      <c r="O175" s="272"/>
      <c r="P175" s="272"/>
      <c r="Q175" s="272"/>
      <c r="R175" s="272"/>
      <c r="S175" s="272"/>
      <c r="T175" s="273"/>
      <c r="U175" s="13"/>
      <c r="V175" s="13"/>
      <c r="W175" s="13"/>
      <c r="X175" s="13"/>
      <c r="Y175" s="13"/>
      <c r="Z175" s="13"/>
      <c r="AA175" s="13"/>
      <c r="AB175" s="13"/>
      <c r="AC175" s="13"/>
      <c r="AD175" s="13"/>
      <c r="AE175" s="13"/>
      <c r="AT175" s="274" t="s">
        <v>727</v>
      </c>
      <c r="AU175" s="274" t="s">
        <v>84</v>
      </c>
      <c r="AV175" s="13" t="s">
        <v>84</v>
      </c>
      <c r="AW175" s="13" t="s">
        <v>32</v>
      </c>
      <c r="AX175" s="13" t="s">
        <v>75</v>
      </c>
      <c r="AY175" s="274" t="s">
        <v>287</v>
      </c>
    </row>
    <row r="176" s="13" customFormat="1">
      <c r="A176" s="13"/>
      <c r="B176" s="264"/>
      <c r="C176" s="265"/>
      <c r="D176" s="256" t="s">
        <v>727</v>
      </c>
      <c r="E176" s="266" t="s">
        <v>1</v>
      </c>
      <c r="F176" s="267" t="s">
        <v>2156</v>
      </c>
      <c r="G176" s="265"/>
      <c r="H176" s="268">
        <v>3.0099999999999998</v>
      </c>
      <c r="I176" s="269"/>
      <c r="J176" s="265"/>
      <c r="K176" s="265"/>
      <c r="L176" s="270"/>
      <c r="M176" s="271"/>
      <c r="N176" s="272"/>
      <c r="O176" s="272"/>
      <c r="P176" s="272"/>
      <c r="Q176" s="272"/>
      <c r="R176" s="272"/>
      <c r="S176" s="272"/>
      <c r="T176" s="273"/>
      <c r="U176" s="13"/>
      <c r="V176" s="13"/>
      <c r="W176" s="13"/>
      <c r="X176" s="13"/>
      <c r="Y176" s="13"/>
      <c r="Z176" s="13"/>
      <c r="AA176" s="13"/>
      <c r="AB176" s="13"/>
      <c r="AC176" s="13"/>
      <c r="AD176" s="13"/>
      <c r="AE176" s="13"/>
      <c r="AT176" s="274" t="s">
        <v>727</v>
      </c>
      <c r="AU176" s="274" t="s">
        <v>84</v>
      </c>
      <c r="AV176" s="13" t="s">
        <v>84</v>
      </c>
      <c r="AW176" s="13" t="s">
        <v>32</v>
      </c>
      <c r="AX176" s="13" t="s">
        <v>75</v>
      </c>
      <c r="AY176" s="274" t="s">
        <v>287</v>
      </c>
    </row>
    <row r="177" s="13" customFormat="1">
      <c r="A177" s="13"/>
      <c r="B177" s="264"/>
      <c r="C177" s="265"/>
      <c r="D177" s="256" t="s">
        <v>727</v>
      </c>
      <c r="E177" s="266" t="s">
        <v>1</v>
      </c>
      <c r="F177" s="267" t="s">
        <v>2157</v>
      </c>
      <c r="G177" s="265"/>
      <c r="H177" s="268">
        <v>2.21</v>
      </c>
      <c r="I177" s="269"/>
      <c r="J177" s="265"/>
      <c r="K177" s="265"/>
      <c r="L177" s="270"/>
      <c r="M177" s="271"/>
      <c r="N177" s="272"/>
      <c r="O177" s="272"/>
      <c r="P177" s="272"/>
      <c r="Q177" s="272"/>
      <c r="R177" s="272"/>
      <c r="S177" s="272"/>
      <c r="T177" s="273"/>
      <c r="U177" s="13"/>
      <c r="V177" s="13"/>
      <c r="W177" s="13"/>
      <c r="X177" s="13"/>
      <c r="Y177" s="13"/>
      <c r="Z177" s="13"/>
      <c r="AA177" s="13"/>
      <c r="AB177" s="13"/>
      <c r="AC177" s="13"/>
      <c r="AD177" s="13"/>
      <c r="AE177" s="13"/>
      <c r="AT177" s="274" t="s">
        <v>727</v>
      </c>
      <c r="AU177" s="274" t="s">
        <v>84</v>
      </c>
      <c r="AV177" s="13" t="s">
        <v>84</v>
      </c>
      <c r="AW177" s="13" t="s">
        <v>32</v>
      </c>
      <c r="AX177" s="13" t="s">
        <v>75</v>
      </c>
      <c r="AY177" s="274" t="s">
        <v>287</v>
      </c>
    </row>
    <row r="178" s="13" customFormat="1">
      <c r="A178" s="13"/>
      <c r="B178" s="264"/>
      <c r="C178" s="265"/>
      <c r="D178" s="256" t="s">
        <v>727</v>
      </c>
      <c r="E178" s="266" t="s">
        <v>1</v>
      </c>
      <c r="F178" s="267" t="s">
        <v>2158</v>
      </c>
      <c r="G178" s="265"/>
      <c r="H178" s="268">
        <v>4.085</v>
      </c>
      <c r="I178" s="269"/>
      <c r="J178" s="265"/>
      <c r="K178" s="265"/>
      <c r="L178" s="270"/>
      <c r="M178" s="271"/>
      <c r="N178" s="272"/>
      <c r="O178" s="272"/>
      <c r="P178" s="272"/>
      <c r="Q178" s="272"/>
      <c r="R178" s="272"/>
      <c r="S178" s="272"/>
      <c r="T178" s="273"/>
      <c r="U178" s="13"/>
      <c r="V178" s="13"/>
      <c r="W178" s="13"/>
      <c r="X178" s="13"/>
      <c r="Y178" s="13"/>
      <c r="Z178" s="13"/>
      <c r="AA178" s="13"/>
      <c r="AB178" s="13"/>
      <c r="AC178" s="13"/>
      <c r="AD178" s="13"/>
      <c r="AE178" s="13"/>
      <c r="AT178" s="274" t="s">
        <v>727</v>
      </c>
      <c r="AU178" s="274" t="s">
        <v>84</v>
      </c>
      <c r="AV178" s="13" t="s">
        <v>84</v>
      </c>
      <c r="AW178" s="13" t="s">
        <v>32</v>
      </c>
      <c r="AX178" s="13" t="s">
        <v>75</v>
      </c>
      <c r="AY178" s="274" t="s">
        <v>287</v>
      </c>
    </row>
    <row r="179" s="14" customFormat="1">
      <c r="A179" s="14"/>
      <c r="B179" s="275"/>
      <c r="C179" s="276"/>
      <c r="D179" s="256" t="s">
        <v>727</v>
      </c>
      <c r="E179" s="277" t="s">
        <v>1</v>
      </c>
      <c r="F179" s="278" t="s">
        <v>730</v>
      </c>
      <c r="G179" s="276"/>
      <c r="H179" s="279">
        <v>11.685000000000001</v>
      </c>
      <c r="I179" s="280"/>
      <c r="J179" s="276"/>
      <c r="K179" s="276"/>
      <c r="L179" s="281"/>
      <c r="M179" s="282"/>
      <c r="N179" s="283"/>
      <c r="O179" s="283"/>
      <c r="P179" s="283"/>
      <c r="Q179" s="283"/>
      <c r="R179" s="283"/>
      <c r="S179" s="283"/>
      <c r="T179" s="284"/>
      <c r="U179" s="14"/>
      <c r="V179" s="14"/>
      <c r="W179" s="14"/>
      <c r="X179" s="14"/>
      <c r="Y179" s="14"/>
      <c r="Z179" s="14"/>
      <c r="AA179" s="14"/>
      <c r="AB179" s="14"/>
      <c r="AC179" s="14"/>
      <c r="AD179" s="14"/>
      <c r="AE179" s="14"/>
      <c r="AT179" s="285" t="s">
        <v>727</v>
      </c>
      <c r="AU179" s="285" t="s">
        <v>84</v>
      </c>
      <c r="AV179" s="14" t="s">
        <v>286</v>
      </c>
      <c r="AW179" s="14" t="s">
        <v>32</v>
      </c>
      <c r="AX179" s="14" t="s">
        <v>82</v>
      </c>
      <c r="AY179" s="285" t="s">
        <v>287</v>
      </c>
    </row>
    <row r="180" s="2" customFormat="1" ht="16.5" customHeight="1">
      <c r="A180" s="39"/>
      <c r="B180" s="40"/>
      <c r="C180" s="234" t="s">
        <v>8</v>
      </c>
      <c r="D180" s="234" t="s">
        <v>359</v>
      </c>
      <c r="E180" s="235" t="s">
        <v>1429</v>
      </c>
      <c r="F180" s="236" t="s">
        <v>1430</v>
      </c>
      <c r="G180" s="237" t="s">
        <v>410</v>
      </c>
      <c r="H180" s="238">
        <v>0.019</v>
      </c>
      <c r="I180" s="239"/>
      <c r="J180" s="240">
        <f>ROUND(I180*H180,2)</f>
        <v>0</v>
      </c>
      <c r="K180" s="236" t="s">
        <v>477</v>
      </c>
      <c r="L180" s="241"/>
      <c r="M180" s="242" t="s">
        <v>1</v>
      </c>
      <c r="N180" s="243" t="s">
        <v>40</v>
      </c>
      <c r="O180" s="92"/>
      <c r="P180" s="230">
        <f>O180*H180</f>
        <v>0</v>
      </c>
      <c r="Q180" s="230">
        <v>1</v>
      </c>
      <c r="R180" s="230">
        <f>Q180*H180</f>
        <v>0.019</v>
      </c>
      <c r="S180" s="230">
        <v>0</v>
      </c>
      <c r="T180" s="231">
        <f>S180*H180</f>
        <v>0</v>
      </c>
      <c r="U180" s="39"/>
      <c r="V180" s="39"/>
      <c r="W180" s="39"/>
      <c r="X180" s="39"/>
      <c r="Y180" s="39"/>
      <c r="Z180" s="39"/>
      <c r="AA180" s="39"/>
      <c r="AB180" s="39"/>
      <c r="AC180" s="39"/>
      <c r="AD180" s="39"/>
      <c r="AE180" s="39"/>
      <c r="AR180" s="232" t="s">
        <v>315</v>
      </c>
      <c r="AT180" s="232" t="s">
        <v>359</v>
      </c>
      <c r="AU180" s="232" t="s">
        <v>84</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286</v>
      </c>
      <c r="BM180" s="232" t="s">
        <v>2174</v>
      </c>
    </row>
    <row r="181" s="13" customFormat="1">
      <c r="A181" s="13"/>
      <c r="B181" s="264"/>
      <c r="C181" s="265"/>
      <c r="D181" s="256" t="s">
        <v>727</v>
      </c>
      <c r="E181" s="266" t="s">
        <v>1</v>
      </c>
      <c r="F181" s="267" t="s">
        <v>2175</v>
      </c>
      <c r="G181" s="265"/>
      <c r="H181" s="268">
        <v>0.019</v>
      </c>
      <c r="I181" s="269"/>
      <c r="J181" s="265"/>
      <c r="K181" s="265"/>
      <c r="L181" s="270"/>
      <c r="M181" s="271"/>
      <c r="N181" s="272"/>
      <c r="O181" s="272"/>
      <c r="P181" s="272"/>
      <c r="Q181" s="272"/>
      <c r="R181" s="272"/>
      <c r="S181" s="272"/>
      <c r="T181" s="273"/>
      <c r="U181" s="13"/>
      <c r="V181" s="13"/>
      <c r="W181" s="13"/>
      <c r="X181" s="13"/>
      <c r="Y181" s="13"/>
      <c r="Z181" s="13"/>
      <c r="AA181" s="13"/>
      <c r="AB181" s="13"/>
      <c r="AC181" s="13"/>
      <c r="AD181" s="13"/>
      <c r="AE181" s="13"/>
      <c r="AT181" s="274" t="s">
        <v>727</v>
      </c>
      <c r="AU181" s="274" t="s">
        <v>84</v>
      </c>
      <c r="AV181" s="13" t="s">
        <v>84</v>
      </c>
      <c r="AW181" s="13" t="s">
        <v>32</v>
      </c>
      <c r="AX181" s="13" t="s">
        <v>82</v>
      </c>
      <c r="AY181" s="274" t="s">
        <v>287</v>
      </c>
    </row>
    <row r="182" s="2" customFormat="1" ht="16.5" customHeight="1">
      <c r="A182" s="39"/>
      <c r="B182" s="40"/>
      <c r="C182" s="234" t="s">
        <v>334</v>
      </c>
      <c r="D182" s="234" t="s">
        <v>359</v>
      </c>
      <c r="E182" s="235" t="s">
        <v>1433</v>
      </c>
      <c r="F182" s="236" t="s">
        <v>1434</v>
      </c>
      <c r="G182" s="237" t="s">
        <v>410</v>
      </c>
      <c r="H182" s="238">
        <v>0.032000000000000001</v>
      </c>
      <c r="I182" s="239"/>
      <c r="J182" s="240">
        <f>ROUND(I182*H182,2)</f>
        <v>0</v>
      </c>
      <c r="K182" s="236" t="s">
        <v>477</v>
      </c>
      <c r="L182" s="241"/>
      <c r="M182" s="242" t="s">
        <v>1</v>
      </c>
      <c r="N182" s="243" t="s">
        <v>40</v>
      </c>
      <c r="O182" s="92"/>
      <c r="P182" s="230">
        <f>O182*H182</f>
        <v>0</v>
      </c>
      <c r="Q182" s="230">
        <v>1</v>
      </c>
      <c r="R182" s="230">
        <f>Q182*H182</f>
        <v>0.032000000000000001</v>
      </c>
      <c r="S182" s="230">
        <v>0</v>
      </c>
      <c r="T182" s="231">
        <f>S182*H182</f>
        <v>0</v>
      </c>
      <c r="U182" s="39"/>
      <c r="V182" s="39"/>
      <c r="W182" s="39"/>
      <c r="X182" s="39"/>
      <c r="Y182" s="39"/>
      <c r="Z182" s="39"/>
      <c r="AA182" s="39"/>
      <c r="AB182" s="39"/>
      <c r="AC182" s="39"/>
      <c r="AD182" s="39"/>
      <c r="AE182" s="39"/>
      <c r="AR182" s="232" t="s">
        <v>315</v>
      </c>
      <c r="AT182" s="232" t="s">
        <v>359</v>
      </c>
      <c r="AU182" s="232" t="s">
        <v>84</v>
      </c>
      <c r="AY182" s="18" t="s">
        <v>287</v>
      </c>
      <c r="BE182" s="233">
        <f>IF(N182="základní",J182,0)</f>
        <v>0</v>
      </c>
      <c r="BF182" s="233">
        <f>IF(N182="snížená",J182,0)</f>
        <v>0</v>
      </c>
      <c r="BG182" s="233">
        <f>IF(N182="zákl. přenesená",J182,0)</f>
        <v>0</v>
      </c>
      <c r="BH182" s="233">
        <f>IF(N182="sníž. přenesená",J182,0)</f>
        <v>0</v>
      </c>
      <c r="BI182" s="233">
        <f>IF(N182="nulová",J182,0)</f>
        <v>0</v>
      </c>
      <c r="BJ182" s="18" t="s">
        <v>82</v>
      </c>
      <c r="BK182" s="233">
        <f>ROUND(I182*H182,2)</f>
        <v>0</v>
      </c>
      <c r="BL182" s="18" t="s">
        <v>286</v>
      </c>
      <c r="BM182" s="232" t="s">
        <v>2176</v>
      </c>
    </row>
    <row r="183" s="13" customFormat="1">
      <c r="A183" s="13"/>
      <c r="B183" s="264"/>
      <c r="C183" s="265"/>
      <c r="D183" s="256" t="s">
        <v>727</v>
      </c>
      <c r="E183" s="266" t="s">
        <v>1</v>
      </c>
      <c r="F183" s="267" t="s">
        <v>2177</v>
      </c>
      <c r="G183" s="265"/>
      <c r="H183" s="268">
        <v>0.032000000000000001</v>
      </c>
      <c r="I183" s="269"/>
      <c r="J183" s="265"/>
      <c r="K183" s="265"/>
      <c r="L183" s="270"/>
      <c r="M183" s="271"/>
      <c r="N183" s="272"/>
      <c r="O183" s="272"/>
      <c r="P183" s="272"/>
      <c r="Q183" s="272"/>
      <c r="R183" s="272"/>
      <c r="S183" s="272"/>
      <c r="T183" s="273"/>
      <c r="U183" s="13"/>
      <c r="V183" s="13"/>
      <c r="W183" s="13"/>
      <c r="X183" s="13"/>
      <c r="Y183" s="13"/>
      <c r="Z183" s="13"/>
      <c r="AA183" s="13"/>
      <c r="AB183" s="13"/>
      <c r="AC183" s="13"/>
      <c r="AD183" s="13"/>
      <c r="AE183" s="13"/>
      <c r="AT183" s="274" t="s">
        <v>727</v>
      </c>
      <c r="AU183" s="274" t="s">
        <v>84</v>
      </c>
      <c r="AV183" s="13" t="s">
        <v>84</v>
      </c>
      <c r="AW183" s="13" t="s">
        <v>32</v>
      </c>
      <c r="AX183" s="13" t="s">
        <v>82</v>
      </c>
      <c r="AY183" s="274" t="s">
        <v>287</v>
      </c>
    </row>
    <row r="184" s="2" customFormat="1" ht="16.5" customHeight="1">
      <c r="A184" s="39"/>
      <c r="B184" s="40"/>
      <c r="C184" s="234" t="s">
        <v>338</v>
      </c>
      <c r="D184" s="234" t="s">
        <v>359</v>
      </c>
      <c r="E184" s="235" t="s">
        <v>1437</v>
      </c>
      <c r="F184" s="236" t="s">
        <v>1438</v>
      </c>
      <c r="G184" s="237" t="s">
        <v>410</v>
      </c>
      <c r="H184" s="238">
        <v>0.024</v>
      </c>
      <c r="I184" s="239"/>
      <c r="J184" s="240">
        <f>ROUND(I184*H184,2)</f>
        <v>0</v>
      </c>
      <c r="K184" s="236" t="s">
        <v>477</v>
      </c>
      <c r="L184" s="241"/>
      <c r="M184" s="242" t="s">
        <v>1</v>
      </c>
      <c r="N184" s="243" t="s">
        <v>40</v>
      </c>
      <c r="O184" s="92"/>
      <c r="P184" s="230">
        <f>O184*H184</f>
        <v>0</v>
      </c>
      <c r="Q184" s="230">
        <v>1</v>
      </c>
      <c r="R184" s="230">
        <f>Q184*H184</f>
        <v>0.024</v>
      </c>
      <c r="S184" s="230">
        <v>0</v>
      </c>
      <c r="T184" s="231">
        <f>S184*H184</f>
        <v>0</v>
      </c>
      <c r="U184" s="39"/>
      <c r="V184" s="39"/>
      <c r="W184" s="39"/>
      <c r="X184" s="39"/>
      <c r="Y184" s="39"/>
      <c r="Z184" s="39"/>
      <c r="AA184" s="39"/>
      <c r="AB184" s="39"/>
      <c r="AC184" s="39"/>
      <c r="AD184" s="39"/>
      <c r="AE184" s="39"/>
      <c r="AR184" s="232" t="s">
        <v>315</v>
      </c>
      <c r="AT184" s="232" t="s">
        <v>359</v>
      </c>
      <c r="AU184" s="232" t="s">
        <v>84</v>
      </c>
      <c r="AY184" s="18" t="s">
        <v>287</v>
      </c>
      <c r="BE184" s="233">
        <f>IF(N184="základní",J184,0)</f>
        <v>0</v>
      </c>
      <c r="BF184" s="233">
        <f>IF(N184="snížená",J184,0)</f>
        <v>0</v>
      </c>
      <c r="BG184" s="233">
        <f>IF(N184="zákl. přenesená",J184,0)</f>
        <v>0</v>
      </c>
      <c r="BH184" s="233">
        <f>IF(N184="sníž. přenesená",J184,0)</f>
        <v>0</v>
      </c>
      <c r="BI184" s="233">
        <f>IF(N184="nulová",J184,0)</f>
        <v>0</v>
      </c>
      <c r="BJ184" s="18" t="s">
        <v>82</v>
      </c>
      <c r="BK184" s="233">
        <f>ROUND(I184*H184,2)</f>
        <v>0</v>
      </c>
      <c r="BL184" s="18" t="s">
        <v>286</v>
      </c>
      <c r="BM184" s="232" t="s">
        <v>2178</v>
      </c>
    </row>
    <row r="185" s="13" customFormat="1">
      <c r="A185" s="13"/>
      <c r="B185" s="264"/>
      <c r="C185" s="265"/>
      <c r="D185" s="256" t="s">
        <v>727</v>
      </c>
      <c r="E185" s="266" t="s">
        <v>1</v>
      </c>
      <c r="F185" s="267" t="s">
        <v>2179</v>
      </c>
      <c r="G185" s="265"/>
      <c r="H185" s="268">
        <v>0.024</v>
      </c>
      <c r="I185" s="269"/>
      <c r="J185" s="265"/>
      <c r="K185" s="265"/>
      <c r="L185" s="270"/>
      <c r="M185" s="271"/>
      <c r="N185" s="272"/>
      <c r="O185" s="272"/>
      <c r="P185" s="272"/>
      <c r="Q185" s="272"/>
      <c r="R185" s="272"/>
      <c r="S185" s="272"/>
      <c r="T185" s="273"/>
      <c r="U185" s="13"/>
      <c r="V185" s="13"/>
      <c r="W185" s="13"/>
      <c r="X185" s="13"/>
      <c r="Y185" s="13"/>
      <c r="Z185" s="13"/>
      <c r="AA185" s="13"/>
      <c r="AB185" s="13"/>
      <c r="AC185" s="13"/>
      <c r="AD185" s="13"/>
      <c r="AE185" s="13"/>
      <c r="AT185" s="274" t="s">
        <v>727</v>
      </c>
      <c r="AU185" s="274" t="s">
        <v>84</v>
      </c>
      <c r="AV185" s="13" t="s">
        <v>84</v>
      </c>
      <c r="AW185" s="13" t="s">
        <v>32</v>
      </c>
      <c r="AX185" s="13" t="s">
        <v>82</v>
      </c>
      <c r="AY185" s="274" t="s">
        <v>287</v>
      </c>
    </row>
    <row r="186" s="2" customFormat="1" ht="16.5" customHeight="1">
      <c r="A186" s="39"/>
      <c r="B186" s="40"/>
      <c r="C186" s="234" t="s">
        <v>342</v>
      </c>
      <c r="D186" s="234" t="s">
        <v>359</v>
      </c>
      <c r="E186" s="235" t="s">
        <v>1441</v>
      </c>
      <c r="F186" s="236" t="s">
        <v>1442</v>
      </c>
      <c r="G186" s="237" t="s">
        <v>410</v>
      </c>
      <c r="H186" s="238">
        <v>0.023</v>
      </c>
      <c r="I186" s="239"/>
      <c r="J186" s="240">
        <f>ROUND(I186*H186,2)</f>
        <v>0</v>
      </c>
      <c r="K186" s="236" t="s">
        <v>477</v>
      </c>
      <c r="L186" s="241"/>
      <c r="M186" s="242" t="s">
        <v>1</v>
      </c>
      <c r="N186" s="243" t="s">
        <v>40</v>
      </c>
      <c r="O186" s="92"/>
      <c r="P186" s="230">
        <f>O186*H186</f>
        <v>0</v>
      </c>
      <c r="Q186" s="230">
        <v>1</v>
      </c>
      <c r="R186" s="230">
        <f>Q186*H186</f>
        <v>0.023</v>
      </c>
      <c r="S186" s="230">
        <v>0</v>
      </c>
      <c r="T186" s="231">
        <f>S186*H186</f>
        <v>0</v>
      </c>
      <c r="U186" s="39"/>
      <c r="V186" s="39"/>
      <c r="W186" s="39"/>
      <c r="X186" s="39"/>
      <c r="Y186" s="39"/>
      <c r="Z186" s="39"/>
      <c r="AA186" s="39"/>
      <c r="AB186" s="39"/>
      <c r="AC186" s="39"/>
      <c r="AD186" s="39"/>
      <c r="AE186" s="39"/>
      <c r="AR186" s="232" t="s">
        <v>315</v>
      </c>
      <c r="AT186" s="232" t="s">
        <v>359</v>
      </c>
      <c r="AU186" s="232" t="s">
        <v>84</v>
      </c>
      <c r="AY186" s="18" t="s">
        <v>287</v>
      </c>
      <c r="BE186" s="233">
        <f>IF(N186="základní",J186,0)</f>
        <v>0</v>
      </c>
      <c r="BF186" s="233">
        <f>IF(N186="snížená",J186,0)</f>
        <v>0</v>
      </c>
      <c r="BG186" s="233">
        <f>IF(N186="zákl. přenesená",J186,0)</f>
        <v>0</v>
      </c>
      <c r="BH186" s="233">
        <f>IF(N186="sníž. přenesená",J186,0)</f>
        <v>0</v>
      </c>
      <c r="BI186" s="233">
        <f>IF(N186="nulová",J186,0)</f>
        <v>0</v>
      </c>
      <c r="BJ186" s="18" t="s">
        <v>82</v>
      </c>
      <c r="BK186" s="233">
        <f>ROUND(I186*H186,2)</f>
        <v>0</v>
      </c>
      <c r="BL186" s="18" t="s">
        <v>286</v>
      </c>
      <c r="BM186" s="232" t="s">
        <v>2180</v>
      </c>
    </row>
    <row r="187" s="13" customFormat="1">
      <c r="A187" s="13"/>
      <c r="B187" s="264"/>
      <c r="C187" s="265"/>
      <c r="D187" s="256" t="s">
        <v>727</v>
      </c>
      <c r="E187" s="266" t="s">
        <v>1</v>
      </c>
      <c r="F187" s="267" t="s">
        <v>2181</v>
      </c>
      <c r="G187" s="265"/>
      <c r="H187" s="268">
        <v>0.023</v>
      </c>
      <c r="I187" s="269"/>
      <c r="J187" s="265"/>
      <c r="K187" s="265"/>
      <c r="L187" s="270"/>
      <c r="M187" s="271"/>
      <c r="N187" s="272"/>
      <c r="O187" s="272"/>
      <c r="P187" s="272"/>
      <c r="Q187" s="272"/>
      <c r="R187" s="272"/>
      <c r="S187" s="272"/>
      <c r="T187" s="273"/>
      <c r="U187" s="13"/>
      <c r="V187" s="13"/>
      <c r="W187" s="13"/>
      <c r="X187" s="13"/>
      <c r="Y187" s="13"/>
      <c r="Z187" s="13"/>
      <c r="AA187" s="13"/>
      <c r="AB187" s="13"/>
      <c r="AC187" s="13"/>
      <c r="AD187" s="13"/>
      <c r="AE187" s="13"/>
      <c r="AT187" s="274" t="s">
        <v>727</v>
      </c>
      <c r="AU187" s="274" t="s">
        <v>84</v>
      </c>
      <c r="AV187" s="13" t="s">
        <v>84</v>
      </c>
      <c r="AW187" s="13" t="s">
        <v>32</v>
      </c>
      <c r="AX187" s="13" t="s">
        <v>82</v>
      </c>
      <c r="AY187" s="274" t="s">
        <v>287</v>
      </c>
    </row>
    <row r="188" s="2" customFormat="1" ht="16.5" customHeight="1">
      <c r="A188" s="39"/>
      <c r="B188" s="40"/>
      <c r="C188" s="221" t="s">
        <v>346</v>
      </c>
      <c r="D188" s="221" t="s">
        <v>288</v>
      </c>
      <c r="E188" s="222" t="s">
        <v>1473</v>
      </c>
      <c r="F188" s="223" t="s">
        <v>1474</v>
      </c>
      <c r="G188" s="224" t="s">
        <v>485</v>
      </c>
      <c r="H188" s="225">
        <v>11.685000000000001</v>
      </c>
      <c r="I188" s="226"/>
      <c r="J188" s="227">
        <f>ROUND(I188*H188,2)</f>
        <v>0</v>
      </c>
      <c r="K188" s="223" t="s">
        <v>477</v>
      </c>
      <c r="L188" s="45"/>
      <c r="M188" s="228" t="s">
        <v>1</v>
      </c>
      <c r="N188" s="229" t="s">
        <v>40</v>
      </c>
      <c r="O188" s="92"/>
      <c r="P188" s="230">
        <f>O188*H188</f>
        <v>0</v>
      </c>
      <c r="Q188" s="230">
        <v>0.0041000000000000003</v>
      </c>
      <c r="R188" s="230">
        <f>Q188*H188</f>
        <v>0.047908500000000007</v>
      </c>
      <c r="S188" s="230">
        <v>0</v>
      </c>
      <c r="T188" s="231">
        <f>S188*H188</f>
        <v>0</v>
      </c>
      <c r="U188" s="39"/>
      <c r="V188" s="39"/>
      <c r="W188" s="39"/>
      <c r="X188" s="39"/>
      <c r="Y188" s="39"/>
      <c r="Z188" s="39"/>
      <c r="AA188" s="39"/>
      <c r="AB188" s="39"/>
      <c r="AC188" s="39"/>
      <c r="AD188" s="39"/>
      <c r="AE188" s="39"/>
      <c r="AR188" s="232" t="s">
        <v>286</v>
      </c>
      <c r="AT188" s="232" t="s">
        <v>288</v>
      </c>
      <c r="AU188" s="232" t="s">
        <v>84</v>
      </c>
      <c r="AY188" s="18" t="s">
        <v>287</v>
      </c>
      <c r="BE188" s="233">
        <f>IF(N188="základní",J188,0)</f>
        <v>0</v>
      </c>
      <c r="BF188" s="233">
        <f>IF(N188="snížená",J188,0)</f>
        <v>0</v>
      </c>
      <c r="BG188" s="233">
        <f>IF(N188="zákl. přenesená",J188,0)</f>
        <v>0</v>
      </c>
      <c r="BH188" s="233">
        <f>IF(N188="sníž. přenesená",J188,0)</f>
        <v>0</v>
      </c>
      <c r="BI188" s="233">
        <f>IF(N188="nulová",J188,0)</f>
        <v>0</v>
      </c>
      <c r="BJ188" s="18" t="s">
        <v>82</v>
      </c>
      <c r="BK188" s="233">
        <f>ROUND(I188*H188,2)</f>
        <v>0</v>
      </c>
      <c r="BL188" s="18" t="s">
        <v>286</v>
      </c>
      <c r="BM188" s="232" t="s">
        <v>2182</v>
      </c>
    </row>
    <row r="189" s="13" customFormat="1">
      <c r="A189" s="13"/>
      <c r="B189" s="264"/>
      <c r="C189" s="265"/>
      <c r="D189" s="256" t="s">
        <v>727</v>
      </c>
      <c r="E189" s="266" t="s">
        <v>1</v>
      </c>
      <c r="F189" s="267" t="s">
        <v>2155</v>
      </c>
      <c r="G189" s="265"/>
      <c r="H189" s="268">
        <v>2.3799999999999999</v>
      </c>
      <c r="I189" s="269"/>
      <c r="J189" s="265"/>
      <c r="K189" s="265"/>
      <c r="L189" s="270"/>
      <c r="M189" s="271"/>
      <c r="N189" s="272"/>
      <c r="O189" s="272"/>
      <c r="P189" s="272"/>
      <c r="Q189" s="272"/>
      <c r="R189" s="272"/>
      <c r="S189" s="272"/>
      <c r="T189" s="273"/>
      <c r="U189" s="13"/>
      <c r="V189" s="13"/>
      <c r="W189" s="13"/>
      <c r="X189" s="13"/>
      <c r="Y189" s="13"/>
      <c r="Z189" s="13"/>
      <c r="AA189" s="13"/>
      <c r="AB189" s="13"/>
      <c r="AC189" s="13"/>
      <c r="AD189" s="13"/>
      <c r="AE189" s="13"/>
      <c r="AT189" s="274" t="s">
        <v>727</v>
      </c>
      <c r="AU189" s="274" t="s">
        <v>84</v>
      </c>
      <c r="AV189" s="13" t="s">
        <v>84</v>
      </c>
      <c r="AW189" s="13" t="s">
        <v>32</v>
      </c>
      <c r="AX189" s="13" t="s">
        <v>75</v>
      </c>
      <c r="AY189" s="274" t="s">
        <v>287</v>
      </c>
    </row>
    <row r="190" s="13" customFormat="1">
      <c r="A190" s="13"/>
      <c r="B190" s="264"/>
      <c r="C190" s="265"/>
      <c r="D190" s="256" t="s">
        <v>727</v>
      </c>
      <c r="E190" s="266" t="s">
        <v>1</v>
      </c>
      <c r="F190" s="267" t="s">
        <v>2156</v>
      </c>
      <c r="G190" s="265"/>
      <c r="H190" s="268">
        <v>3.0099999999999998</v>
      </c>
      <c r="I190" s="269"/>
      <c r="J190" s="265"/>
      <c r="K190" s="265"/>
      <c r="L190" s="270"/>
      <c r="M190" s="271"/>
      <c r="N190" s="272"/>
      <c r="O190" s="272"/>
      <c r="P190" s="272"/>
      <c r="Q190" s="272"/>
      <c r="R190" s="272"/>
      <c r="S190" s="272"/>
      <c r="T190" s="273"/>
      <c r="U190" s="13"/>
      <c r="V190" s="13"/>
      <c r="W190" s="13"/>
      <c r="X190" s="13"/>
      <c r="Y190" s="13"/>
      <c r="Z190" s="13"/>
      <c r="AA190" s="13"/>
      <c r="AB190" s="13"/>
      <c r="AC190" s="13"/>
      <c r="AD190" s="13"/>
      <c r="AE190" s="13"/>
      <c r="AT190" s="274" t="s">
        <v>727</v>
      </c>
      <c r="AU190" s="274" t="s">
        <v>84</v>
      </c>
      <c r="AV190" s="13" t="s">
        <v>84</v>
      </c>
      <c r="AW190" s="13" t="s">
        <v>32</v>
      </c>
      <c r="AX190" s="13" t="s">
        <v>75</v>
      </c>
      <c r="AY190" s="274" t="s">
        <v>287</v>
      </c>
    </row>
    <row r="191" s="13" customFormat="1">
      <c r="A191" s="13"/>
      <c r="B191" s="264"/>
      <c r="C191" s="265"/>
      <c r="D191" s="256" t="s">
        <v>727</v>
      </c>
      <c r="E191" s="266" t="s">
        <v>1</v>
      </c>
      <c r="F191" s="267" t="s">
        <v>2157</v>
      </c>
      <c r="G191" s="265"/>
      <c r="H191" s="268">
        <v>2.21</v>
      </c>
      <c r="I191" s="269"/>
      <c r="J191" s="265"/>
      <c r="K191" s="265"/>
      <c r="L191" s="270"/>
      <c r="M191" s="271"/>
      <c r="N191" s="272"/>
      <c r="O191" s="272"/>
      <c r="P191" s="272"/>
      <c r="Q191" s="272"/>
      <c r="R191" s="272"/>
      <c r="S191" s="272"/>
      <c r="T191" s="273"/>
      <c r="U191" s="13"/>
      <c r="V191" s="13"/>
      <c r="W191" s="13"/>
      <c r="X191" s="13"/>
      <c r="Y191" s="13"/>
      <c r="Z191" s="13"/>
      <c r="AA191" s="13"/>
      <c r="AB191" s="13"/>
      <c r="AC191" s="13"/>
      <c r="AD191" s="13"/>
      <c r="AE191" s="13"/>
      <c r="AT191" s="274" t="s">
        <v>727</v>
      </c>
      <c r="AU191" s="274" t="s">
        <v>84</v>
      </c>
      <c r="AV191" s="13" t="s">
        <v>84</v>
      </c>
      <c r="AW191" s="13" t="s">
        <v>32</v>
      </c>
      <c r="AX191" s="13" t="s">
        <v>75</v>
      </c>
      <c r="AY191" s="274" t="s">
        <v>287</v>
      </c>
    </row>
    <row r="192" s="13" customFormat="1">
      <c r="A192" s="13"/>
      <c r="B192" s="264"/>
      <c r="C192" s="265"/>
      <c r="D192" s="256" t="s">
        <v>727</v>
      </c>
      <c r="E192" s="266" t="s">
        <v>1</v>
      </c>
      <c r="F192" s="267" t="s">
        <v>2158</v>
      </c>
      <c r="G192" s="265"/>
      <c r="H192" s="268">
        <v>4.085</v>
      </c>
      <c r="I192" s="269"/>
      <c r="J192" s="265"/>
      <c r="K192" s="265"/>
      <c r="L192" s="270"/>
      <c r="M192" s="271"/>
      <c r="N192" s="272"/>
      <c r="O192" s="272"/>
      <c r="P192" s="272"/>
      <c r="Q192" s="272"/>
      <c r="R192" s="272"/>
      <c r="S192" s="272"/>
      <c r="T192" s="273"/>
      <c r="U192" s="13"/>
      <c r="V192" s="13"/>
      <c r="W192" s="13"/>
      <c r="X192" s="13"/>
      <c r="Y192" s="13"/>
      <c r="Z192" s="13"/>
      <c r="AA192" s="13"/>
      <c r="AB192" s="13"/>
      <c r="AC192" s="13"/>
      <c r="AD192" s="13"/>
      <c r="AE192" s="13"/>
      <c r="AT192" s="274" t="s">
        <v>727</v>
      </c>
      <c r="AU192" s="274" t="s">
        <v>84</v>
      </c>
      <c r="AV192" s="13" t="s">
        <v>84</v>
      </c>
      <c r="AW192" s="13" t="s">
        <v>32</v>
      </c>
      <c r="AX192" s="13" t="s">
        <v>75</v>
      </c>
      <c r="AY192" s="274" t="s">
        <v>287</v>
      </c>
    </row>
    <row r="193" s="14" customFormat="1">
      <c r="A193" s="14"/>
      <c r="B193" s="275"/>
      <c r="C193" s="276"/>
      <c r="D193" s="256" t="s">
        <v>727</v>
      </c>
      <c r="E193" s="277" t="s">
        <v>1</v>
      </c>
      <c r="F193" s="278" t="s">
        <v>730</v>
      </c>
      <c r="G193" s="276"/>
      <c r="H193" s="279">
        <v>11.685000000000001</v>
      </c>
      <c r="I193" s="280"/>
      <c r="J193" s="276"/>
      <c r="K193" s="276"/>
      <c r="L193" s="281"/>
      <c r="M193" s="282"/>
      <c r="N193" s="283"/>
      <c r="O193" s="283"/>
      <c r="P193" s="283"/>
      <c r="Q193" s="283"/>
      <c r="R193" s="283"/>
      <c r="S193" s="283"/>
      <c r="T193" s="284"/>
      <c r="U193" s="14"/>
      <c r="V193" s="14"/>
      <c r="W193" s="14"/>
      <c r="X193" s="14"/>
      <c r="Y193" s="14"/>
      <c r="Z193" s="14"/>
      <c r="AA193" s="14"/>
      <c r="AB193" s="14"/>
      <c r="AC193" s="14"/>
      <c r="AD193" s="14"/>
      <c r="AE193" s="14"/>
      <c r="AT193" s="285" t="s">
        <v>727</v>
      </c>
      <c r="AU193" s="285" t="s">
        <v>84</v>
      </c>
      <c r="AV193" s="14" t="s">
        <v>286</v>
      </c>
      <c r="AW193" s="14" t="s">
        <v>32</v>
      </c>
      <c r="AX193" s="14" t="s">
        <v>82</v>
      </c>
      <c r="AY193" s="285" t="s">
        <v>287</v>
      </c>
    </row>
    <row r="194" s="11" customFormat="1" ht="22.8" customHeight="1">
      <c r="A194" s="11"/>
      <c r="B194" s="207"/>
      <c r="C194" s="208"/>
      <c r="D194" s="209" t="s">
        <v>74</v>
      </c>
      <c r="E194" s="254" t="s">
        <v>976</v>
      </c>
      <c r="F194" s="254" t="s">
        <v>977</v>
      </c>
      <c r="G194" s="208"/>
      <c r="H194" s="208"/>
      <c r="I194" s="211"/>
      <c r="J194" s="255">
        <f>BK194</f>
        <v>0</v>
      </c>
      <c r="K194" s="208"/>
      <c r="L194" s="213"/>
      <c r="M194" s="214"/>
      <c r="N194" s="215"/>
      <c r="O194" s="215"/>
      <c r="P194" s="216">
        <f>SUM(P195:P198)</f>
        <v>0</v>
      </c>
      <c r="Q194" s="215"/>
      <c r="R194" s="216">
        <f>SUM(R195:R198)</f>
        <v>0</v>
      </c>
      <c r="S194" s="215"/>
      <c r="T194" s="217">
        <f>SUM(T195:T198)</f>
        <v>0</v>
      </c>
      <c r="U194" s="11"/>
      <c r="V194" s="11"/>
      <c r="W194" s="11"/>
      <c r="X194" s="11"/>
      <c r="Y194" s="11"/>
      <c r="Z194" s="11"/>
      <c r="AA194" s="11"/>
      <c r="AB194" s="11"/>
      <c r="AC194" s="11"/>
      <c r="AD194" s="11"/>
      <c r="AE194" s="11"/>
      <c r="AR194" s="218" t="s">
        <v>82</v>
      </c>
      <c r="AT194" s="219" t="s">
        <v>74</v>
      </c>
      <c r="AU194" s="219" t="s">
        <v>82</v>
      </c>
      <c r="AY194" s="218" t="s">
        <v>287</v>
      </c>
      <c r="BK194" s="220">
        <f>SUM(BK195:BK198)</f>
        <v>0</v>
      </c>
    </row>
    <row r="195" s="2" customFormat="1" ht="16.5" customHeight="1">
      <c r="A195" s="39"/>
      <c r="B195" s="40"/>
      <c r="C195" s="221" t="s">
        <v>350</v>
      </c>
      <c r="D195" s="221" t="s">
        <v>288</v>
      </c>
      <c r="E195" s="222" t="s">
        <v>2037</v>
      </c>
      <c r="F195" s="223" t="s">
        <v>2038</v>
      </c>
      <c r="G195" s="224" t="s">
        <v>410</v>
      </c>
      <c r="H195" s="225">
        <v>20</v>
      </c>
      <c r="I195" s="226"/>
      <c r="J195" s="227">
        <f>ROUND(I195*H195,2)</f>
        <v>0</v>
      </c>
      <c r="K195" s="223" t="s">
        <v>477</v>
      </c>
      <c r="L195" s="45"/>
      <c r="M195" s="228" t="s">
        <v>1</v>
      </c>
      <c r="N195" s="229" t="s">
        <v>40</v>
      </c>
      <c r="O195" s="92"/>
      <c r="P195" s="230">
        <f>O195*H195</f>
        <v>0</v>
      </c>
      <c r="Q195" s="230">
        <v>0</v>
      </c>
      <c r="R195" s="230">
        <f>Q195*H195</f>
        <v>0</v>
      </c>
      <c r="S195" s="230">
        <v>0</v>
      </c>
      <c r="T195" s="231">
        <f>S195*H195</f>
        <v>0</v>
      </c>
      <c r="U195" s="39"/>
      <c r="V195" s="39"/>
      <c r="W195" s="39"/>
      <c r="X195" s="39"/>
      <c r="Y195" s="39"/>
      <c r="Z195" s="39"/>
      <c r="AA195" s="39"/>
      <c r="AB195" s="39"/>
      <c r="AC195" s="39"/>
      <c r="AD195" s="39"/>
      <c r="AE195" s="39"/>
      <c r="AR195" s="232" t="s">
        <v>286</v>
      </c>
      <c r="AT195" s="232" t="s">
        <v>288</v>
      </c>
      <c r="AU195" s="232" t="s">
        <v>84</v>
      </c>
      <c r="AY195" s="18" t="s">
        <v>287</v>
      </c>
      <c r="BE195" s="233">
        <f>IF(N195="základní",J195,0)</f>
        <v>0</v>
      </c>
      <c r="BF195" s="233">
        <f>IF(N195="snížená",J195,0)</f>
        <v>0</v>
      </c>
      <c r="BG195" s="233">
        <f>IF(N195="zákl. přenesená",J195,0)</f>
        <v>0</v>
      </c>
      <c r="BH195" s="233">
        <f>IF(N195="sníž. přenesená",J195,0)</f>
        <v>0</v>
      </c>
      <c r="BI195" s="233">
        <f>IF(N195="nulová",J195,0)</f>
        <v>0</v>
      </c>
      <c r="BJ195" s="18" t="s">
        <v>82</v>
      </c>
      <c r="BK195" s="233">
        <f>ROUND(I195*H195,2)</f>
        <v>0</v>
      </c>
      <c r="BL195" s="18" t="s">
        <v>286</v>
      </c>
      <c r="BM195" s="232" t="s">
        <v>2183</v>
      </c>
    </row>
    <row r="196" s="13" customFormat="1">
      <c r="A196" s="13"/>
      <c r="B196" s="264"/>
      <c r="C196" s="265"/>
      <c r="D196" s="256" t="s">
        <v>727</v>
      </c>
      <c r="E196" s="266" t="s">
        <v>1</v>
      </c>
      <c r="F196" s="267" t="s">
        <v>363</v>
      </c>
      <c r="G196" s="265"/>
      <c r="H196" s="268">
        <v>20</v>
      </c>
      <c r="I196" s="269"/>
      <c r="J196" s="265"/>
      <c r="K196" s="265"/>
      <c r="L196" s="270"/>
      <c r="M196" s="271"/>
      <c r="N196" s="272"/>
      <c r="O196" s="272"/>
      <c r="P196" s="272"/>
      <c r="Q196" s="272"/>
      <c r="R196" s="272"/>
      <c r="S196" s="272"/>
      <c r="T196" s="273"/>
      <c r="U196" s="13"/>
      <c r="V196" s="13"/>
      <c r="W196" s="13"/>
      <c r="X196" s="13"/>
      <c r="Y196" s="13"/>
      <c r="Z196" s="13"/>
      <c r="AA196" s="13"/>
      <c r="AB196" s="13"/>
      <c r="AC196" s="13"/>
      <c r="AD196" s="13"/>
      <c r="AE196" s="13"/>
      <c r="AT196" s="274" t="s">
        <v>727</v>
      </c>
      <c r="AU196" s="274" t="s">
        <v>84</v>
      </c>
      <c r="AV196" s="13" t="s">
        <v>84</v>
      </c>
      <c r="AW196" s="13" t="s">
        <v>32</v>
      </c>
      <c r="AX196" s="13" t="s">
        <v>82</v>
      </c>
      <c r="AY196" s="274" t="s">
        <v>287</v>
      </c>
    </row>
    <row r="197" s="2" customFormat="1" ht="16.5" customHeight="1">
      <c r="A197" s="39"/>
      <c r="B197" s="40"/>
      <c r="C197" s="221" t="s">
        <v>354</v>
      </c>
      <c r="D197" s="221" t="s">
        <v>288</v>
      </c>
      <c r="E197" s="222" t="s">
        <v>2184</v>
      </c>
      <c r="F197" s="223" t="s">
        <v>2185</v>
      </c>
      <c r="G197" s="224" t="s">
        <v>410</v>
      </c>
      <c r="H197" s="225">
        <v>20</v>
      </c>
      <c r="I197" s="226"/>
      <c r="J197" s="227">
        <f>ROUND(I197*H197,2)</f>
        <v>0</v>
      </c>
      <c r="K197" s="223" t="s">
        <v>477</v>
      </c>
      <c r="L197" s="45"/>
      <c r="M197" s="228" t="s">
        <v>1</v>
      </c>
      <c r="N197" s="229" t="s">
        <v>40</v>
      </c>
      <c r="O197" s="92"/>
      <c r="P197" s="230">
        <f>O197*H197</f>
        <v>0</v>
      </c>
      <c r="Q197" s="230">
        <v>0</v>
      </c>
      <c r="R197" s="230">
        <f>Q197*H197</f>
        <v>0</v>
      </c>
      <c r="S197" s="230">
        <v>0</v>
      </c>
      <c r="T197" s="231">
        <f>S197*H197</f>
        <v>0</v>
      </c>
      <c r="U197" s="39"/>
      <c r="V197" s="39"/>
      <c r="W197" s="39"/>
      <c r="X197" s="39"/>
      <c r="Y197" s="39"/>
      <c r="Z197" s="39"/>
      <c r="AA197" s="39"/>
      <c r="AB197" s="39"/>
      <c r="AC197" s="39"/>
      <c r="AD197" s="39"/>
      <c r="AE197" s="39"/>
      <c r="AR197" s="232" t="s">
        <v>286</v>
      </c>
      <c r="AT197" s="232" t="s">
        <v>288</v>
      </c>
      <c r="AU197" s="232" t="s">
        <v>84</v>
      </c>
      <c r="AY197" s="18" t="s">
        <v>287</v>
      </c>
      <c r="BE197" s="233">
        <f>IF(N197="základní",J197,0)</f>
        <v>0</v>
      </c>
      <c r="BF197" s="233">
        <f>IF(N197="snížená",J197,0)</f>
        <v>0</v>
      </c>
      <c r="BG197" s="233">
        <f>IF(N197="zákl. přenesená",J197,0)</f>
        <v>0</v>
      </c>
      <c r="BH197" s="233">
        <f>IF(N197="sníž. přenesená",J197,0)</f>
        <v>0</v>
      </c>
      <c r="BI197" s="233">
        <f>IF(N197="nulová",J197,0)</f>
        <v>0</v>
      </c>
      <c r="BJ197" s="18" t="s">
        <v>82</v>
      </c>
      <c r="BK197" s="233">
        <f>ROUND(I197*H197,2)</f>
        <v>0</v>
      </c>
      <c r="BL197" s="18" t="s">
        <v>286</v>
      </c>
      <c r="BM197" s="232" t="s">
        <v>2186</v>
      </c>
    </row>
    <row r="198" s="13" customFormat="1">
      <c r="A198" s="13"/>
      <c r="B198" s="264"/>
      <c r="C198" s="265"/>
      <c r="D198" s="256" t="s">
        <v>727</v>
      </c>
      <c r="E198" s="266" t="s">
        <v>1</v>
      </c>
      <c r="F198" s="267" t="s">
        <v>363</v>
      </c>
      <c r="G198" s="265"/>
      <c r="H198" s="268">
        <v>20</v>
      </c>
      <c r="I198" s="269"/>
      <c r="J198" s="265"/>
      <c r="K198" s="265"/>
      <c r="L198" s="270"/>
      <c r="M198" s="271"/>
      <c r="N198" s="272"/>
      <c r="O198" s="272"/>
      <c r="P198" s="272"/>
      <c r="Q198" s="272"/>
      <c r="R198" s="272"/>
      <c r="S198" s="272"/>
      <c r="T198" s="273"/>
      <c r="U198" s="13"/>
      <c r="V198" s="13"/>
      <c r="W198" s="13"/>
      <c r="X198" s="13"/>
      <c r="Y198" s="13"/>
      <c r="Z198" s="13"/>
      <c r="AA198" s="13"/>
      <c r="AB198" s="13"/>
      <c r="AC198" s="13"/>
      <c r="AD198" s="13"/>
      <c r="AE198" s="13"/>
      <c r="AT198" s="274" t="s">
        <v>727</v>
      </c>
      <c r="AU198" s="274" t="s">
        <v>84</v>
      </c>
      <c r="AV198" s="13" t="s">
        <v>84</v>
      </c>
      <c r="AW198" s="13" t="s">
        <v>32</v>
      </c>
      <c r="AX198" s="13" t="s">
        <v>82</v>
      </c>
      <c r="AY198" s="274" t="s">
        <v>287</v>
      </c>
    </row>
    <row r="199" s="11" customFormat="1" ht="25.92" customHeight="1">
      <c r="A199" s="11"/>
      <c r="B199" s="207"/>
      <c r="C199" s="208"/>
      <c r="D199" s="209" t="s">
        <v>74</v>
      </c>
      <c r="E199" s="210" t="s">
        <v>1501</v>
      </c>
      <c r="F199" s="210" t="s">
        <v>1502</v>
      </c>
      <c r="G199" s="208"/>
      <c r="H199" s="208"/>
      <c r="I199" s="211"/>
      <c r="J199" s="212">
        <f>BK199</f>
        <v>0</v>
      </c>
      <c r="K199" s="208"/>
      <c r="L199" s="213"/>
      <c r="M199" s="214"/>
      <c r="N199" s="215"/>
      <c r="O199" s="215"/>
      <c r="P199" s="216">
        <f>P200</f>
        <v>0</v>
      </c>
      <c r="Q199" s="215"/>
      <c r="R199" s="216">
        <f>R200</f>
        <v>0</v>
      </c>
      <c r="S199" s="215"/>
      <c r="T199" s="217">
        <f>T200</f>
        <v>0</v>
      </c>
      <c r="U199" s="11"/>
      <c r="V199" s="11"/>
      <c r="W199" s="11"/>
      <c r="X199" s="11"/>
      <c r="Y199" s="11"/>
      <c r="Z199" s="11"/>
      <c r="AA199" s="11"/>
      <c r="AB199" s="11"/>
      <c r="AC199" s="11"/>
      <c r="AD199" s="11"/>
      <c r="AE199" s="11"/>
      <c r="AR199" s="218" t="s">
        <v>82</v>
      </c>
      <c r="AT199" s="219" t="s">
        <v>74</v>
      </c>
      <c r="AU199" s="219" t="s">
        <v>75</v>
      </c>
      <c r="AY199" s="218" t="s">
        <v>287</v>
      </c>
      <c r="BK199" s="220">
        <f>BK200</f>
        <v>0</v>
      </c>
    </row>
    <row r="200" s="11" customFormat="1" ht="22.8" customHeight="1">
      <c r="A200" s="11"/>
      <c r="B200" s="207"/>
      <c r="C200" s="208"/>
      <c r="D200" s="209" t="s">
        <v>74</v>
      </c>
      <c r="E200" s="254" t="s">
        <v>1503</v>
      </c>
      <c r="F200" s="254" t="s">
        <v>1504</v>
      </c>
      <c r="G200" s="208"/>
      <c r="H200" s="208"/>
      <c r="I200" s="211"/>
      <c r="J200" s="255">
        <f>BK200</f>
        <v>0</v>
      </c>
      <c r="K200" s="208"/>
      <c r="L200" s="213"/>
      <c r="M200" s="214"/>
      <c r="N200" s="215"/>
      <c r="O200" s="215"/>
      <c r="P200" s="216">
        <f>SUM(P201:P214)</f>
        <v>0</v>
      </c>
      <c r="Q200" s="215"/>
      <c r="R200" s="216">
        <f>SUM(R201:R214)</f>
        <v>0</v>
      </c>
      <c r="S200" s="215"/>
      <c r="T200" s="217">
        <f>SUM(T201:T214)</f>
        <v>0</v>
      </c>
      <c r="U200" s="11"/>
      <c r="V200" s="11"/>
      <c r="W200" s="11"/>
      <c r="X200" s="11"/>
      <c r="Y200" s="11"/>
      <c r="Z200" s="11"/>
      <c r="AA200" s="11"/>
      <c r="AB200" s="11"/>
      <c r="AC200" s="11"/>
      <c r="AD200" s="11"/>
      <c r="AE200" s="11"/>
      <c r="AR200" s="218" t="s">
        <v>82</v>
      </c>
      <c r="AT200" s="219" t="s">
        <v>74</v>
      </c>
      <c r="AU200" s="219" t="s">
        <v>82</v>
      </c>
      <c r="AY200" s="218" t="s">
        <v>287</v>
      </c>
      <c r="BK200" s="220">
        <f>SUM(BK201:BK214)</f>
        <v>0</v>
      </c>
    </row>
    <row r="201" s="2" customFormat="1" ht="16.5" customHeight="1">
      <c r="A201" s="39"/>
      <c r="B201" s="40"/>
      <c r="C201" s="234" t="s">
        <v>358</v>
      </c>
      <c r="D201" s="234" t="s">
        <v>359</v>
      </c>
      <c r="E201" s="235" t="s">
        <v>1505</v>
      </c>
      <c r="F201" s="236" t="s">
        <v>1506</v>
      </c>
      <c r="G201" s="237" t="s">
        <v>410</v>
      </c>
      <c r="H201" s="238">
        <v>0.056000000000000001</v>
      </c>
      <c r="I201" s="239"/>
      <c r="J201" s="240">
        <f>ROUND(I201*H201,2)</f>
        <v>0</v>
      </c>
      <c r="K201" s="236" t="s">
        <v>1</v>
      </c>
      <c r="L201" s="241"/>
      <c r="M201" s="242" t="s">
        <v>1</v>
      </c>
      <c r="N201" s="243" t="s">
        <v>40</v>
      </c>
      <c r="O201" s="92"/>
      <c r="P201" s="230">
        <f>O201*H201</f>
        <v>0</v>
      </c>
      <c r="Q201" s="230">
        <v>0</v>
      </c>
      <c r="R201" s="230">
        <f>Q201*H201</f>
        <v>0</v>
      </c>
      <c r="S201" s="230">
        <v>0</v>
      </c>
      <c r="T201" s="231">
        <f>S201*H201</f>
        <v>0</v>
      </c>
      <c r="U201" s="39"/>
      <c r="V201" s="39"/>
      <c r="W201" s="39"/>
      <c r="X201" s="39"/>
      <c r="Y201" s="39"/>
      <c r="Z201" s="39"/>
      <c r="AA201" s="39"/>
      <c r="AB201" s="39"/>
      <c r="AC201" s="39"/>
      <c r="AD201" s="39"/>
      <c r="AE201" s="39"/>
      <c r="AR201" s="232" t="s">
        <v>315</v>
      </c>
      <c r="AT201" s="232" t="s">
        <v>359</v>
      </c>
      <c r="AU201" s="232" t="s">
        <v>84</v>
      </c>
      <c r="AY201" s="18" t="s">
        <v>287</v>
      </c>
      <c r="BE201" s="233">
        <f>IF(N201="základní",J201,0)</f>
        <v>0</v>
      </c>
      <c r="BF201" s="233">
        <f>IF(N201="snížená",J201,0)</f>
        <v>0</v>
      </c>
      <c r="BG201" s="233">
        <f>IF(N201="zákl. přenesená",J201,0)</f>
        <v>0</v>
      </c>
      <c r="BH201" s="233">
        <f>IF(N201="sníž. přenesená",J201,0)</f>
        <v>0</v>
      </c>
      <c r="BI201" s="233">
        <f>IF(N201="nulová",J201,0)</f>
        <v>0</v>
      </c>
      <c r="BJ201" s="18" t="s">
        <v>82</v>
      </c>
      <c r="BK201" s="233">
        <f>ROUND(I201*H201,2)</f>
        <v>0</v>
      </c>
      <c r="BL201" s="18" t="s">
        <v>286</v>
      </c>
      <c r="BM201" s="232" t="s">
        <v>2187</v>
      </c>
    </row>
    <row r="202" s="13" customFormat="1">
      <c r="A202" s="13"/>
      <c r="B202" s="264"/>
      <c r="C202" s="265"/>
      <c r="D202" s="256" t="s">
        <v>727</v>
      </c>
      <c r="E202" s="266" t="s">
        <v>1</v>
      </c>
      <c r="F202" s="267" t="s">
        <v>2188</v>
      </c>
      <c r="G202" s="265"/>
      <c r="H202" s="268">
        <v>0.98899999999999999</v>
      </c>
      <c r="I202" s="269"/>
      <c r="J202" s="265"/>
      <c r="K202" s="265"/>
      <c r="L202" s="270"/>
      <c r="M202" s="271"/>
      <c r="N202" s="272"/>
      <c r="O202" s="272"/>
      <c r="P202" s="272"/>
      <c r="Q202" s="272"/>
      <c r="R202" s="272"/>
      <c r="S202" s="272"/>
      <c r="T202" s="273"/>
      <c r="U202" s="13"/>
      <c r="V202" s="13"/>
      <c r="W202" s="13"/>
      <c r="X202" s="13"/>
      <c r="Y202" s="13"/>
      <c r="Z202" s="13"/>
      <c r="AA202" s="13"/>
      <c r="AB202" s="13"/>
      <c r="AC202" s="13"/>
      <c r="AD202" s="13"/>
      <c r="AE202" s="13"/>
      <c r="AT202" s="274" t="s">
        <v>727</v>
      </c>
      <c r="AU202" s="274" t="s">
        <v>84</v>
      </c>
      <c r="AV202" s="13" t="s">
        <v>84</v>
      </c>
      <c r="AW202" s="13" t="s">
        <v>32</v>
      </c>
      <c r="AX202" s="13" t="s">
        <v>75</v>
      </c>
      <c r="AY202" s="274" t="s">
        <v>287</v>
      </c>
    </row>
    <row r="203" s="13" customFormat="1">
      <c r="A203" s="13"/>
      <c r="B203" s="264"/>
      <c r="C203" s="265"/>
      <c r="D203" s="256" t="s">
        <v>727</v>
      </c>
      <c r="E203" s="266" t="s">
        <v>1</v>
      </c>
      <c r="F203" s="267" t="s">
        <v>2189</v>
      </c>
      <c r="G203" s="265"/>
      <c r="H203" s="268">
        <v>1.6339999999999999</v>
      </c>
      <c r="I203" s="269"/>
      <c r="J203" s="265"/>
      <c r="K203" s="265"/>
      <c r="L203" s="270"/>
      <c r="M203" s="271"/>
      <c r="N203" s="272"/>
      <c r="O203" s="272"/>
      <c r="P203" s="272"/>
      <c r="Q203" s="272"/>
      <c r="R203" s="272"/>
      <c r="S203" s="272"/>
      <c r="T203" s="273"/>
      <c r="U203" s="13"/>
      <c r="V203" s="13"/>
      <c r="W203" s="13"/>
      <c r="X203" s="13"/>
      <c r="Y203" s="13"/>
      <c r="Z203" s="13"/>
      <c r="AA203" s="13"/>
      <c r="AB203" s="13"/>
      <c r="AC203" s="13"/>
      <c r="AD203" s="13"/>
      <c r="AE203" s="13"/>
      <c r="AT203" s="274" t="s">
        <v>727</v>
      </c>
      <c r="AU203" s="274" t="s">
        <v>84</v>
      </c>
      <c r="AV203" s="13" t="s">
        <v>84</v>
      </c>
      <c r="AW203" s="13" t="s">
        <v>32</v>
      </c>
      <c r="AX203" s="13" t="s">
        <v>75</v>
      </c>
      <c r="AY203" s="274" t="s">
        <v>287</v>
      </c>
    </row>
    <row r="204" s="13" customFormat="1">
      <c r="A204" s="13"/>
      <c r="B204" s="264"/>
      <c r="C204" s="265"/>
      <c r="D204" s="256" t="s">
        <v>727</v>
      </c>
      <c r="E204" s="266" t="s">
        <v>1</v>
      </c>
      <c r="F204" s="267" t="s">
        <v>2190</v>
      </c>
      <c r="G204" s="265"/>
      <c r="H204" s="268">
        <v>0.85099999999999998</v>
      </c>
      <c r="I204" s="269"/>
      <c r="J204" s="265"/>
      <c r="K204" s="265"/>
      <c r="L204" s="270"/>
      <c r="M204" s="271"/>
      <c r="N204" s="272"/>
      <c r="O204" s="272"/>
      <c r="P204" s="272"/>
      <c r="Q204" s="272"/>
      <c r="R204" s="272"/>
      <c r="S204" s="272"/>
      <c r="T204" s="273"/>
      <c r="U204" s="13"/>
      <c r="V204" s="13"/>
      <c r="W204" s="13"/>
      <c r="X204" s="13"/>
      <c r="Y204" s="13"/>
      <c r="Z204" s="13"/>
      <c r="AA204" s="13"/>
      <c r="AB204" s="13"/>
      <c r="AC204" s="13"/>
      <c r="AD204" s="13"/>
      <c r="AE204" s="13"/>
      <c r="AT204" s="274" t="s">
        <v>727</v>
      </c>
      <c r="AU204" s="274" t="s">
        <v>84</v>
      </c>
      <c r="AV204" s="13" t="s">
        <v>84</v>
      </c>
      <c r="AW204" s="13" t="s">
        <v>32</v>
      </c>
      <c r="AX204" s="13" t="s">
        <v>75</v>
      </c>
      <c r="AY204" s="274" t="s">
        <v>287</v>
      </c>
    </row>
    <row r="205" s="13" customFormat="1">
      <c r="A205" s="13"/>
      <c r="B205" s="264"/>
      <c r="C205" s="265"/>
      <c r="D205" s="256" t="s">
        <v>727</v>
      </c>
      <c r="E205" s="266" t="s">
        <v>1</v>
      </c>
      <c r="F205" s="267" t="s">
        <v>2191</v>
      </c>
      <c r="G205" s="265"/>
      <c r="H205" s="268">
        <v>0.28799999999999998</v>
      </c>
      <c r="I205" s="269"/>
      <c r="J205" s="265"/>
      <c r="K205" s="265"/>
      <c r="L205" s="270"/>
      <c r="M205" s="271"/>
      <c r="N205" s="272"/>
      <c r="O205" s="272"/>
      <c r="P205" s="272"/>
      <c r="Q205" s="272"/>
      <c r="R205" s="272"/>
      <c r="S205" s="272"/>
      <c r="T205" s="273"/>
      <c r="U205" s="13"/>
      <c r="V205" s="13"/>
      <c r="W205" s="13"/>
      <c r="X205" s="13"/>
      <c r="Y205" s="13"/>
      <c r="Z205" s="13"/>
      <c r="AA205" s="13"/>
      <c r="AB205" s="13"/>
      <c r="AC205" s="13"/>
      <c r="AD205" s="13"/>
      <c r="AE205" s="13"/>
      <c r="AT205" s="274" t="s">
        <v>727</v>
      </c>
      <c r="AU205" s="274" t="s">
        <v>84</v>
      </c>
      <c r="AV205" s="13" t="s">
        <v>84</v>
      </c>
      <c r="AW205" s="13" t="s">
        <v>32</v>
      </c>
      <c r="AX205" s="13" t="s">
        <v>75</v>
      </c>
      <c r="AY205" s="274" t="s">
        <v>287</v>
      </c>
    </row>
    <row r="206" s="15" customFormat="1">
      <c r="A206" s="15"/>
      <c r="B206" s="293"/>
      <c r="C206" s="294"/>
      <c r="D206" s="256" t="s">
        <v>727</v>
      </c>
      <c r="E206" s="295" t="s">
        <v>1</v>
      </c>
      <c r="F206" s="296" t="s">
        <v>1514</v>
      </c>
      <c r="G206" s="294"/>
      <c r="H206" s="297">
        <v>3.762</v>
      </c>
      <c r="I206" s="298"/>
      <c r="J206" s="294"/>
      <c r="K206" s="294"/>
      <c r="L206" s="299"/>
      <c r="M206" s="300"/>
      <c r="N206" s="301"/>
      <c r="O206" s="301"/>
      <c r="P206" s="301"/>
      <c r="Q206" s="301"/>
      <c r="R206" s="301"/>
      <c r="S206" s="301"/>
      <c r="T206" s="302"/>
      <c r="U206" s="15"/>
      <c r="V206" s="15"/>
      <c r="W206" s="15"/>
      <c r="X206" s="15"/>
      <c r="Y206" s="15"/>
      <c r="Z206" s="15"/>
      <c r="AA206" s="15"/>
      <c r="AB206" s="15"/>
      <c r="AC206" s="15"/>
      <c r="AD206" s="15"/>
      <c r="AE206" s="15"/>
      <c r="AT206" s="303" t="s">
        <v>727</v>
      </c>
      <c r="AU206" s="303" t="s">
        <v>84</v>
      </c>
      <c r="AV206" s="15" t="s">
        <v>135</v>
      </c>
      <c r="AW206" s="15" t="s">
        <v>32</v>
      </c>
      <c r="AX206" s="15" t="s">
        <v>75</v>
      </c>
      <c r="AY206" s="303" t="s">
        <v>287</v>
      </c>
    </row>
    <row r="207" s="13" customFormat="1">
      <c r="A207" s="13"/>
      <c r="B207" s="264"/>
      <c r="C207" s="265"/>
      <c r="D207" s="256" t="s">
        <v>727</v>
      </c>
      <c r="E207" s="266" t="s">
        <v>1</v>
      </c>
      <c r="F207" s="267" t="s">
        <v>2192</v>
      </c>
      <c r="G207" s="265"/>
      <c r="H207" s="268">
        <v>0.056000000000000001</v>
      </c>
      <c r="I207" s="269"/>
      <c r="J207" s="265"/>
      <c r="K207" s="265"/>
      <c r="L207" s="270"/>
      <c r="M207" s="271"/>
      <c r="N207" s="272"/>
      <c r="O207" s="272"/>
      <c r="P207" s="272"/>
      <c r="Q207" s="272"/>
      <c r="R207" s="272"/>
      <c r="S207" s="272"/>
      <c r="T207" s="273"/>
      <c r="U207" s="13"/>
      <c r="V207" s="13"/>
      <c r="W207" s="13"/>
      <c r="X207" s="13"/>
      <c r="Y207" s="13"/>
      <c r="Z207" s="13"/>
      <c r="AA207" s="13"/>
      <c r="AB207" s="13"/>
      <c r="AC207" s="13"/>
      <c r="AD207" s="13"/>
      <c r="AE207" s="13"/>
      <c r="AT207" s="274" t="s">
        <v>727</v>
      </c>
      <c r="AU207" s="274" t="s">
        <v>84</v>
      </c>
      <c r="AV207" s="13" t="s">
        <v>84</v>
      </c>
      <c r="AW207" s="13" t="s">
        <v>32</v>
      </c>
      <c r="AX207" s="13" t="s">
        <v>82</v>
      </c>
      <c r="AY207" s="274" t="s">
        <v>287</v>
      </c>
    </row>
    <row r="208" s="2" customFormat="1" ht="16.5" customHeight="1">
      <c r="A208" s="39"/>
      <c r="B208" s="40"/>
      <c r="C208" s="234" t="s">
        <v>363</v>
      </c>
      <c r="D208" s="234" t="s">
        <v>359</v>
      </c>
      <c r="E208" s="235" t="s">
        <v>1516</v>
      </c>
      <c r="F208" s="236" t="s">
        <v>1517</v>
      </c>
      <c r="G208" s="237" t="s">
        <v>851</v>
      </c>
      <c r="H208" s="238">
        <v>5.2670000000000003</v>
      </c>
      <c r="I208" s="239"/>
      <c r="J208" s="240">
        <f>ROUND(I208*H208,2)</f>
        <v>0</v>
      </c>
      <c r="K208" s="236" t="s">
        <v>1</v>
      </c>
      <c r="L208" s="241"/>
      <c r="M208" s="242" t="s">
        <v>1</v>
      </c>
      <c r="N208" s="243" t="s">
        <v>40</v>
      </c>
      <c r="O208" s="92"/>
      <c r="P208" s="230">
        <f>O208*H208</f>
        <v>0</v>
      </c>
      <c r="Q208" s="230">
        <v>0</v>
      </c>
      <c r="R208" s="230">
        <f>Q208*H208</f>
        <v>0</v>
      </c>
      <c r="S208" s="230">
        <v>0</v>
      </c>
      <c r="T208" s="231">
        <f>S208*H208</f>
        <v>0</v>
      </c>
      <c r="U208" s="39"/>
      <c r="V208" s="39"/>
      <c r="W208" s="39"/>
      <c r="X208" s="39"/>
      <c r="Y208" s="39"/>
      <c r="Z208" s="39"/>
      <c r="AA208" s="39"/>
      <c r="AB208" s="39"/>
      <c r="AC208" s="39"/>
      <c r="AD208" s="39"/>
      <c r="AE208" s="39"/>
      <c r="AR208" s="232" t="s">
        <v>315</v>
      </c>
      <c r="AT208" s="232" t="s">
        <v>359</v>
      </c>
      <c r="AU208" s="232" t="s">
        <v>84</v>
      </c>
      <c r="AY208" s="18" t="s">
        <v>287</v>
      </c>
      <c r="BE208" s="233">
        <f>IF(N208="základní",J208,0)</f>
        <v>0</v>
      </c>
      <c r="BF208" s="233">
        <f>IF(N208="snížená",J208,0)</f>
        <v>0</v>
      </c>
      <c r="BG208" s="233">
        <f>IF(N208="zákl. přenesená",J208,0)</f>
        <v>0</v>
      </c>
      <c r="BH208" s="233">
        <f>IF(N208="sníž. přenesená",J208,0)</f>
        <v>0</v>
      </c>
      <c r="BI208" s="233">
        <f>IF(N208="nulová",J208,0)</f>
        <v>0</v>
      </c>
      <c r="BJ208" s="18" t="s">
        <v>82</v>
      </c>
      <c r="BK208" s="233">
        <f>ROUND(I208*H208,2)</f>
        <v>0</v>
      </c>
      <c r="BL208" s="18" t="s">
        <v>286</v>
      </c>
      <c r="BM208" s="232" t="s">
        <v>2193</v>
      </c>
    </row>
    <row r="209" s="13" customFormat="1">
      <c r="A209" s="13"/>
      <c r="B209" s="264"/>
      <c r="C209" s="265"/>
      <c r="D209" s="256" t="s">
        <v>727</v>
      </c>
      <c r="E209" s="266" t="s">
        <v>1</v>
      </c>
      <c r="F209" s="267" t="s">
        <v>2188</v>
      </c>
      <c r="G209" s="265"/>
      <c r="H209" s="268">
        <v>0.98899999999999999</v>
      </c>
      <c r="I209" s="269"/>
      <c r="J209" s="265"/>
      <c r="K209" s="265"/>
      <c r="L209" s="270"/>
      <c r="M209" s="271"/>
      <c r="N209" s="272"/>
      <c r="O209" s="272"/>
      <c r="P209" s="272"/>
      <c r="Q209" s="272"/>
      <c r="R209" s="272"/>
      <c r="S209" s="272"/>
      <c r="T209" s="273"/>
      <c r="U209" s="13"/>
      <c r="V209" s="13"/>
      <c r="W209" s="13"/>
      <c r="X209" s="13"/>
      <c r="Y209" s="13"/>
      <c r="Z209" s="13"/>
      <c r="AA209" s="13"/>
      <c r="AB209" s="13"/>
      <c r="AC209" s="13"/>
      <c r="AD209" s="13"/>
      <c r="AE209" s="13"/>
      <c r="AT209" s="274" t="s">
        <v>727</v>
      </c>
      <c r="AU209" s="274" t="s">
        <v>84</v>
      </c>
      <c r="AV209" s="13" t="s">
        <v>84</v>
      </c>
      <c r="AW209" s="13" t="s">
        <v>32</v>
      </c>
      <c r="AX209" s="13" t="s">
        <v>75</v>
      </c>
      <c r="AY209" s="274" t="s">
        <v>287</v>
      </c>
    </row>
    <row r="210" s="13" customFormat="1">
      <c r="A210" s="13"/>
      <c r="B210" s="264"/>
      <c r="C210" s="265"/>
      <c r="D210" s="256" t="s">
        <v>727</v>
      </c>
      <c r="E210" s="266" t="s">
        <v>1</v>
      </c>
      <c r="F210" s="267" t="s">
        <v>2189</v>
      </c>
      <c r="G210" s="265"/>
      <c r="H210" s="268">
        <v>1.6339999999999999</v>
      </c>
      <c r="I210" s="269"/>
      <c r="J210" s="265"/>
      <c r="K210" s="265"/>
      <c r="L210" s="270"/>
      <c r="M210" s="271"/>
      <c r="N210" s="272"/>
      <c r="O210" s="272"/>
      <c r="P210" s="272"/>
      <c r="Q210" s="272"/>
      <c r="R210" s="272"/>
      <c r="S210" s="272"/>
      <c r="T210" s="273"/>
      <c r="U210" s="13"/>
      <c r="V210" s="13"/>
      <c r="W210" s="13"/>
      <c r="X210" s="13"/>
      <c r="Y210" s="13"/>
      <c r="Z210" s="13"/>
      <c r="AA210" s="13"/>
      <c r="AB210" s="13"/>
      <c r="AC210" s="13"/>
      <c r="AD210" s="13"/>
      <c r="AE210" s="13"/>
      <c r="AT210" s="274" t="s">
        <v>727</v>
      </c>
      <c r="AU210" s="274" t="s">
        <v>84</v>
      </c>
      <c r="AV210" s="13" t="s">
        <v>84</v>
      </c>
      <c r="AW210" s="13" t="s">
        <v>32</v>
      </c>
      <c r="AX210" s="13" t="s">
        <v>75</v>
      </c>
      <c r="AY210" s="274" t="s">
        <v>287</v>
      </c>
    </row>
    <row r="211" s="13" customFormat="1">
      <c r="A211" s="13"/>
      <c r="B211" s="264"/>
      <c r="C211" s="265"/>
      <c r="D211" s="256" t="s">
        <v>727</v>
      </c>
      <c r="E211" s="266" t="s">
        <v>1</v>
      </c>
      <c r="F211" s="267" t="s">
        <v>2190</v>
      </c>
      <c r="G211" s="265"/>
      <c r="H211" s="268">
        <v>0.85099999999999998</v>
      </c>
      <c r="I211" s="269"/>
      <c r="J211" s="265"/>
      <c r="K211" s="265"/>
      <c r="L211" s="270"/>
      <c r="M211" s="271"/>
      <c r="N211" s="272"/>
      <c r="O211" s="272"/>
      <c r="P211" s="272"/>
      <c r="Q211" s="272"/>
      <c r="R211" s="272"/>
      <c r="S211" s="272"/>
      <c r="T211" s="273"/>
      <c r="U211" s="13"/>
      <c r="V211" s="13"/>
      <c r="W211" s="13"/>
      <c r="X211" s="13"/>
      <c r="Y211" s="13"/>
      <c r="Z211" s="13"/>
      <c r="AA211" s="13"/>
      <c r="AB211" s="13"/>
      <c r="AC211" s="13"/>
      <c r="AD211" s="13"/>
      <c r="AE211" s="13"/>
      <c r="AT211" s="274" t="s">
        <v>727</v>
      </c>
      <c r="AU211" s="274" t="s">
        <v>84</v>
      </c>
      <c r="AV211" s="13" t="s">
        <v>84</v>
      </c>
      <c r="AW211" s="13" t="s">
        <v>32</v>
      </c>
      <c r="AX211" s="13" t="s">
        <v>75</v>
      </c>
      <c r="AY211" s="274" t="s">
        <v>287</v>
      </c>
    </row>
    <row r="212" s="13" customFormat="1">
      <c r="A212" s="13"/>
      <c r="B212" s="264"/>
      <c r="C212" s="265"/>
      <c r="D212" s="256" t="s">
        <v>727</v>
      </c>
      <c r="E212" s="266" t="s">
        <v>1</v>
      </c>
      <c r="F212" s="267" t="s">
        <v>2191</v>
      </c>
      <c r="G212" s="265"/>
      <c r="H212" s="268">
        <v>0.28799999999999998</v>
      </c>
      <c r="I212" s="269"/>
      <c r="J212" s="265"/>
      <c r="K212" s="265"/>
      <c r="L212" s="270"/>
      <c r="M212" s="271"/>
      <c r="N212" s="272"/>
      <c r="O212" s="272"/>
      <c r="P212" s="272"/>
      <c r="Q212" s="272"/>
      <c r="R212" s="272"/>
      <c r="S212" s="272"/>
      <c r="T212" s="273"/>
      <c r="U212" s="13"/>
      <c r="V212" s="13"/>
      <c r="W212" s="13"/>
      <c r="X212" s="13"/>
      <c r="Y212" s="13"/>
      <c r="Z212" s="13"/>
      <c r="AA212" s="13"/>
      <c r="AB212" s="13"/>
      <c r="AC212" s="13"/>
      <c r="AD212" s="13"/>
      <c r="AE212" s="13"/>
      <c r="AT212" s="274" t="s">
        <v>727</v>
      </c>
      <c r="AU212" s="274" t="s">
        <v>84</v>
      </c>
      <c r="AV212" s="13" t="s">
        <v>84</v>
      </c>
      <c r="AW212" s="13" t="s">
        <v>32</v>
      </c>
      <c r="AX212" s="13" t="s">
        <v>75</v>
      </c>
      <c r="AY212" s="274" t="s">
        <v>287</v>
      </c>
    </row>
    <row r="213" s="15" customFormat="1">
      <c r="A213" s="15"/>
      <c r="B213" s="293"/>
      <c r="C213" s="294"/>
      <c r="D213" s="256" t="s">
        <v>727</v>
      </c>
      <c r="E213" s="295" t="s">
        <v>1</v>
      </c>
      <c r="F213" s="296" t="s">
        <v>1514</v>
      </c>
      <c r="G213" s="294"/>
      <c r="H213" s="297">
        <v>3.762</v>
      </c>
      <c r="I213" s="298"/>
      <c r="J213" s="294"/>
      <c r="K213" s="294"/>
      <c r="L213" s="299"/>
      <c r="M213" s="300"/>
      <c r="N213" s="301"/>
      <c r="O213" s="301"/>
      <c r="P213" s="301"/>
      <c r="Q213" s="301"/>
      <c r="R213" s="301"/>
      <c r="S213" s="301"/>
      <c r="T213" s="302"/>
      <c r="U213" s="15"/>
      <c r="V213" s="15"/>
      <c r="W213" s="15"/>
      <c r="X213" s="15"/>
      <c r="Y213" s="15"/>
      <c r="Z213" s="15"/>
      <c r="AA213" s="15"/>
      <c r="AB213" s="15"/>
      <c r="AC213" s="15"/>
      <c r="AD213" s="15"/>
      <c r="AE213" s="15"/>
      <c r="AT213" s="303" t="s">
        <v>727</v>
      </c>
      <c r="AU213" s="303" t="s">
        <v>84</v>
      </c>
      <c r="AV213" s="15" t="s">
        <v>135</v>
      </c>
      <c r="AW213" s="15" t="s">
        <v>32</v>
      </c>
      <c r="AX213" s="15" t="s">
        <v>75</v>
      </c>
      <c r="AY213" s="303" t="s">
        <v>287</v>
      </c>
    </row>
    <row r="214" s="13" customFormat="1">
      <c r="A214" s="13"/>
      <c r="B214" s="264"/>
      <c r="C214" s="265"/>
      <c r="D214" s="256" t="s">
        <v>727</v>
      </c>
      <c r="E214" s="266" t="s">
        <v>1</v>
      </c>
      <c r="F214" s="267" t="s">
        <v>2194</v>
      </c>
      <c r="G214" s="265"/>
      <c r="H214" s="268">
        <v>5.2670000000000003</v>
      </c>
      <c r="I214" s="269"/>
      <c r="J214" s="265"/>
      <c r="K214" s="265"/>
      <c r="L214" s="270"/>
      <c r="M214" s="271"/>
      <c r="N214" s="272"/>
      <c r="O214" s="272"/>
      <c r="P214" s="272"/>
      <c r="Q214" s="272"/>
      <c r="R214" s="272"/>
      <c r="S214" s="272"/>
      <c r="T214" s="273"/>
      <c r="U214" s="13"/>
      <c r="V214" s="13"/>
      <c r="W214" s="13"/>
      <c r="X214" s="13"/>
      <c r="Y214" s="13"/>
      <c r="Z214" s="13"/>
      <c r="AA214" s="13"/>
      <c r="AB214" s="13"/>
      <c r="AC214" s="13"/>
      <c r="AD214" s="13"/>
      <c r="AE214" s="13"/>
      <c r="AT214" s="274" t="s">
        <v>727</v>
      </c>
      <c r="AU214" s="274" t="s">
        <v>84</v>
      </c>
      <c r="AV214" s="13" t="s">
        <v>84</v>
      </c>
      <c r="AW214" s="13" t="s">
        <v>32</v>
      </c>
      <c r="AX214" s="13" t="s">
        <v>82</v>
      </c>
      <c r="AY214" s="274" t="s">
        <v>287</v>
      </c>
    </row>
    <row r="215" s="11" customFormat="1" ht="25.92" customHeight="1">
      <c r="A215" s="11"/>
      <c r="B215" s="207"/>
      <c r="C215" s="208"/>
      <c r="D215" s="209" t="s">
        <v>74</v>
      </c>
      <c r="E215" s="210" t="s">
        <v>1525</v>
      </c>
      <c r="F215" s="210" t="s">
        <v>1526</v>
      </c>
      <c r="G215" s="208"/>
      <c r="H215" s="208"/>
      <c r="I215" s="211"/>
      <c r="J215" s="212">
        <f>BK215</f>
        <v>0</v>
      </c>
      <c r="K215" s="208"/>
      <c r="L215" s="213"/>
      <c r="M215" s="214"/>
      <c r="N215" s="215"/>
      <c r="O215" s="215"/>
      <c r="P215" s="216">
        <f>P216+SUM(P217:P222)</f>
        <v>0</v>
      </c>
      <c r="Q215" s="215"/>
      <c r="R215" s="216">
        <f>R216+SUM(R217:R222)</f>
        <v>0</v>
      </c>
      <c r="S215" s="215"/>
      <c r="T215" s="217">
        <f>T216+SUM(T217:T222)</f>
        <v>0</v>
      </c>
      <c r="U215" s="11"/>
      <c r="V215" s="11"/>
      <c r="W215" s="11"/>
      <c r="X215" s="11"/>
      <c r="Y215" s="11"/>
      <c r="Z215" s="11"/>
      <c r="AA215" s="11"/>
      <c r="AB215" s="11"/>
      <c r="AC215" s="11"/>
      <c r="AD215" s="11"/>
      <c r="AE215" s="11"/>
      <c r="AR215" s="218" t="s">
        <v>84</v>
      </c>
      <c r="AT215" s="219" t="s">
        <v>74</v>
      </c>
      <c r="AU215" s="219" t="s">
        <v>75</v>
      </c>
      <c r="AY215" s="218" t="s">
        <v>287</v>
      </c>
      <c r="BK215" s="220">
        <f>BK216+SUM(BK217:BK222)</f>
        <v>0</v>
      </c>
    </row>
    <row r="216" s="2" customFormat="1" ht="16.5" customHeight="1">
      <c r="A216" s="39"/>
      <c r="B216" s="40"/>
      <c r="C216" s="221" t="s">
        <v>7</v>
      </c>
      <c r="D216" s="221" t="s">
        <v>288</v>
      </c>
      <c r="E216" s="222" t="s">
        <v>1605</v>
      </c>
      <c r="F216" s="223" t="s">
        <v>1606</v>
      </c>
      <c r="G216" s="224" t="s">
        <v>485</v>
      </c>
      <c r="H216" s="225">
        <v>3.762</v>
      </c>
      <c r="I216" s="226"/>
      <c r="J216" s="227">
        <f>ROUND(I216*H216,2)</f>
        <v>0</v>
      </c>
      <c r="K216" s="223" t="s">
        <v>477</v>
      </c>
      <c r="L216" s="45"/>
      <c r="M216" s="228" t="s">
        <v>1</v>
      </c>
      <c r="N216" s="229" t="s">
        <v>40</v>
      </c>
      <c r="O216" s="92"/>
      <c r="P216" s="230">
        <f>O216*H216</f>
        <v>0</v>
      </c>
      <c r="Q216" s="230">
        <v>0</v>
      </c>
      <c r="R216" s="230">
        <f>Q216*H216</f>
        <v>0</v>
      </c>
      <c r="S216" s="230">
        <v>0</v>
      </c>
      <c r="T216" s="231">
        <f>S216*H216</f>
        <v>0</v>
      </c>
      <c r="U216" s="39"/>
      <c r="V216" s="39"/>
      <c r="W216" s="39"/>
      <c r="X216" s="39"/>
      <c r="Y216" s="39"/>
      <c r="Z216" s="39"/>
      <c r="AA216" s="39"/>
      <c r="AB216" s="39"/>
      <c r="AC216" s="39"/>
      <c r="AD216" s="39"/>
      <c r="AE216" s="39"/>
      <c r="AR216" s="232" t="s">
        <v>346</v>
      </c>
      <c r="AT216" s="232" t="s">
        <v>288</v>
      </c>
      <c r="AU216" s="232" t="s">
        <v>82</v>
      </c>
      <c r="AY216" s="18" t="s">
        <v>287</v>
      </c>
      <c r="BE216" s="233">
        <f>IF(N216="základní",J216,0)</f>
        <v>0</v>
      </c>
      <c r="BF216" s="233">
        <f>IF(N216="snížená",J216,0)</f>
        <v>0</v>
      </c>
      <c r="BG216" s="233">
        <f>IF(N216="zákl. přenesená",J216,0)</f>
        <v>0</v>
      </c>
      <c r="BH216" s="233">
        <f>IF(N216="sníž. přenesená",J216,0)</f>
        <v>0</v>
      </c>
      <c r="BI216" s="233">
        <f>IF(N216="nulová",J216,0)</f>
        <v>0</v>
      </c>
      <c r="BJ216" s="18" t="s">
        <v>82</v>
      </c>
      <c r="BK216" s="233">
        <f>ROUND(I216*H216,2)</f>
        <v>0</v>
      </c>
      <c r="BL216" s="18" t="s">
        <v>346</v>
      </c>
      <c r="BM216" s="232" t="s">
        <v>2195</v>
      </c>
    </row>
    <row r="217" s="13" customFormat="1">
      <c r="A217" s="13"/>
      <c r="B217" s="264"/>
      <c r="C217" s="265"/>
      <c r="D217" s="256" t="s">
        <v>727</v>
      </c>
      <c r="E217" s="266" t="s">
        <v>1</v>
      </c>
      <c r="F217" s="267" t="s">
        <v>2188</v>
      </c>
      <c r="G217" s="265"/>
      <c r="H217" s="268">
        <v>0.98899999999999999</v>
      </c>
      <c r="I217" s="269"/>
      <c r="J217" s="265"/>
      <c r="K217" s="265"/>
      <c r="L217" s="270"/>
      <c r="M217" s="271"/>
      <c r="N217" s="272"/>
      <c r="O217" s="272"/>
      <c r="P217" s="272"/>
      <c r="Q217" s="272"/>
      <c r="R217" s="272"/>
      <c r="S217" s="272"/>
      <c r="T217" s="273"/>
      <c r="U217" s="13"/>
      <c r="V217" s="13"/>
      <c r="W217" s="13"/>
      <c r="X217" s="13"/>
      <c r="Y217" s="13"/>
      <c r="Z217" s="13"/>
      <c r="AA217" s="13"/>
      <c r="AB217" s="13"/>
      <c r="AC217" s="13"/>
      <c r="AD217" s="13"/>
      <c r="AE217" s="13"/>
      <c r="AT217" s="274" t="s">
        <v>727</v>
      </c>
      <c r="AU217" s="274" t="s">
        <v>82</v>
      </c>
      <c r="AV217" s="13" t="s">
        <v>84</v>
      </c>
      <c r="AW217" s="13" t="s">
        <v>32</v>
      </c>
      <c r="AX217" s="13" t="s">
        <v>75</v>
      </c>
      <c r="AY217" s="274" t="s">
        <v>287</v>
      </c>
    </row>
    <row r="218" s="13" customFormat="1">
      <c r="A218" s="13"/>
      <c r="B218" s="264"/>
      <c r="C218" s="265"/>
      <c r="D218" s="256" t="s">
        <v>727</v>
      </c>
      <c r="E218" s="266" t="s">
        <v>1</v>
      </c>
      <c r="F218" s="267" t="s">
        <v>2189</v>
      </c>
      <c r="G218" s="265"/>
      <c r="H218" s="268">
        <v>1.6339999999999999</v>
      </c>
      <c r="I218" s="269"/>
      <c r="J218" s="265"/>
      <c r="K218" s="265"/>
      <c r="L218" s="270"/>
      <c r="M218" s="271"/>
      <c r="N218" s="272"/>
      <c r="O218" s="272"/>
      <c r="P218" s="272"/>
      <c r="Q218" s="272"/>
      <c r="R218" s="272"/>
      <c r="S218" s="272"/>
      <c r="T218" s="273"/>
      <c r="U218" s="13"/>
      <c r="V218" s="13"/>
      <c r="W218" s="13"/>
      <c r="X218" s="13"/>
      <c r="Y218" s="13"/>
      <c r="Z218" s="13"/>
      <c r="AA218" s="13"/>
      <c r="AB218" s="13"/>
      <c r="AC218" s="13"/>
      <c r="AD218" s="13"/>
      <c r="AE218" s="13"/>
      <c r="AT218" s="274" t="s">
        <v>727</v>
      </c>
      <c r="AU218" s="274" t="s">
        <v>82</v>
      </c>
      <c r="AV218" s="13" t="s">
        <v>84</v>
      </c>
      <c r="AW218" s="13" t="s">
        <v>32</v>
      </c>
      <c r="AX218" s="13" t="s">
        <v>75</v>
      </c>
      <c r="AY218" s="274" t="s">
        <v>287</v>
      </c>
    </row>
    <row r="219" s="13" customFormat="1">
      <c r="A219" s="13"/>
      <c r="B219" s="264"/>
      <c r="C219" s="265"/>
      <c r="D219" s="256" t="s">
        <v>727</v>
      </c>
      <c r="E219" s="266" t="s">
        <v>1</v>
      </c>
      <c r="F219" s="267" t="s">
        <v>2190</v>
      </c>
      <c r="G219" s="265"/>
      <c r="H219" s="268">
        <v>0.85099999999999998</v>
      </c>
      <c r="I219" s="269"/>
      <c r="J219" s="265"/>
      <c r="K219" s="265"/>
      <c r="L219" s="270"/>
      <c r="M219" s="271"/>
      <c r="N219" s="272"/>
      <c r="O219" s="272"/>
      <c r="P219" s="272"/>
      <c r="Q219" s="272"/>
      <c r="R219" s="272"/>
      <c r="S219" s="272"/>
      <c r="T219" s="273"/>
      <c r="U219" s="13"/>
      <c r="V219" s="13"/>
      <c r="W219" s="13"/>
      <c r="X219" s="13"/>
      <c r="Y219" s="13"/>
      <c r="Z219" s="13"/>
      <c r="AA219" s="13"/>
      <c r="AB219" s="13"/>
      <c r="AC219" s="13"/>
      <c r="AD219" s="13"/>
      <c r="AE219" s="13"/>
      <c r="AT219" s="274" t="s">
        <v>727</v>
      </c>
      <c r="AU219" s="274" t="s">
        <v>82</v>
      </c>
      <c r="AV219" s="13" t="s">
        <v>84</v>
      </c>
      <c r="AW219" s="13" t="s">
        <v>32</v>
      </c>
      <c r="AX219" s="13" t="s">
        <v>75</v>
      </c>
      <c r="AY219" s="274" t="s">
        <v>287</v>
      </c>
    </row>
    <row r="220" s="13" customFormat="1">
      <c r="A220" s="13"/>
      <c r="B220" s="264"/>
      <c r="C220" s="265"/>
      <c r="D220" s="256" t="s">
        <v>727</v>
      </c>
      <c r="E220" s="266" t="s">
        <v>1</v>
      </c>
      <c r="F220" s="267" t="s">
        <v>2191</v>
      </c>
      <c r="G220" s="265"/>
      <c r="H220" s="268">
        <v>0.28799999999999998</v>
      </c>
      <c r="I220" s="269"/>
      <c r="J220" s="265"/>
      <c r="K220" s="265"/>
      <c r="L220" s="270"/>
      <c r="M220" s="271"/>
      <c r="N220" s="272"/>
      <c r="O220" s="272"/>
      <c r="P220" s="272"/>
      <c r="Q220" s="272"/>
      <c r="R220" s="272"/>
      <c r="S220" s="272"/>
      <c r="T220" s="273"/>
      <c r="U220" s="13"/>
      <c r="V220" s="13"/>
      <c r="W220" s="13"/>
      <c r="X220" s="13"/>
      <c r="Y220" s="13"/>
      <c r="Z220" s="13"/>
      <c r="AA220" s="13"/>
      <c r="AB220" s="13"/>
      <c r="AC220" s="13"/>
      <c r="AD220" s="13"/>
      <c r="AE220" s="13"/>
      <c r="AT220" s="274" t="s">
        <v>727</v>
      </c>
      <c r="AU220" s="274" t="s">
        <v>82</v>
      </c>
      <c r="AV220" s="13" t="s">
        <v>84</v>
      </c>
      <c r="AW220" s="13" t="s">
        <v>32</v>
      </c>
      <c r="AX220" s="13" t="s">
        <v>75</v>
      </c>
      <c r="AY220" s="274" t="s">
        <v>287</v>
      </c>
    </row>
    <row r="221" s="14" customFormat="1">
      <c r="A221" s="14"/>
      <c r="B221" s="275"/>
      <c r="C221" s="276"/>
      <c r="D221" s="256" t="s">
        <v>727</v>
      </c>
      <c r="E221" s="277" t="s">
        <v>1</v>
      </c>
      <c r="F221" s="278" t="s">
        <v>730</v>
      </c>
      <c r="G221" s="276"/>
      <c r="H221" s="279">
        <v>3.762</v>
      </c>
      <c r="I221" s="280"/>
      <c r="J221" s="276"/>
      <c r="K221" s="276"/>
      <c r="L221" s="281"/>
      <c r="M221" s="282"/>
      <c r="N221" s="283"/>
      <c r="O221" s="283"/>
      <c r="P221" s="283"/>
      <c r="Q221" s="283"/>
      <c r="R221" s="283"/>
      <c r="S221" s="283"/>
      <c r="T221" s="284"/>
      <c r="U221" s="14"/>
      <c r="V221" s="14"/>
      <c r="W221" s="14"/>
      <c r="X221" s="14"/>
      <c r="Y221" s="14"/>
      <c r="Z221" s="14"/>
      <c r="AA221" s="14"/>
      <c r="AB221" s="14"/>
      <c r="AC221" s="14"/>
      <c r="AD221" s="14"/>
      <c r="AE221" s="14"/>
      <c r="AT221" s="285" t="s">
        <v>727</v>
      </c>
      <c r="AU221" s="285" t="s">
        <v>82</v>
      </c>
      <c r="AV221" s="14" t="s">
        <v>286</v>
      </c>
      <c r="AW221" s="14" t="s">
        <v>32</v>
      </c>
      <c r="AX221" s="14" t="s">
        <v>82</v>
      </c>
      <c r="AY221" s="285" t="s">
        <v>287</v>
      </c>
    </row>
    <row r="222" s="11" customFormat="1" ht="22.8" customHeight="1">
      <c r="A222" s="11"/>
      <c r="B222" s="207"/>
      <c r="C222" s="208"/>
      <c r="D222" s="209" t="s">
        <v>74</v>
      </c>
      <c r="E222" s="254" t="s">
        <v>1602</v>
      </c>
      <c r="F222" s="254" t="s">
        <v>1603</v>
      </c>
      <c r="G222" s="208"/>
      <c r="H222" s="208"/>
      <c r="I222" s="211"/>
      <c r="J222" s="255">
        <f>BK222</f>
        <v>0</v>
      </c>
      <c r="K222" s="208"/>
      <c r="L222" s="213"/>
      <c r="M222" s="214"/>
      <c r="N222" s="215"/>
      <c r="O222" s="215"/>
      <c r="P222" s="216">
        <f>SUM(P223:P241)</f>
        <v>0</v>
      </c>
      <c r="Q222" s="215"/>
      <c r="R222" s="216">
        <f>SUM(R223:R241)</f>
        <v>0</v>
      </c>
      <c r="S222" s="215"/>
      <c r="T222" s="217">
        <f>SUM(T223:T241)</f>
        <v>0</v>
      </c>
      <c r="U222" s="11"/>
      <c r="V222" s="11"/>
      <c r="W222" s="11"/>
      <c r="X222" s="11"/>
      <c r="Y222" s="11"/>
      <c r="Z222" s="11"/>
      <c r="AA222" s="11"/>
      <c r="AB222" s="11"/>
      <c r="AC222" s="11"/>
      <c r="AD222" s="11"/>
      <c r="AE222" s="11"/>
      <c r="AR222" s="218" t="s">
        <v>84</v>
      </c>
      <c r="AT222" s="219" t="s">
        <v>74</v>
      </c>
      <c r="AU222" s="219" t="s">
        <v>82</v>
      </c>
      <c r="AY222" s="218" t="s">
        <v>287</v>
      </c>
      <c r="BK222" s="220">
        <f>SUM(BK223:BK241)</f>
        <v>0</v>
      </c>
    </row>
    <row r="223" s="2" customFormat="1" ht="16.5" customHeight="1">
      <c r="A223" s="39"/>
      <c r="B223" s="40"/>
      <c r="C223" s="221" t="s">
        <v>370</v>
      </c>
      <c r="D223" s="221" t="s">
        <v>288</v>
      </c>
      <c r="E223" s="222" t="s">
        <v>1610</v>
      </c>
      <c r="F223" s="223" t="s">
        <v>1611</v>
      </c>
      <c r="G223" s="224" t="s">
        <v>485</v>
      </c>
      <c r="H223" s="225">
        <v>3.762</v>
      </c>
      <c r="I223" s="226"/>
      <c r="J223" s="227">
        <f>ROUND(I223*H223,2)</f>
        <v>0</v>
      </c>
      <c r="K223" s="223" t="s">
        <v>477</v>
      </c>
      <c r="L223" s="45"/>
      <c r="M223" s="228" t="s">
        <v>1</v>
      </c>
      <c r="N223" s="229" t="s">
        <v>40</v>
      </c>
      <c r="O223" s="92"/>
      <c r="P223" s="230">
        <f>O223*H223</f>
        <v>0</v>
      </c>
      <c r="Q223" s="230">
        <v>0</v>
      </c>
      <c r="R223" s="230">
        <f>Q223*H223</f>
        <v>0</v>
      </c>
      <c r="S223" s="230">
        <v>0</v>
      </c>
      <c r="T223" s="231">
        <f>S223*H223</f>
        <v>0</v>
      </c>
      <c r="U223" s="39"/>
      <c r="V223" s="39"/>
      <c r="W223" s="39"/>
      <c r="X223" s="39"/>
      <c r="Y223" s="39"/>
      <c r="Z223" s="39"/>
      <c r="AA223" s="39"/>
      <c r="AB223" s="39"/>
      <c r="AC223" s="39"/>
      <c r="AD223" s="39"/>
      <c r="AE223" s="39"/>
      <c r="AR223" s="232" t="s">
        <v>346</v>
      </c>
      <c r="AT223" s="232" t="s">
        <v>288</v>
      </c>
      <c r="AU223" s="232" t="s">
        <v>84</v>
      </c>
      <c r="AY223" s="18" t="s">
        <v>287</v>
      </c>
      <c r="BE223" s="233">
        <f>IF(N223="základní",J223,0)</f>
        <v>0</v>
      </c>
      <c r="BF223" s="233">
        <f>IF(N223="snížená",J223,0)</f>
        <v>0</v>
      </c>
      <c r="BG223" s="233">
        <f>IF(N223="zákl. přenesená",J223,0)</f>
        <v>0</v>
      </c>
      <c r="BH223" s="233">
        <f>IF(N223="sníž. přenesená",J223,0)</f>
        <v>0</v>
      </c>
      <c r="BI223" s="233">
        <f>IF(N223="nulová",J223,0)</f>
        <v>0</v>
      </c>
      <c r="BJ223" s="18" t="s">
        <v>82</v>
      </c>
      <c r="BK223" s="233">
        <f>ROUND(I223*H223,2)</f>
        <v>0</v>
      </c>
      <c r="BL223" s="18" t="s">
        <v>346</v>
      </c>
      <c r="BM223" s="232" t="s">
        <v>2196</v>
      </c>
    </row>
    <row r="224" s="13" customFormat="1">
      <c r="A224" s="13"/>
      <c r="B224" s="264"/>
      <c r="C224" s="265"/>
      <c r="D224" s="256" t="s">
        <v>727</v>
      </c>
      <c r="E224" s="266" t="s">
        <v>1</v>
      </c>
      <c r="F224" s="267" t="s">
        <v>2188</v>
      </c>
      <c r="G224" s="265"/>
      <c r="H224" s="268">
        <v>0.98899999999999999</v>
      </c>
      <c r="I224" s="269"/>
      <c r="J224" s="265"/>
      <c r="K224" s="265"/>
      <c r="L224" s="270"/>
      <c r="M224" s="271"/>
      <c r="N224" s="272"/>
      <c r="O224" s="272"/>
      <c r="P224" s="272"/>
      <c r="Q224" s="272"/>
      <c r="R224" s="272"/>
      <c r="S224" s="272"/>
      <c r="T224" s="273"/>
      <c r="U224" s="13"/>
      <c r="V224" s="13"/>
      <c r="W224" s="13"/>
      <c r="X224" s="13"/>
      <c r="Y224" s="13"/>
      <c r="Z224" s="13"/>
      <c r="AA224" s="13"/>
      <c r="AB224" s="13"/>
      <c r="AC224" s="13"/>
      <c r="AD224" s="13"/>
      <c r="AE224" s="13"/>
      <c r="AT224" s="274" t="s">
        <v>727</v>
      </c>
      <c r="AU224" s="274" t="s">
        <v>84</v>
      </c>
      <c r="AV224" s="13" t="s">
        <v>84</v>
      </c>
      <c r="AW224" s="13" t="s">
        <v>32</v>
      </c>
      <c r="AX224" s="13" t="s">
        <v>75</v>
      </c>
      <c r="AY224" s="274" t="s">
        <v>287</v>
      </c>
    </row>
    <row r="225" s="13" customFormat="1">
      <c r="A225" s="13"/>
      <c r="B225" s="264"/>
      <c r="C225" s="265"/>
      <c r="D225" s="256" t="s">
        <v>727</v>
      </c>
      <c r="E225" s="266" t="s">
        <v>1</v>
      </c>
      <c r="F225" s="267" t="s">
        <v>2189</v>
      </c>
      <c r="G225" s="265"/>
      <c r="H225" s="268">
        <v>1.6339999999999999</v>
      </c>
      <c r="I225" s="269"/>
      <c r="J225" s="265"/>
      <c r="K225" s="265"/>
      <c r="L225" s="270"/>
      <c r="M225" s="271"/>
      <c r="N225" s="272"/>
      <c r="O225" s="272"/>
      <c r="P225" s="272"/>
      <c r="Q225" s="272"/>
      <c r="R225" s="272"/>
      <c r="S225" s="272"/>
      <c r="T225" s="273"/>
      <c r="U225" s="13"/>
      <c r="V225" s="13"/>
      <c r="W225" s="13"/>
      <c r="X225" s="13"/>
      <c r="Y225" s="13"/>
      <c r="Z225" s="13"/>
      <c r="AA225" s="13"/>
      <c r="AB225" s="13"/>
      <c r="AC225" s="13"/>
      <c r="AD225" s="13"/>
      <c r="AE225" s="13"/>
      <c r="AT225" s="274" t="s">
        <v>727</v>
      </c>
      <c r="AU225" s="274" t="s">
        <v>84</v>
      </c>
      <c r="AV225" s="13" t="s">
        <v>84</v>
      </c>
      <c r="AW225" s="13" t="s">
        <v>32</v>
      </c>
      <c r="AX225" s="13" t="s">
        <v>75</v>
      </c>
      <c r="AY225" s="274" t="s">
        <v>287</v>
      </c>
    </row>
    <row r="226" s="13" customFormat="1">
      <c r="A226" s="13"/>
      <c r="B226" s="264"/>
      <c r="C226" s="265"/>
      <c r="D226" s="256" t="s">
        <v>727</v>
      </c>
      <c r="E226" s="266" t="s">
        <v>1</v>
      </c>
      <c r="F226" s="267" t="s">
        <v>2190</v>
      </c>
      <c r="G226" s="265"/>
      <c r="H226" s="268">
        <v>0.85099999999999998</v>
      </c>
      <c r="I226" s="269"/>
      <c r="J226" s="265"/>
      <c r="K226" s="265"/>
      <c r="L226" s="270"/>
      <c r="M226" s="271"/>
      <c r="N226" s="272"/>
      <c r="O226" s="272"/>
      <c r="P226" s="272"/>
      <c r="Q226" s="272"/>
      <c r="R226" s="272"/>
      <c r="S226" s="272"/>
      <c r="T226" s="273"/>
      <c r="U226" s="13"/>
      <c r="V226" s="13"/>
      <c r="W226" s="13"/>
      <c r="X226" s="13"/>
      <c r="Y226" s="13"/>
      <c r="Z226" s="13"/>
      <c r="AA226" s="13"/>
      <c r="AB226" s="13"/>
      <c r="AC226" s="13"/>
      <c r="AD226" s="13"/>
      <c r="AE226" s="13"/>
      <c r="AT226" s="274" t="s">
        <v>727</v>
      </c>
      <c r="AU226" s="274" t="s">
        <v>84</v>
      </c>
      <c r="AV226" s="13" t="s">
        <v>84</v>
      </c>
      <c r="AW226" s="13" t="s">
        <v>32</v>
      </c>
      <c r="AX226" s="13" t="s">
        <v>75</v>
      </c>
      <c r="AY226" s="274" t="s">
        <v>287</v>
      </c>
    </row>
    <row r="227" s="13" customFormat="1">
      <c r="A227" s="13"/>
      <c r="B227" s="264"/>
      <c r="C227" s="265"/>
      <c r="D227" s="256" t="s">
        <v>727</v>
      </c>
      <c r="E227" s="266" t="s">
        <v>1</v>
      </c>
      <c r="F227" s="267" t="s">
        <v>2191</v>
      </c>
      <c r="G227" s="265"/>
      <c r="H227" s="268">
        <v>0.28799999999999998</v>
      </c>
      <c r="I227" s="269"/>
      <c r="J227" s="265"/>
      <c r="K227" s="265"/>
      <c r="L227" s="270"/>
      <c r="M227" s="271"/>
      <c r="N227" s="272"/>
      <c r="O227" s="272"/>
      <c r="P227" s="272"/>
      <c r="Q227" s="272"/>
      <c r="R227" s="272"/>
      <c r="S227" s="272"/>
      <c r="T227" s="273"/>
      <c r="U227" s="13"/>
      <c r="V227" s="13"/>
      <c r="W227" s="13"/>
      <c r="X227" s="13"/>
      <c r="Y227" s="13"/>
      <c r="Z227" s="13"/>
      <c r="AA227" s="13"/>
      <c r="AB227" s="13"/>
      <c r="AC227" s="13"/>
      <c r="AD227" s="13"/>
      <c r="AE227" s="13"/>
      <c r="AT227" s="274" t="s">
        <v>727</v>
      </c>
      <c r="AU227" s="274" t="s">
        <v>84</v>
      </c>
      <c r="AV227" s="13" t="s">
        <v>84</v>
      </c>
      <c r="AW227" s="13" t="s">
        <v>32</v>
      </c>
      <c r="AX227" s="13" t="s">
        <v>75</v>
      </c>
      <c r="AY227" s="274" t="s">
        <v>287</v>
      </c>
    </row>
    <row r="228" s="14" customFormat="1">
      <c r="A228" s="14"/>
      <c r="B228" s="275"/>
      <c r="C228" s="276"/>
      <c r="D228" s="256" t="s">
        <v>727</v>
      </c>
      <c r="E228" s="277" t="s">
        <v>1</v>
      </c>
      <c r="F228" s="278" t="s">
        <v>730</v>
      </c>
      <c r="G228" s="276"/>
      <c r="H228" s="279">
        <v>3.762</v>
      </c>
      <c r="I228" s="280"/>
      <c r="J228" s="276"/>
      <c r="K228" s="276"/>
      <c r="L228" s="281"/>
      <c r="M228" s="282"/>
      <c r="N228" s="283"/>
      <c r="O228" s="283"/>
      <c r="P228" s="283"/>
      <c r="Q228" s="283"/>
      <c r="R228" s="283"/>
      <c r="S228" s="283"/>
      <c r="T228" s="284"/>
      <c r="U228" s="14"/>
      <c r="V228" s="14"/>
      <c r="W228" s="14"/>
      <c r="X228" s="14"/>
      <c r="Y228" s="14"/>
      <c r="Z228" s="14"/>
      <c r="AA228" s="14"/>
      <c r="AB228" s="14"/>
      <c r="AC228" s="14"/>
      <c r="AD228" s="14"/>
      <c r="AE228" s="14"/>
      <c r="AT228" s="285" t="s">
        <v>727</v>
      </c>
      <c r="AU228" s="285" t="s">
        <v>84</v>
      </c>
      <c r="AV228" s="14" t="s">
        <v>286</v>
      </c>
      <c r="AW228" s="14" t="s">
        <v>32</v>
      </c>
      <c r="AX228" s="14" t="s">
        <v>82</v>
      </c>
      <c r="AY228" s="285" t="s">
        <v>287</v>
      </c>
    </row>
    <row r="229" s="2" customFormat="1" ht="16.5" customHeight="1">
      <c r="A229" s="39"/>
      <c r="B229" s="40"/>
      <c r="C229" s="221" t="s">
        <v>374</v>
      </c>
      <c r="D229" s="221" t="s">
        <v>288</v>
      </c>
      <c r="E229" s="222" t="s">
        <v>1614</v>
      </c>
      <c r="F229" s="223" t="s">
        <v>1615</v>
      </c>
      <c r="G229" s="224" t="s">
        <v>485</v>
      </c>
      <c r="H229" s="225">
        <v>7.524</v>
      </c>
      <c r="I229" s="226"/>
      <c r="J229" s="227">
        <f>ROUND(I229*H229,2)</f>
        <v>0</v>
      </c>
      <c r="K229" s="223" t="s">
        <v>477</v>
      </c>
      <c r="L229" s="45"/>
      <c r="M229" s="228" t="s">
        <v>1</v>
      </c>
      <c r="N229" s="229" t="s">
        <v>40</v>
      </c>
      <c r="O229" s="92"/>
      <c r="P229" s="230">
        <f>O229*H229</f>
        <v>0</v>
      </c>
      <c r="Q229" s="230">
        <v>0</v>
      </c>
      <c r="R229" s="230">
        <f>Q229*H229</f>
        <v>0</v>
      </c>
      <c r="S229" s="230">
        <v>0</v>
      </c>
      <c r="T229" s="231">
        <f>S229*H229</f>
        <v>0</v>
      </c>
      <c r="U229" s="39"/>
      <c r="V229" s="39"/>
      <c r="W229" s="39"/>
      <c r="X229" s="39"/>
      <c r="Y229" s="39"/>
      <c r="Z229" s="39"/>
      <c r="AA229" s="39"/>
      <c r="AB229" s="39"/>
      <c r="AC229" s="39"/>
      <c r="AD229" s="39"/>
      <c r="AE229" s="39"/>
      <c r="AR229" s="232" t="s">
        <v>346</v>
      </c>
      <c r="AT229" s="232" t="s">
        <v>288</v>
      </c>
      <c r="AU229" s="232" t="s">
        <v>84</v>
      </c>
      <c r="AY229" s="18" t="s">
        <v>287</v>
      </c>
      <c r="BE229" s="233">
        <f>IF(N229="základní",J229,0)</f>
        <v>0</v>
      </c>
      <c r="BF229" s="233">
        <f>IF(N229="snížená",J229,0)</f>
        <v>0</v>
      </c>
      <c r="BG229" s="233">
        <f>IF(N229="zákl. přenesená",J229,0)</f>
        <v>0</v>
      </c>
      <c r="BH229" s="233">
        <f>IF(N229="sníž. přenesená",J229,0)</f>
        <v>0</v>
      </c>
      <c r="BI229" s="233">
        <f>IF(N229="nulová",J229,0)</f>
        <v>0</v>
      </c>
      <c r="BJ229" s="18" t="s">
        <v>82</v>
      </c>
      <c r="BK229" s="233">
        <f>ROUND(I229*H229,2)</f>
        <v>0</v>
      </c>
      <c r="BL229" s="18" t="s">
        <v>346</v>
      </c>
      <c r="BM229" s="232" t="s">
        <v>2197</v>
      </c>
    </row>
    <row r="230" s="13" customFormat="1">
      <c r="A230" s="13"/>
      <c r="B230" s="264"/>
      <c r="C230" s="265"/>
      <c r="D230" s="256" t="s">
        <v>727</v>
      </c>
      <c r="E230" s="266" t="s">
        <v>1</v>
      </c>
      <c r="F230" s="267" t="s">
        <v>2188</v>
      </c>
      <c r="G230" s="265"/>
      <c r="H230" s="268">
        <v>0.98899999999999999</v>
      </c>
      <c r="I230" s="269"/>
      <c r="J230" s="265"/>
      <c r="K230" s="265"/>
      <c r="L230" s="270"/>
      <c r="M230" s="271"/>
      <c r="N230" s="272"/>
      <c r="O230" s="272"/>
      <c r="P230" s="272"/>
      <c r="Q230" s="272"/>
      <c r="R230" s="272"/>
      <c r="S230" s="272"/>
      <c r="T230" s="273"/>
      <c r="U230" s="13"/>
      <c r="V230" s="13"/>
      <c r="W230" s="13"/>
      <c r="X230" s="13"/>
      <c r="Y230" s="13"/>
      <c r="Z230" s="13"/>
      <c r="AA230" s="13"/>
      <c r="AB230" s="13"/>
      <c r="AC230" s="13"/>
      <c r="AD230" s="13"/>
      <c r="AE230" s="13"/>
      <c r="AT230" s="274" t="s">
        <v>727</v>
      </c>
      <c r="AU230" s="274" t="s">
        <v>84</v>
      </c>
      <c r="AV230" s="13" t="s">
        <v>84</v>
      </c>
      <c r="AW230" s="13" t="s">
        <v>32</v>
      </c>
      <c r="AX230" s="13" t="s">
        <v>75</v>
      </c>
      <c r="AY230" s="274" t="s">
        <v>287</v>
      </c>
    </row>
    <row r="231" s="13" customFormat="1">
      <c r="A231" s="13"/>
      <c r="B231" s="264"/>
      <c r="C231" s="265"/>
      <c r="D231" s="256" t="s">
        <v>727</v>
      </c>
      <c r="E231" s="266" t="s">
        <v>1</v>
      </c>
      <c r="F231" s="267" t="s">
        <v>2189</v>
      </c>
      <c r="G231" s="265"/>
      <c r="H231" s="268">
        <v>1.6339999999999999</v>
      </c>
      <c r="I231" s="269"/>
      <c r="J231" s="265"/>
      <c r="K231" s="265"/>
      <c r="L231" s="270"/>
      <c r="M231" s="271"/>
      <c r="N231" s="272"/>
      <c r="O231" s="272"/>
      <c r="P231" s="272"/>
      <c r="Q231" s="272"/>
      <c r="R231" s="272"/>
      <c r="S231" s="272"/>
      <c r="T231" s="273"/>
      <c r="U231" s="13"/>
      <c r="V231" s="13"/>
      <c r="W231" s="13"/>
      <c r="X231" s="13"/>
      <c r="Y231" s="13"/>
      <c r="Z231" s="13"/>
      <c r="AA231" s="13"/>
      <c r="AB231" s="13"/>
      <c r="AC231" s="13"/>
      <c r="AD231" s="13"/>
      <c r="AE231" s="13"/>
      <c r="AT231" s="274" t="s">
        <v>727</v>
      </c>
      <c r="AU231" s="274" t="s">
        <v>84</v>
      </c>
      <c r="AV231" s="13" t="s">
        <v>84</v>
      </c>
      <c r="AW231" s="13" t="s">
        <v>32</v>
      </c>
      <c r="AX231" s="13" t="s">
        <v>75</v>
      </c>
      <c r="AY231" s="274" t="s">
        <v>287</v>
      </c>
    </row>
    <row r="232" s="13" customFormat="1">
      <c r="A232" s="13"/>
      <c r="B232" s="264"/>
      <c r="C232" s="265"/>
      <c r="D232" s="256" t="s">
        <v>727</v>
      </c>
      <c r="E232" s="266" t="s">
        <v>1</v>
      </c>
      <c r="F232" s="267" t="s">
        <v>2190</v>
      </c>
      <c r="G232" s="265"/>
      <c r="H232" s="268">
        <v>0.85099999999999998</v>
      </c>
      <c r="I232" s="269"/>
      <c r="J232" s="265"/>
      <c r="K232" s="265"/>
      <c r="L232" s="270"/>
      <c r="M232" s="271"/>
      <c r="N232" s="272"/>
      <c r="O232" s="272"/>
      <c r="P232" s="272"/>
      <c r="Q232" s="272"/>
      <c r="R232" s="272"/>
      <c r="S232" s="272"/>
      <c r="T232" s="273"/>
      <c r="U232" s="13"/>
      <c r="V232" s="13"/>
      <c r="W232" s="13"/>
      <c r="X232" s="13"/>
      <c r="Y232" s="13"/>
      <c r="Z232" s="13"/>
      <c r="AA232" s="13"/>
      <c r="AB232" s="13"/>
      <c r="AC232" s="13"/>
      <c r="AD232" s="13"/>
      <c r="AE232" s="13"/>
      <c r="AT232" s="274" t="s">
        <v>727</v>
      </c>
      <c r="AU232" s="274" t="s">
        <v>84</v>
      </c>
      <c r="AV232" s="13" t="s">
        <v>84</v>
      </c>
      <c r="AW232" s="13" t="s">
        <v>32</v>
      </c>
      <c r="AX232" s="13" t="s">
        <v>75</v>
      </c>
      <c r="AY232" s="274" t="s">
        <v>287</v>
      </c>
    </row>
    <row r="233" s="13" customFormat="1">
      <c r="A233" s="13"/>
      <c r="B233" s="264"/>
      <c r="C233" s="265"/>
      <c r="D233" s="256" t="s">
        <v>727</v>
      </c>
      <c r="E233" s="266" t="s">
        <v>1</v>
      </c>
      <c r="F233" s="267" t="s">
        <v>2191</v>
      </c>
      <c r="G233" s="265"/>
      <c r="H233" s="268">
        <v>0.28799999999999998</v>
      </c>
      <c r="I233" s="269"/>
      <c r="J233" s="265"/>
      <c r="K233" s="265"/>
      <c r="L233" s="270"/>
      <c r="M233" s="271"/>
      <c r="N233" s="272"/>
      <c r="O233" s="272"/>
      <c r="P233" s="272"/>
      <c r="Q233" s="272"/>
      <c r="R233" s="272"/>
      <c r="S233" s="272"/>
      <c r="T233" s="273"/>
      <c r="U233" s="13"/>
      <c r="V233" s="13"/>
      <c r="W233" s="13"/>
      <c r="X233" s="13"/>
      <c r="Y233" s="13"/>
      <c r="Z233" s="13"/>
      <c r="AA233" s="13"/>
      <c r="AB233" s="13"/>
      <c r="AC233" s="13"/>
      <c r="AD233" s="13"/>
      <c r="AE233" s="13"/>
      <c r="AT233" s="274" t="s">
        <v>727</v>
      </c>
      <c r="AU233" s="274" t="s">
        <v>84</v>
      </c>
      <c r="AV233" s="13" t="s">
        <v>84</v>
      </c>
      <c r="AW233" s="13" t="s">
        <v>32</v>
      </c>
      <c r="AX233" s="13" t="s">
        <v>75</v>
      </c>
      <c r="AY233" s="274" t="s">
        <v>287</v>
      </c>
    </row>
    <row r="234" s="15" customFormat="1">
      <c r="A234" s="15"/>
      <c r="B234" s="293"/>
      <c r="C234" s="294"/>
      <c r="D234" s="256" t="s">
        <v>727</v>
      </c>
      <c r="E234" s="295" t="s">
        <v>1</v>
      </c>
      <c r="F234" s="296" t="s">
        <v>1514</v>
      </c>
      <c r="G234" s="294"/>
      <c r="H234" s="297">
        <v>3.762</v>
      </c>
      <c r="I234" s="298"/>
      <c r="J234" s="294"/>
      <c r="K234" s="294"/>
      <c r="L234" s="299"/>
      <c r="M234" s="300"/>
      <c r="N234" s="301"/>
      <c r="O234" s="301"/>
      <c r="P234" s="301"/>
      <c r="Q234" s="301"/>
      <c r="R234" s="301"/>
      <c r="S234" s="301"/>
      <c r="T234" s="302"/>
      <c r="U234" s="15"/>
      <c r="V234" s="15"/>
      <c r="W234" s="15"/>
      <c r="X234" s="15"/>
      <c r="Y234" s="15"/>
      <c r="Z234" s="15"/>
      <c r="AA234" s="15"/>
      <c r="AB234" s="15"/>
      <c r="AC234" s="15"/>
      <c r="AD234" s="15"/>
      <c r="AE234" s="15"/>
      <c r="AT234" s="303" t="s">
        <v>727</v>
      </c>
      <c r="AU234" s="303" t="s">
        <v>84</v>
      </c>
      <c r="AV234" s="15" t="s">
        <v>135</v>
      </c>
      <c r="AW234" s="15" t="s">
        <v>32</v>
      </c>
      <c r="AX234" s="15" t="s">
        <v>75</v>
      </c>
      <c r="AY234" s="303" t="s">
        <v>287</v>
      </c>
    </row>
    <row r="235" s="13" customFormat="1">
      <c r="A235" s="13"/>
      <c r="B235" s="264"/>
      <c r="C235" s="265"/>
      <c r="D235" s="256" t="s">
        <v>727</v>
      </c>
      <c r="E235" s="266" t="s">
        <v>1</v>
      </c>
      <c r="F235" s="267" t="s">
        <v>2198</v>
      </c>
      <c r="G235" s="265"/>
      <c r="H235" s="268">
        <v>7.524</v>
      </c>
      <c r="I235" s="269"/>
      <c r="J235" s="265"/>
      <c r="K235" s="265"/>
      <c r="L235" s="270"/>
      <c r="M235" s="271"/>
      <c r="N235" s="272"/>
      <c r="O235" s="272"/>
      <c r="P235" s="272"/>
      <c r="Q235" s="272"/>
      <c r="R235" s="272"/>
      <c r="S235" s="272"/>
      <c r="T235" s="273"/>
      <c r="U235" s="13"/>
      <c r="V235" s="13"/>
      <c r="W235" s="13"/>
      <c r="X235" s="13"/>
      <c r="Y235" s="13"/>
      <c r="Z235" s="13"/>
      <c r="AA235" s="13"/>
      <c r="AB235" s="13"/>
      <c r="AC235" s="13"/>
      <c r="AD235" s="13"/>
      <c r="AE235" s="13"/>
      <c r="AT235" s="274" t="s">
        <v>727</v>
      </c>
      <c r="AU235" s="274" t="s">
        <v>84</v>
      </c>
      <c r="AV235" s="13" t="s">
        <v>84</v>
      </c>
      <c r="AW235" s="13" t="s">
        <v>32</v>
      </c>
      <c r="AX235" s="13" t="s">
        <v>82</v>
      </c>
      <c r="AY235" s="274" t="s">
        <v>287</v>
      </c>
    </row>
    <row r="236" s="2" customFormat="1" ht="16.5" customHeight="1">
      <c r="A236" s="39"/>
      <c r="B236" s="40"/>
      <c r="C236" s="221" t="s">
        <v>378</v>
      </c>
      <c r="D236" s="221" t="s">
        <v>288</v>
      </c>
      <c r="E236" s="222" t="s">
        <v>1618</v>
      </c>
      <c r="F236" s="223" t="s">
        <v>1619</v>
      </c>
      <c r="G236" s="224" t="s">
        <v>485</v>
      </c>
      <c r="H236" s="225">
        <v>3.762</v>
      </c>
      <c r="I236" s="226"/>
      <c r="J236" s="227">
        <f>ROUND(I236*H236,2)</f>
        <v>0</v>
      </c>
      <c r="K236" s="223" t="s">
        <v>477</v>
      </c>
      <c r="L236" s="45"/>
      <c r="M236" s="228" t="s">
        <v>1</v>
      </c>
      <c r="N236" s="229" t="s">
        <v>40</v>
      </c>
      <c r="O236" s="92"/>
      <c r="P236" s="230">
        <f>O236*H236</f>
        <v>0</v>
      </c>
      <c r="Q236" s="230">
        <v>0</v>
      </c>
      <c r="R236" s="230">
        <f>Q236*H236</f>
        <v>0</v>
      </c>
      <c r="S236" s="230">
        <v>0</v>
      </c>
      <c r="T236" s="231">
        <f>S236*H236</f>
        <v>0</v>
      </c>
      <c r="U236" s="39"/>
      <c r="V236" s="39"/>
      <c r="W236" s="39"/>
      <c r="X236" s="39"/>
      <c r="Y236" s="39"/>
      <c r="Z236" s="39"/>
      <c r="AA236" s="39"/>
      <c r="AB236" s="39"/>
      <c r="AC236" s="39"/>
      <c r="AD236" s="39"/>
      <c r="AE236" s="39"/>
      <c r="AR236" s="232" t="s">
        <v>346</v>
      </c>
      <c r="AT236" s="232" t="s">
        <v>288</v>
      </c>
      <c r="AU236" s="232" t="s">
        <v>84</v>
      </c>
      <c r="AY236" s="18" t="s">
        <v>287</v>
      </c>
      <c r="BE236" s="233">
        <f>IF(N236="základní",J236,0)</f>
        <v>0</v>
      </c>
      <c r="BF236" s="233">
        <f>IF(N236="snížená",J236,0)</f>
        <v>0</v>
      </c>
      <c r="BG236" s="233">
        <f>IF(N236="zákl. přenesená",J236,0)</f>
        <v>0</v>
      </c>
      <c r="BH236" s="233">
        <f>IF(N236="sníž. přenesená",J236,0)</f>
        <v>0</v>
      </c>
      <c r="BI236" s="233">
        <f>IF(N236="nulová",J236,0)</f>
        <v>0</v>
      </c>
      <c r="BJ236" s="18" t="s">
        <v>82</v>
      </c>
      <c r="BK236" s="233">
        <f>ROUND(I236*H236,2)</f>
        <v>0</v>
      </c>
      <c r="BL236" s="18" t="s">
        <v>346</v>
      </c>
      <c r="BM236" s="232" t="s">
        <v>2199</v>
      </c>
    </row>
    <row r="237" s="13" customFormat="1">
      <c r="A237" s="13"/>
      <c r="B237" s="264"/>
      <c r="C237" s="265"/>
      <c r="D237" s="256" t="s">
        <v>727</v>
      </c>
      <c r="E237" s="266" t="s">
        <v>1</v>
      </c>
      <c r="F237" s="267" t="s">
        <v>2188</v>
      </c>
      <c r="G237" s="265"/>
      <c r="H237" s="268">
        <v>0.98899999999999999</v>
      </c>
      <c r="I237" s="269"/>
      <c r="J237" s="265"/>
      <c r="K237" s="265"/>
      <c r="L237" s="270"/>
      <c r="M237" s="271"/>
      <c r="N237" s="272"/>
      <c r="O237" s="272"/>
      <c r="P237" s="272"/>
      <c r="Q237" s="272"/>
      <c r="R237" s="272"/>
      <c r="S237" s="272"/>
      <c r="T237" s="273"/>
      <c r="U237" s="13"/>
      <c r="V237" s="13"/>
      <c r="W237" s="13"/>
      <c r="X237" s="13"/>
      <c r="Y237" s="13"/>
      <c r="Z237" s="13"/>
      <c r="AA237" s="13"/>
      <c r="AB237" s="13"/>
      <c r="AC237" s="13"/>
      <c r="AD237" s="13"/>
      <c r="AE237" s="13"/>
      <c r="AT237" s="274" t="s">
        <v>727</v>
      </c>
      <c r="AU237" s="274" t="s">
        <v>84</v>
      </c>
      <c r="AV237" s="13" t="s">
        <v>84</v>
      </c>
      <c r="AW237" s="13" t="s">
        <v>32</v>
      </c>
      <c r="AX237" s="13" t="s">
        <v>75</v>
      </c>
      <c r="AY237" s="274" t="s">
        <v>287</v>
      </c>
    </row>
    <row r="238" s="13" customFormat="1">
      <c r="A238" s="13"/>
      <c r="B238" s="264"/>
      <c r="C238" s="265"/>
      <c r="D238" s="256" t="s">
        <v>727</v>
      </c>
      <c r="E238" s="266" t="s">
        <v>1</v>
      </c>
      <c r="F238" s="267" t="s">
        <v>2189</v>
      </c>
      <c r="G238" s="265"/>
      <c r="H238" s="268">
        <v>1.6339999999999999</v>
      </c>
      <c r="I238" s="269"/>
      <c r="J238" s="265"/>
      <c r="K238" s="265"/>
      <c r="L238" s="270"/>
      <c r="M238" s="271"/>
      <c r="N238" s="272"/>
      <c r="O238" s="272"/>
      <c r="P238" s="272"/>
      <c r="Q238" s="272"/>
      <c r="R238" s="272"/>
      <c r="S238" s="272"/>
      <c r="T238" s="273"/>
      <c r="U238" s="13"/>
      <c r="V238" s="13"/>
      <c r="W238" s="13"/>
      <c r="X238" s="13"/>
      <c r="Y238" s="13"/>
      <c r="Z238" s="13"/>
      <c r="AA238" s="13"/>
      <c r="AB238" s="13"/>
      <c r="AC238" s="13"/>
      <c r="AD238" s="13"/>
      <c r="AE238" s="13"/>
      <c r="AT238" s="274" t="s">
        <v>727</v>
      </c>
      <c r="AU238" s="274" t="s">
        <v>84</v>
      </c>
      <c r="AV238" s="13" t="s">
        <v>84</v>
      </c>
      <c r="AW238" s="13" t="s">
        <v>32</v>
      </c>
      <c r="AX238" s="13" t="s">
        <v>75</v>
      </c>
      <c r="AY238" s="274" t="s">
        <v>287</v>
      </c>
    </row>
    <row r="239" s="13" customFormat="1">
      <c r="A239" s="13"/>
      <c r="B239" s="264"/>
      <c r="C239" s="265"/>
      <c r="D239" s="256" t="s">
        <v>727</v>
      </c>
      <c r="E239" s="266" t="s">
        <v>1</v>
      </c>
      <c r="F239" s="267" t="s">
        <v>2190</v>
      </c>
      <c r="G239" s="265"/>
      <c r="H239" s="268">
        <v>0.85099999999999998</v>
      </c>
      <c r="I239" s="269"/>
      <c r="J239" s="265"/>
      <c r="K239" s="265"/>
      <c r="L239" s="270"/>
      <c r="M239" s="271"/>
      <c r="N239" s="272"/>
      <c r="O239" s="272"/>
      <c r="P239" s="272"/>
      <c r="Q239" s="272"/>
      <c r="R239" s="272"/>
      <c r="S239" s="272"/>
      <c r="T239" s="273"/>
      <c r="U239" s="13"/>
      <c r="V239" s="13"/>
      <c r="W239" s="13"/>
      <c r="X239" s="13"/>
      <c r="Y239" s="13"/>
      <c r="Z239" s="13"/>
      <c r="AA239" s="13"/>
      <c r="AB239" s="13"/>
      <c r="AC239" s="13"/>
      <c r="AD239" s="13"/>
      <c r="AE239" s="13"/>
      <c r="AT239" s="274" t="s">
        <v>727</v>
      </c>
      <c r="AU239" s="274" t="s">
        <v>84</v>
      </c>
      <c r="AV239" s="13" t="s">
        <v>84</v>
      </c>
      <c r="AW239" s="13" t="s">
        <v>32</v>
      </c>
      <c r="AX239" s="13" t="s">
        <v>75</v>
      </c>
      <c r="AY239" s="274" t="s">
        <v>287</v>
      </c>
    </row>
    <row r="240" s="13" customFormat="1">
      <c r="A240" s="13"/>
      <c r="B240" s="264"/>
      <c r="C240" s="265"/>
      <c r="D240" s="256" t="s">
        <v>727</v>
      </c>
      <c r="E240" s="266" t="s">
        <v>1</v>
      </c>
      <c r="F240" s="267" t="s">
        <v>2191</v>
      </c>
      <c r="G240" s="265"/>
      <c r="H240" s="268">
        <v>0.28799999999999998</v>
      </c>
      <c r="I240" s="269"/>
      <c r="J240" s="265"/>
      <c r="K240" s="265"/>
      <c r="L240" s="270"/>
      <c r="M240" s="271"/>
      <c r="N240" s="272"/>
      <c r="O240" s="272"/>
      <c r="P240" s="272"/>
      <c r="Q240" s="272"/>
      <c r="R240" s="272"/>
      <c r="S240" s="272"/>
      <c r="T240" s="273"/>
      <c r="U240" s="13"/>
      <c r="V240" s="13"/>
      <c r="W240" s="13"/>
      <c r="X240" s="13"/>
      <c r="Y240" s="13"/>
      <c r="Z240" s="13"/>
      <c r="AA240" s="13"/>
      <c r="AB240" s="13"/>
      <c r="AC240" s="13"/>
      <c r="AD240" s="13"/>
      <c r="AE240" s="13"/>
      <c r="AT240" s="274" t="s">
        <v>727</v>
      </c>
      <c r="AU240" s="274" t="s">
        <v>84</v>
      </c>
      <c r="AV240" s="13" t="s">
        <v>84</v>
      </c>
      <c r="AW240" s="13" t="s">
        <v>32</v>
      </c>
      <c r="AX240" s="13" t="s">
        <v>75</v>
      </c>
      <c r="AY240" s="274" t="s">
        <v>287</v>
      </c>
    </row>
    <row r="241" s="14" customFormat="1">
      <c r="A241" s="14"/>
      <c r="B241" s="275"/>
      <c r="C241" s="276"/>
      <c r="D241" s="256" t="s">
        <v>727</v>
      </c>
      <c r="E241" s="277" t="s">
        <v>1</v>
      </c>
      <c r="F241" s="278" t="s">
        <v>730</v>
      </c>
      <c r="G241" s="276"/>
      <c r="H241" s="279">
        <v>3.762</v>
      </c>
      <c r="I241" s="280"/>
      <c r="J241" s="276"/>
      <c r="K241" s="276"/>
      <c r="L241" s="281"/>
      <c r="M241" s="282"/>
      <c r="N241" s="283"/>
      <c r="O241" s="283"/>
      <c r="P241" s="283"/>
      <c r="Q241" s="283"/>
      <c r="R241" s="283"/>
      <c r="S241" s="283"/>
      <c r="T241" s="284"/>
      <c r="U241" s="14"/>
      <c r="V241" s="14"/>
      <c r="W241" s="14"/>
      <c r="X241" s="14"/>
      <c r="Y241" s="14"/>
      <c r="Z241" s="14"/>
      <c r="AA241" s="14"/>
      <c r="AB241" s="14"/>
      <c r="AC241" s="14"/>
      <c r="AD241" s="14"/>
      <c r="AE241" s="14"/>
      <c r="AT241" s="285" t="s">
        <v>727</v>
      </c>
      <c r="AU241" s="285" t="s">
        <v>84</v>
      </c>
      <c r="AV241" s="14" t="s">
        <v>286</v>
      </c>
      <c r="AW241" s="14" t="s">
        <v>32</v>
      </c>
      <c r="AX241" s="14" t="s">
        <v>82</v>
      </c>
      <c r="AY241" s="285" t="s">
        <v>287</v>
      </c>
    </row>
    <row r="242" s="11" customFormat="1" ht="25.92" customHeight="1">
      <c r="A242" s="11"/>
      <c r="B242" s="207"/>
      <c r="C242" s="208"/>
      <c r="D242" s="209" t="s">
        <v>74</v>
      </c>
      <c r="E242" s="210" t="s">
        <v>359</v>
      </c>
      <c r="F242" s="210" t="s">
        <v>472</v>
      </c>
      <c r="G242" s="208"/>
      <c r="H242" s="208"/>
      <c r="I242" s="211"/>
      <c r="J242" s="212">
        <f>BK242</f>
        <v>0</v>
      </c>
      <c r="K242" s="208"/>
      <c r="L242" s="213"/>
      <c r="M242" s="214"/>
      <c r="N242" s="215"/>
      <c r="O242" s="215"/>
      <c r="P242" s="216">
        <f>P243</f>
        <v>0</v>
      </c>
      <c r="Q242" s="215"/>
      <c r="R242" s="216">
        <f>R243</f>
        <v>0</v>
      </c>
      <c r="S242" s="215"/>
      <c r="T242" s="217">
        <f>T243</f>
        <v>0</v>
      </c>
      <c r="U242" s="11"/>
      <c r="V242" s="11"/>
      <c r="W242" s="11"/>
      <c r="X242" s="11"/>
      <c r="Y242" s="11"/>
      <c r="Z242" s="11"/>
      <c r="AA242" s="11"/>
      <c r="AB242" s="11"/>
      <c r="AC242" s="11"/>
      <c r="AD242" s="11"/>
      <c r="AE242" s="11"/>
      <c r="AR242" s="218" t="s">
        <v>135</v>
      </c>
      <c r="AT242" s="219" t="s">
        <v>74</v>
      </c>
      <c r="AU242" s="219" t="s">
        <v>75</v>
      </c>
      <c r="AY242" s="218" t="s">
        <v>287</v>
      </c>
      <c r="BK242" s="220">
        <f>BK243</f>
        <v>0</v>
      </c>
    </row>
    <row r="243" s="11" customFormat="1" ht="22.8" customHeight="1">
      <c r="A243" s="11"/>
      <c r="B243" s="207"/>
      <c r="C243" s="208"/>
      <c r="D243" s="209" t="s">
        <v>74</v>
      </c>
      <c r="E243" s="254" t="s">
        <v>473</v>
      </c>
      <c r="F243" s="254" t="s">
        <v>474</v>
      </c>
      <c r="G243" s="208"/>
      <c r="H243" s="208"/>
      <c r="I243" s="211"/>
      <c r="J243" s="255">
        <f>BK243</f>
        <v>0</v>
      </c>
      <c r="K243" s="208"/>
      <c r="L243" s="213"/>
      <c r="M243" s="214"/>
      <c r="N243" s="215"/>
      <c r="O243" s="215"/>
      <c r="P243" s="216">
        <f>SUM(P244:P245)</f>
        <v>0</v>
      </c>
      <c r="Q243" s="215"/>
      <c r="R243" s="216">
        <f>SUM(R244:R245)</f>
        <v>0</v>
      </c>
      <c r="S243" s="215"/>
      <c r="T243" s="217">
        <f>SUM(T244:T245)</f>
        <v>0</v>
      </c>
      <c r="U243" s="11"/>
      <c r="V243" s="11"/>
      <c r="W243" s="11"/>
      <c r="X243" s="11"/>
      <c r="Y243" s="11"/>
      <c r="Z243" s="11"/>
      <c r="AA243" s="11"/>
      <c r="AB243" s="11"/>
      <c r="AC243" s="11"/>
      <c r="AD243" s="11"/>
      <c r="AE243" s="11"/>
      <c r="AR243" s="218" t="s">
        <v>135</v>
      </c>
      <c r="AT243" s="219" t="s">
        <v>74</v>
      </c>
      <c r="AU243" s="219" t="s">
        <v>82</v>
      </c>
      <c r="AY243" s="218" t="s">
        <v>287</v>
      </c>
      <c r="BK243" s="220">
        <f>SUM(BK244:BK245)</f>
        <v>0</v>
      </c>
    </row>
    <row r="244" s="2" customFormat="1" ht="21.75" customHeight="1">
      <c r="A244" s="39"/>
      <c r="B244" s="40"/>
      <c r="C244" s="221" t="s">
        <v>382</v>
      </c>
      <c r="D244" s="221" t="s">
        <v>288</v>
      </c>
      <c r="E244" s="222" t="s">
        <v>2200</v>
      </c>
      <c r="F244" s="223" t="s">
        <v>2201</v>
      </c>
      <c r="G244" s="224" t="s">
        <v>485</v>
      </c>
      <c r="H244" s="225">
        <v>47.700000000000003</v>
      </c>
      <c r="I244" s="226"/>
      <c r="J244" s="227">
        <f>ROUND(I244*H244,2)</f>
        <v>0</v>
      </c>
      <c r="K244" s="223" t="s">
        <v>477</v>
      </c>
      <c r="L244" s="45"/>
      <c r="M244" s="228" t="s">
        <v>1</v>
      </c>
      <c r="N244" s="229" t="s">
        <v>40</v>
      </c>
      <c r="O244" s="92"/>
      <c r="P244" s="230">
        <f>O244*H244</f>
        <v>0</v>
      </c>
      <c r="Q244" s="230">
        <v>0</v>
      </c>
      <c r="R244" s="230">
        <f>Q244*H244</f>
        <v>0</v>
      </c>
      <c r="S244" s="230">
        <v>0</v>
      </c>
      <c r="T244" s="231">
        <f>S244*H244</f>
        <v>0</v>
      </c>
      <c r="U244" s="39"/>
      <c r="V244" s="39"/>
      <c r="W244" s="39"/>
      <c r="X244" s="39"/>
      <c r="Y244" s="39"/>
      <c r="Z244" s="39"/>
      <c r="AA244" s="39"/>
      <c r="AB244" s="39"/>
      <c r="AC244" s="39"/>
      <c r="AD244" s="39"/>
      <c r="AE244" s="39"/>
      <c r="AR244" s="232" t="s">
        <v>478</v>
      </c>
      <c r="AT244" s="232" t="s">
        <v>288</v>
      </c>
      <c r="AU244" s="232" t="s">
        <v>84</v>
      </c>
      <c r="AY244" s="18" t="s">
        <v>287</v>
      </c>
      <c r="BE244" s="233">
        <f>IF(N244="základní",J244,0)</f>
        <v>0</v>
      </c>
      <c r="BF244" s="233">
        <f>IF(N244="snížená",J244,0)</f>
        <v>0</v>
      </c>
      <c r="BG244" s="233">
        <f>IF(N244="zákl. přenesená",J244,0)</f>
        <v>0</v>
      </c>
      <c r="BH244" s="233">
        <f>IF(N244="sníž. přenesená",J244,0)</f>
        <v>0</v>
      </c>
      <c r="BI244" s="233">
        <f>IF(N244="nulová",J244,0)</f>
        <v>0</v>
      </c>
      <c r="BJ244" s="18" t="s">
        <v>82</v>
      </c>
      <c r="BK244" s="233">
        <f>ROUND(I244*H244,2)</f>
        <v>0</v>
      </c>
      <c r="BL244" s="18" t="s">
        <v>478</v>
      </c>
      <c r="BM244" s="232" t="s">
        <v>2202</v>
      </c>
    </row>
    <row r="245" s="13" customFormat="1">
      <c r="A245" s="13"/>
      <c r="B245" s="264"/>
      <c r="C245" s="265"/>
      <c r="D245" s="256" t="s">
        <v>727</v>
      </c>
      <c r="E245" s="266" t="s">
        <v>1</v>
      </c>
      <c r="F245" s="267" t="s">
        <v>2203</v>
      </c>
      <c r="G245" s="265"/>
      <c r="H245" s="268">
        <v>47.700000000000003</v>
      </c>
      <c r="I245" s="269"/>
      <c r="J245" s="265"/>
      <c r="K245" s="265"/>
      <c r="L245" s="270"/>
      <c r="M245" s="290"/>
      <c r="N245" s="291"/>
      <c r="O245" s="291"/>
      <c r="P245" s="291"/>
      <c r="Q245" s="291"/>
      <c r="R245" s="291"/>
      <c r="S245" s="291"/>
      <c r="T245" s="292"/>
      <c r="U245" s="13"/>
      <c r="V245" s="13"/>
      <c r="W245" s="13"/>
      <c r="X245" s="13"/>
      <c r="Y245" s="13"/>
      <c r="Z245" s="13"/>
      <c r="AA245" s="13"/>
      <c r="AB245" s="13"/>
      <c r="AC245" s="13"/>
      <c r="AD245" s="13"/>
      <c r="AE245" s="13"/>
      <c r="AT245" s="274" t="s">
        <v>727</v>
      </c>
      <c r="AU245" s="274" t="s">
        <v>84</v>
      </c>
      <c r="AV245" s="13" t="s">
        <v>84</v>
      </c>
      <c r="AW245" s="13" t="s">
        <v>32</v>
      </c>
      <c r="AX245" s="13" t="s">
        <v>82</v>
      </c>
      <c r="AY245" s="274" t="s">
        <v>287</v>
      </c>
    </row>
    <row r="246" s="2" customFormat="1" ht="6.96" customHeight="1">
      <c r="A246" s="39"/>
      <c r="B246" s="67"/>
      <c r="C246" s="68"/>
      <c r="D246" s="68"/>
      <c r="E246" s="68"/>
      <c r="F246" s="68"/>
      <c r="G246" s="68"/>
      <c r="H246" s="68"/>
      <c r="I246" s="68"/>
      <c r="J246" s="68"/>
      <c r="K246" s="68"/>
      <c r="L246" s="45"/>
      <c r="M246" s="39"/>
      <c r="O246" s="39"/>
      <c r="P246" s="39"/>
      <c r="Q246" s="39"/>
      <c r="R246" s="39"/>
      <c r="S246" s="39"/>
      <c r="T246" s="39"/>
      <c r="U246" s="39"/>
      <c r="V246" s="39"/>
      <c r="W246" s="39"/>
      <c r="X246" s="39"/>
      <c r="Y246" s="39"/>
      <c r="Z246" s="39"/>
      <c r="AA246" s="39"/>
      <c r="AB246" s="39"/>
      <c r="AC246" s="39"/>
      <c r="AD246" s="39"/>
      <c r="AE246" s="39"/>
    </row>
  </sheetData>
  <sheetProtection sheet="1" autoFilter="0" formatColumns="0" formatRows="0" objects="1" scenarios="1" spinCount="100000" saltValue="OLMVseZDaCSw/w19FII+p3F0sMxvIp0Nv/yn9VegvHhtczEPCJB0BBr0xikMnZV6lCzQeTIua1FU2h8wakNPAw==" hashValue="YgD8nt/4dKsJ/9xmNU4oRzdknbQj0mrIc77aantFLeN8sZN/5OHGdePtvntWMiPh+JjM/qK/ke/d4FEKuJKCSg==" algorithmName="SHA-512" password="CC35"/>
  <autoFilter ref="C130:K245"/>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153</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1298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2204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ROUND((SUM(BE126:BE187)),  2)</f>
        <v>0</v>
      </c>
      <c r="G35" s="39"/>
      <c r="H35" s="39"/>
      <c r="I35" s="166">
        <v>0.20999999999999999</v>
      </c>
      <c r="J35" s="165">
        <f>ROUND(((SUM(BE126:BE187))*I35),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ROUND((SUM(BF126:BF187)),  2)</f>
        <v>0</v>
      </c>
      <c r="G36" s="39"/>
      <c r="H36" s="39"/>
      <c r="I36" s="166">
        <v>0.12</v>
      </c>
      <c r="J36" s="165">
        <f>ROUND(((SUM(BF126:BF187))*I36),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ROUND((SUM(BG126:BG187)),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ROUND((SUM(BH126:BH187)),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ROUND((SUM(BI126:BI187)),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1298</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02.4 - Propustek v km 95,477</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J127</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932</v>
      </c>
      <c r="E100" s="251"/>
      <c r="F100" s="251"/>
      <c r="G100" s="251"/>
      <c r="H100" s="251"/>
      <c r="I100" s="251"/>
      <c r="J100" s="252">
        <f>J128</f>
        <v>0</v>
      </c>
      <c r="K100" s="134"/>
      <c r="L100" s="253"/>
      <c r="S100" s="12"/>
      <c r="T100" s="12"/>
      <c r="U100" s="12"/>
      <c r="V100" s="12"/>
      <c r="W100" s="12"/>
      <c r="X100" s="12"/>
      <c r="Y100" s="12"/>
      <c r="Z100" s="12"/>
      <c r="AA100" s="12"/>
      <c r="AB100" s="12"/>
      <c r="AC100" s="12"/>
      <c r="AD100" s="12"/>
      <c r="AE100" s="12"/>
    </row>
    <row r="101" hidden="1" s="12" customFormat="1" ht="19.92" customHeight="1">
      <c r="A101" s="12"/>
      <c r="B101" s="249"/>
      <c r="C101" s="134"/>
      <c r="D101" s="250" t="s">
        <v>933</v>
      </c>
      <c r="E101" s="251"/>
      <c r="F101" s="251"/>
      <c r="G101" s="251"/>
      <c r="H101" s="251"/>
      <c r="I101" s="251"/>
      <c r="J101" s="252">
        <f>J137</f>
        <v>0</v>
      </c>
      <c r="K101" s="134"/>
      <c r="L101" s="253"/>
      <c r="S101" s="12"/>
      <c r="T101" s="12"/>
      <c r="U101" s="12"/>
      <c r="V101" s="12"/>
      <c r="W101" s="12"/>
      <c r="X101" s="12"/>
      <c r="Y101" s="12"/>
      <c r="Z101" s="12"/>
      <c r="AA101" s="12"/>
      <c r="AB101" s="12"/>
      <c r="AC101" s="12"/>
      <c r="AD101" s="12"/>
      <c r="AE101" s="12"/>
    </row>
    <row r="102" hidden="1" s="12" customFormat="1" ht="19.92" customHeight="1">
      <c r="A102" s="12"/>
      <c r="B102" s="249"/>
      <c r="C102" s="134"/>
      <c r="D102" s="250" t="s">
        <v>1324</v>
      </c>
      <c r="E102" s="251"/>
      <c r="F102" s="251"/>
      <c r="G102" s="251"/>
      <c r="H102" s="251"/>
      <c r="I102" s="251"/>
      <c r="J102" s="252">
        <f>J140</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804</v>
      </c>
      <c r="E103" s="251"/>
      <c r="F103" s="251"/>
      <c r="G103" s="251"/>
      <c r="H103" s="251"/>
      <c r="I103" s="251"/>
      <c r="J103" s="252">
        <f>J153</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1327</v>
      </c>
      <c r="E104" s="251"/>
      <c r="F104" s="251"/>
      <c r="G104" s="251"/>
      <c r="H104" s="251"/>
      <c r="I104" s="251"/>
      <c r="J104" s="252">
        <f>J179</f>
        <v>0</v>
      </c>
      <c r="K104" s="134"/>
      <c r="L104" s="253"/>
      <c r="S104" s="12"/>
      <c r="T104" s="12"/>
      <c r="U104" s="12"/>
      <c r="V104" s="12"/>
      <c r="W104" s="12"/>
      <c r="X104" s="12"/>
      <c r="Y104" s="12"/>
      <c r="Z104" s="12"/>
      <c r="AA104" s="12"/>
      <c r="AB104" s="12"/>
      <c r="AC104" s="12"/>
      <c r="AD104" s="12"/>
      <c r="AE104" s="12"/>
    </row>
    <row r="105" hidden="1"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hidden="1"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07" hidden="1"/>
    <row r="108" hidden="1"/>
    <row r="109" hidden="1"/>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271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Prostá rekonstrukce trati v úseku Olomouc - Blatec</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261</v>
      </c>
      <c r="D115" s="23"/>
      <c r="E115" s="23"/>
      <c r="F115" s="23"/>
      <c r="G115" s="23"/>
      <c r="H115" s="23"/>
      <c r="I115" s="23"/>
      <c r="J115" s="23"/>
      <c r="K115" s="23"/>
      <c r="L115" s="21"/>
    </row>
    <row r="116" s="2" customFormat="1" ht="16.5" customHeight="1">
      <c r="A116" s="39"/>
      <c r="B116" s="40"/>
      <c r="C116" s="41"/>
      <c r="D116" s="41"/>
      <c r="E116" s="185" t="s">
        <v>1298</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263</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SO 02.4 - Propustek v km 95,477</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20. 1. 2025</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Správa železnic, státní organizace</v>
      </c>
      <c r="G122" s="41"/>
      <c r="H122" s="41"/>
      <c r="I122" s="33" t="s">
        <v>30</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28</v>
      </c>
      <c r="D123" s="41"/>
      <c r="E123" s="41"/>
      <c r="F123" s="28" t="str">
        <f>IF(E20="","",E20)</f>
        <v>Vyplň údaj</v>
      </c>
      <c r="G123" s="41"/>
      <c r="H123" s="41"/>
      <c r="I123" s="33" t="s">
        <v>33</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0" customFormat="1" ht="29.28" customHeight="1">
      <c r="A125" s="196"/>
      <c r="B125" s="197"/>
      <c r="C125" s="198" t="s">
        <v>272</v>
      </c>
      <c r="D125" s="199" t="s">
        <v>60</v>
      </c>
      <c r="E125" s="199" t="s">
        <v>56</v>
      </c>
      <c r="F125" s="199" t="s">
        <v>57</v>
      </c>
      <c r="G125" s="199" t="s">
        <v>273</v>
      </c>
      <c r="H125" s="199" t="s">
        <v>274</v>
      </c>
      <c r="I125" s="199" t="s">
        <v>275</v>
      </c>
      <c r="J125" s="199" t="s">
        <v>267</v>
      </c>
      <c r="K125" s="200" t="s">
        <v>276</v>
      </c>
      <c r="L125" s="201"/>
      <c r="M125" s="101" t="s">
        <v>1</v>
      </c>
      <c r="N125" s="102" t="s">
        <v>39</v>
      </c>
      <c r="O125" s="102" t="s">
        <v>277</v>
      </c>
      <c r="P125" s="102" t="s">
        <v>278</v>
      </c>
      <c r="Q125" s="102" t="s">
        <v>279</v>
      </c>
      <c r="R125" s="102" t="s">
        <v>280</v>
      </c>
      <c r="S125" s="102" t="s">
        <v>281</v>
      </c>
      <c r="T125" s="103" t="s">
        <v>282</v>
      </c>
      <c r="U125" s="196"/>
      <c r="V125" s="196"/>
      <c r="W125" s="196"/>
      <c r="X125" s="196"/>
      <c r="Y125" s="196"/>
      <c r="Z125" s="196"/>
      <c r="AA125" s="196"/>
      <c r="AB125" s="196"/>
      <c r="AC125" s="196"/>
      <c r="AD125" s="196"/>
      <c r="AE125" s="196"/>
    </row>
    <row r="126" s="2" customFormat="1" ht="22.8" customHeight="1">
      <c r="A126" s="39"/>
      <c r="B126" s="40"/>
      <c r="C126" s="108" t="s">
        <v>283</v>
      </c>
      <c r="D126" s="41"/>
      <c r="E126" s="41"/>
      <c r="F126" s="41"/>
      <c r="G126" s="41"/>
      <c r="H126" s="41"/>
      <c r="I126" s="41"/>
      <c r="J126" s="202">
        <f>BK126</f>
        <v>0</v>
      </c>
      <c r="K126" s="41"/>
      <c r="L126" s="45"/>
      <c r="M126" s="104"/>
      <c r="N126" s="203"/>
      <c r="O126" s="105"/>
      <c r="P126" s="204">
        <f>P127</f>
        <v>0</v>
      </c>
      <c r="Q126" s="105"/>
      <c r="R126" s="204">
        <f>R127</f>
        <v>7.1489265711947008</v>
      </c>
      <c r="S126" s="105"/>
      <c r="T126" s="205">
        <f>T127</f>
        <v>7.2909460000000008</v>
      </c>
      <c r="U126" s="39"/>
      <c r="V126" s="39"/>
      <c r="W126" s="39"/>
      <c r="X126" s="39"/>
      <c r="Y126" s="39"/>
      <c r="Z126" s="39"/>
      <c r="AA126" s="39"/>
      <c r="AB126" s="39"/>
      <c r="AC126" s="39"/>
      <c r="AD126" s="39"/>
      <c r="AE126" s="39"/>
      <c r="AT126" s="18" t="s">
        <v>74</v>
      </c>
      <c r="AU126" s="18" t="s">
        <v>269</v>
      </c>
      <c r="BK126" s="206">
        <f>BK127</f>
        <v>0</v>
      </c>
    </row>
    <row r="127" s="11" customFormat="1" ht="25.92" customHeight="1">
      <c r="A127" s="11"/>
      <c r="B127" s="207"/>
      <c r="C127" s="208"/>
      <c r="D127" s="209" t="s">
        <v>74</v>
      </c>
      <c r="E127" s="210" t="s">
        <v>491</v>
      </c>
      <c r="F127" s="210" t="s">
        <v>492</v>
      </c>
      <c r="G127" s="208"/>
      <c r="H127" s="208"/>
      <c r="I127" s="211"/>
      <c r="J127" s="212">
        <f>BK127</f>
        <v>0</v>
      </c>
      <c r="K127" s="208"/>
      <c r="L127" s="213"/>
      <c r="M127" s="214"/>
      <c r="N127" s="215"/>
      <c r="O127" s="215"/>
      <c r="P127" s="216">
        <f>P128+P137+P140+P153+P179</f>
        <v>0</v>
      </c>
      <c r="Q127" s="215"/>
      <c r="R127" s="216">
        <f>R128+R137+R140+R153+R179</f>
        <v>7.1489265711947008</v>
      </c>
      <c r="S127" s="215"/>
      <c r="T127" s="217">
        <f>T128+T137+T140+T153+T179</f>
        <v>7.2909460000000008</v>
      </c>
      <c r="U127" s="11"/>
      <c r="V127" s="11"/>
      <c r="W127" s="11"/>
      <c r="X127" s="11"/>
      <c r="Y127" s="11"/>
      <c r="Z127" s="11"/>
      <c r="AA127" s="11"/>
      <c r="AB127" s="11"/>
      <c r="AC127" s="11"/>
      <c r="AD127" s="11"/>
      <c r="AE127" s="11"/>
      <c r="AR127" s="218" t="s">
        <v>82</v>
      </c>
      <c r="AT127" s="219" t="s">
        <v>74</v>
      </c>
      <c r="AU127" s="219" t="s">
        <v>75</v>
      </c>
      <c r="AY127" s="218" t="s">
        <v>287</v>
      </c>
      <c r="BK127" s="220">
        <f>BK128+BK137+BK140+BK153+BK179</f>
        <v>0</v>
      </c>
    </row>
    <row r="128" s="11" customFormat="1" ht="22.8" customHeight="1">
      <c r="A128" s="11"/>
      <c r="B128" s="207"/>
      <c r="C128" s="208"/>
      <c r="D128" s="209" t="s">
        <v>74</v>
      </c>
      <c r="E128" s="254" t="s">
        <v>82</v>
      </c>
      <c r="F128" s="254" t="s">
        <v>936</v>
      </c>
      <c r="G128" s="208"/>
      <c r="H128" s="208"/>
      <c r="I128" s="211"/>
      <c r="J128" s="255">
        <f>BK128</f>
        <v>0</v>
      </c>
      <c r="K128" s="208"/>
      <c r="L128" s="213"/>
      <c r="M128" s="214"/>
      <c r="N128" s="215"/>
      <c r="O128" s="215"/>
      <c r="P128" s="216">
        <f>SUM(P129:P136)</f>
        <v>0</v>
      </c>
      <c r="Q128" s="215"/>
      <c r="R128" s="216">
        <f>SUM(R129:R136)</f>
        <v>0.30599999999999999</v>
      </c>
      <c r="S128" s="215"/>
      <c r="T128" s="217">
        <f>SUM(T129:T136)</f>
        <v>0</v>
      </c>
      <c r="U128" s="11"/>
      <c r="V128" s="11"/>
      <c r="W128" s="11"/>
      <c r="X128" s="11"/>
      <c r="Y128" s="11"/>
      <c r="Z128" s="11"/>
      <c r="AA128" s="11"/>
      <c r="AB128" s="11"/>
      <c r="AC128" s="11"/>
      <c r="AD128" s="11"/>
      <c r="AE128" s="11"/>
      <c r="AR128" s="218" t="s">
        <v>82</v>
      </c>
      <c r="AT128" s="219" t="s">
        <v>74</v>
      </c>
      <c r="AU128" s="219" t="s">
        <v>82</v>
      </c>
      <c r="AY128" s="218" t="s">
        <v>287</v>
      </c>
      <c r="BK128" s="220">
        <f>SUM(BK129:BK136)</f>
        <v>0</v>
      </c>
    </row>
    <row r="129" s="2" customFormat="1" ht="24.15" customHeight="1">
      <c r="A129" s="39"/>
      <c r="B129" s="40"/>
      <c r="C129" s="221" t="s">
        <v>82</v>
      </c>
      <c r="D129" s="221" t="s">
        <v>288</v>
      </c>
      <c r="E129" s="222" t="s">
        <v>2205</v>
      </c>
      <c r="F129" s="223" t="s">
        <v>2206</v>
      </c>
      <c r="G129" s="224" t="s">
        <v>512</v>
      </c>
      <c r="H129" s="225">
        <v>1.44</v>
      </c>
      <c r="I129" s="226"/>
      <c r="J129" s="227">
        <f>ROUND(I129*H129,2)</f>
        <v>0</v>
      </c>
      <c r="K129" s="223" t="s">
        <v>477</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286</v>
      </c>
      <c r="AT129" s="232" t="s">
        <v>288</v>
      </c>
      <c r="AU129" s="232" t="s">
        <v>84</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286</v>
      </c>
      <c r="BM129" s="232" t="s">
        <v>2207</v>
      </c>
    </row>
    <row r="130" s="13" customFormat="1">
      <c r="A130" s="13"/>
      <c r="B130" s="264"/>
      <c r="C130" s="265"/>
      <c r="D130" s="256" t="s">
        <v>727</v>
      </c>
      <c r="E130" s="266" t="s">
        <v>1</v>
      </c>
      <c r="F130" s="267" t="s">
        <v>2208</v>
      </c>
      <c r="G130" s="265"/>
      <c r="H130" s="268">
        <v>1.44</v>
      </c>
      <c r="I130" s="269"/>
      <c r="J130" s="265"/>
      <c r="K130" s="265"/>
      <c r="L130" s="270"/>
      <c r="M130" s="271"/>
      <c r="N130" s="272"/>
      <c r="O130" s="272"/>
      <c r="P130" s="272"/>
      <c r="Q130" s="272"/>
      <c r="R130" s="272"/>
      <c r="S130" s="272"/>
      <c r="T130" s="273"/>
      <c r="U130" s="13"/>
      <c r="V130" s="13"/>
      <c r="W130" s="13"/>
      <c r="X130" s="13"/>
      <c r="Y130" s="13"/>
      <c r="Z130" s="13"/>
      <c r="AA130" s="13"/>
      <c r="AB130" s="13"/>
      <c r="AC130" s="13"/>
      <c r="AD130" s="13"/>
      <c r="AE130" s="13"/>
      <c r="AT130" s="274" t="s">
        <v>727</v>
      </c>
      <c r="AU130" s="274" t="s">
        <v>84</v>
      </c>
      <c r="AV130" s="13" t="s">
        <v>84</v>
      </c>
      <c r="AW130" s="13" t="s">
        <v>32</v>
      </c>
      <c r="AX130" s="13" t="s">
        <v>82</v>
      </c>
      <c r="AY130" s="274" t="s">
        <v>287</v>
      </c>
    </row>
    <row r="131" s="2" customFormat="1" ht="16.5" customHeight="1">
      <c r="A131" s="39"/>
      <c r="B131" s="40"/>
      <c r="C131" s="221" t="s">
        <v>84</v>
      </c>
      <c r="D131" s="221" t="s">
        <v>288</v>
      </c>
      <c r="E131" s="222" t="s">
        <v>1338</v>
      </c>
      <c r="F131" s="223" t="s">
        <v>1339</v>
      </c>
      <c r="G131" s="224" t="s">
        <v>512</v>
      </c>
      <c r="H131" s="225">
        <v>2.1600000000000001</v>
      </c>
      <c r="I131" s="226"/>
      <c r="J131" s="227">
        <f>ROUND(I131*H131,2)</f>
        <v>0</v>
      </c>
      <c r="K131" s="223" t="s">
        <v>477</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286</v>
      </c>
      <c r="AT131" s="232" t="s">
        <v>288</v>
      </c>
      <c r="AU131" s="232" t="s">
        <v>84</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286</v>
      </c>
      <c r="BM131" s="232" t="s">
        <v>2209</v>
      </c>
    </row>
    <row r="132" s="13" customFormat="1">
      <c r="A132" s="13"/>
      <c r="B132" s="264"/>
      <c r="C132" s="265"/>
      <c r="D132" s="256" t="s">
        <v>727</v>
      </c>
      <c r="E132" s="266" t="s">
        <v>1</v>
      </c>
      <c r="F132" s="267" t="s">
        <v>2210</v>
      </c>
      <c r="G132" s="265"/>
      <c r="H132" s="268">
        <v>2.1600000000000001</v>
      </c>
      <c r="I132" s="269"/>
      <c r="J132" s="265"/>
      <c r="K132" s="265"/>
      <c r="L132" s="270"/>
      <c r="M132" s="271"/>
      <c r="N132" s="272"/>
      <c r="O132" s="272"/>
      <c r="P132" s="272"/>
      <c r="Q132" s="272"/>
      <c r="R132" s="272"/>
      <c r="S132" s="272"/>
      <c r="T132" s="273"/>
      <c r="U132" s="13"/>
      <c r="V132" s="13"/>
      <c r="W132" s="13"/>
      <c r="X132" s="13"/>
      <c r="Y132" s="13"/>
      <c r="Z132" s="13"/>
      <c r="AA132" s="13"/>
      <c r="AB132" s="13"/>
      <c r="AC132" s="13"/>
      <c r="AD132" s="13"/>
      <c r="AE132" s="13"/>
      <c r="AT132" s="274" t="s">
        <v>727</v>
      </c>
      <c r="AU132" s="274" t="s">
        <v>84</v>
      </c>
      <c r="AV132" s="13" t="s">
        <v>84</v>
      </c>
      <c r="AW132" s="13" t="s">
        <v>32</v>
      </c>
      <c r="AX132" s="13" t="s">
        <v>82</v>
      </c>
      <c r="AY132" s="274" t="s">
        <v>287</v>
      </c>
    </row>
    <row r="133" s="2" customFormat="1" ht="21.75" customHeight="1">
      <c r="A133" s="39"/>
      <c r="B133" s="40"/>
      <c r="C133" s="221" t="s">
        <v>135</v>
      </c>
      <c r="D133" s="221" t="s">
        <v>288</v>
      </c>
      <c r="E133" s="222" t="s">
        <v>1342</v>
      </c>
      <c r="F133" s="223" t="s">
        <v>1343</v>
      </c>
      <c r="G133" s="224" t="s">
        <v>512</v>
      </c>
      <c r="H133" s="225">
        <v>2.1600000000000001</v>
      </c>
      <c r="I133" s="226"/>
      <c r="J133" s="227">
        <f>ROUND(I133*H133,2)</f>
        <v>0</v>
      </c>
      <c r="K133" s="223" t="s">
        <v>477</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286</v>
      </c>
      <c r="AT133" s="232" t="s">
        <v>288</v>
      </c>
      <c r="AU133" s="232" t="s">
        <v>84</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286</v>
      </c>
      <c r="BM133" s="232" t="s">
        <v>2211</v>
      </c>
    </row>
    <row r="134" s="2" customFormat="1" ht="16.5" customHeight="1">
      <c r="A134" s="39"/>
      <c r="B134" s="40"/>
      <c r="C134" s="221" t="s">
        <v>286</v>
      </c>
      <c r="D134" s="221" t="s">
        <v>288</v>
      </c>
      <c r="E134" s="222" t="s">
        <v>1346</v>
      </c>
      <c r="F134" s="223" t="s">
        <v>1347</v>
      </c>
      <c r="G134" s="224" t="s">
        <v>512</v>
      </c>
      <c r="H134" s="225">
        <v>2.1600000000000001</v>
      </c>
      <c r="I134" s="226"/>
      <c r="J134" s="227">
        <f>ROUND(I134*H134,2)</f>
        <v>0</v>
      </c>
      <c r="K134" s="223" t="s">
        <v>477</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2212</v>
      </c>
    </row>
    <row r="135" s="2" customFormat="1" ht="16.5" customHeight="1">
      <c r="A135" s="39"/>
      <c r="B135" s="40"/>
      <c r="C135" s="234" t="s">
        <v>303</v>
      </c>
      <c r="D135" s="234" t="s">
        <v>359</v>
      </c>
      <c r="E135" s="235" t="s">
        <v>1353</v>
      </c>
      <c r="F135" s="236" t="s">
        <v>1354</v>
      </c>
      <c r="G135" s="237" t="s">
        <v>410</v>
      </c>
      <c r="H135" s="238">
        <v>0.30599999999999999</v>
      </c>
      <c r="I135" s="239"/>
      <c r="J135" s="240">
        <f>ROUND(I135*H135,2)</f>
        <v>0</v>
      </c>
      <c r="K135" s="236" t="s">
        <v>477</v>
      </c>
      <c r="L135" s="241"/>
      <c r="M135" s="242" t="s">
        <v>1</v>
      </c>
      <c r="N135" s="243" t="s">
        <v>40</v>
      </c>
      <c r="O135" s="92"/>
      <c r="P135" s="230">
        <f>O135*H135</f>
        <v>0</v>
      </c>
      <c r="Q135" s="230">
        <v>1</v>
      </c>
      <c r="R135" s="230">
        <f>Q135*H135</f>
        <v>0.30599999999999999</v>
      </c>
      <c r="S135" s="230">
        <v>0</v>
      </c>
      <c r="T135" s="231">
        <f>S135*H135</f>
        <v>0</v>
      </c>
      <c r="U135" s="39"/>
      <c r="V135" s="39"/>
      <c r="W135" s="39"/>
      <c r="X135" s="39"/>
      <c r="Y135" s="39"/>
      <c r="Z135" s="39"/>
      <c r="AA135" s="39"/>
      <c r="AB135" s="39"/>
      <c r="AC135" s="39"/>
      <c r="AD135" s="39"/>
      <c r="AE135" s="39"/>
      <c r="AR135" s="232" t="s">
        <v>315</v>
      </c>
      <c r="AT135" s="232" t="s">
        <v>359</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2213</v>
      </c>
    </row>
    <row r="136" s="13" customFormat="1">
      <c r="A136" s="13"/>
      <c r="B136" s="264"/>
      <c r="C136" s="265"/>
      <c r="D136" s="256" t="s">
        <v>727</v>
      </c>
      <c r="E136" s="266" t="s">
        <v>1</v>
      </c>
      <c r="F136" s="267" t="s">
        <v>2214</v>
      </c>
      <c r="G136" s="265"/>
      <c r="H136" s="268">
        <v>0.30599999999999999</v>
      </c>
      <c r="I136" s="269"/>
      <c r="J136" s="265"/>
      <c r="K136" s="265"/>
      <c r="L136" s="270"/>
      <c r="M136" s="271"/>
      <c r="N136" s="272"/>
      <c r="O136" s="272"/>
      <c r="P136" s="272"/>
      <c r="Q136" s="272"/>
      <c r="R136" s="272"/>
      <c r="S136" s="272"/>
      <c r="T136" s="273"/>
      <c r="U136" s="13"/>
      <c r="V136" s="13"/>
      <c r="W136" s="13"/>
      <c r="X136" s="13"/>
      <c r="Y136" s="13"/>
      <c r="Z136" s="13"/>
      <c r="AA136" s="13"/>
      <c r="AB136" s="13"/>
      <c r="AC136" s="13"/>
      <c r="AD136" s="13"/>
      <c r="AE136" s="13"/>
      <c r="AT136" s="274" t="s">
        <v>727</v>
      </c>
      <c r="AU136" s="274" t="s">
        <v>84</v>
      </c>
      <c r="AV136" s="13" t="s">
        <v>84</v>
      </c>
      <c r="AW136" s="13" t="s">
        <v>32</v>
      </c>
      <c r="AX136" s="13" t="s">
        <v>82</v>
      </c>
      <c r="AY136" s="274" t="s">
        <v>287</v>
      </c>
    </row>
    <row r="137" s="11" customFormat="1" ht="22.8" customHeight="1">
      <c r="A137" s="11"/>
      <c r="B137" s="207"/>
      <c r="C137" s="208"/>
      <c r="D137" s="209" t="s">
        <v>74</v>
      </c>
      <c r="E137" s="254" t="s">
        <v>84</v>
      </c>
      <c r="F137" s="254" t="s">
        <v>940</v>
      </c>
      <c r="G137" s="208"/>
      <c r="H137" s="208"/>
      <c r="I137" s="211"/>
      <c r="J137" s="255">
        <f>BK137</f>
        <v>0</v>
      </c>
      <c r="K137" s="208"/>
      <c r="L137" s="213"/>
      <c r="M137" s="214"/>
      <c r="N137" s="215"/>
      <c r="O137" s="215"/>
      <c r="P137" s="216">
        <f>SUM(P138:P139)</f>
        <v>0</v>
      </c>
      <c r="Q137" s="215"/>
      <c r="R137" s="216">
        <f>SUM(R138:R139)</f>
        <v>0.34762499999999996</v>
      </c>
      <c r="S137" s="215"/>
      <c r="T137" s="217">
        <f>SUM(T138:T139)</f>
        <v>0</v>
      </c>
      <c r="U137" s="11"/>
      <c r="V137" s="11"/>
      <c r="W137" s="11"/>
      <c r="X137" s="11"/>
      <c r="Y137" s="11"/>
      <c r="Z137" s="11"/>
      <c r="AA137" s="11"/>
      <c r="AB137" s="11"/>
      <c r="AC137" s="11"/>
      <c r="AD137" s="11"/>
      <c r="AE137" s="11"/>
      <c r="AR137" s="218" t="s">
        <v>82</v>
      </c>
      <c r="AT137" s="219" t="s">
        <v>74</v>
      </c>
      <c r="AU137" s="219" t="s">
        <v>82</v>
      </c>
      <c r="AY137" s="218" t="s">
        <v>287</v>
      </c>
      <c r="BK137" s="220">
        <f>SUM(BK138:BK139)</f>
        <v>0</v>
      </c>
    </row>
    <row r="138" s="2" customFormat="1" ht="16.5" customHeight="1">
      <c r="A138" s="39"/>
      <c r="B138" s="40"/>
      <c r="C138" s="221" t="s">
        <v>307</v>
      </c>
      <c r="D138" s="221" t="s">
        <v>288</v>
      </c>
      <c r="E138" s="222" t="s">
        <v>1361</v>
      </c>
      <c r="F138" s="223" t="s">
        <v>1362</v>
      </c>
      <c r="G138" s="224" t="s">
        <v>512</v>
      </c>
      <c r="H138" s="225">
        <v>0.17999999999999999</v>
      </c>
      <c r="I138" s="226"/>
      <c r="J138" s="227">
        <f>ROUND(I138*H138,2)</f>
        <v>0</v>
      </c>
      <c r="K138" s="223" t="s">
        <v>477</v>
      </c>
      <c r="L138" s="45"/>
      <c r="M138" s="228" t="s">
        <v>1</v>
      </c>
      <c r="N138" s="229" t="s">
        <v>40</v>
      </c>
      <c r="O138" s="92"/>
      <c r="P138" s="230">
        <f>O138*H138</f>
        <v>0</v>
      </c>
      <c r="Q138" s="230">
        <v>1.9312499999999999</v>
      </c>
      <c r="R138" s="230">
        <f>Q138*H138</f>
        <v>0.34762499999999996</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2215</v>
      </c>
    </row>
    <row r="139" s="13" customFormat="1">
      <c r="A139" s="13"/>
      <c r="B139" s="264"/>
      <c r="C139" s="265"/>
      <c r="D139" s="256" t="s">
        <v>727</v>
      </c>
      <c r="E139" s="266" t="s">
        <v>1</v>
      </c>
      <c r="F139" s="267" t="s">
        <v>2216</v>
      </c>
      <c r="G139" s="265"/>
      <c r="H139" s="268">
        <v>0.17999999999999999</v>
      </c>
      <c r="I139" s="269"/>
      <c r="J139" s="265"/>
      <c r="K139" s="265"/>
      <c r="L139" s="270"/>
      <c r="M139" s="271"/>
      <c r="N139" s="272"/>
      <c r="O139" s="272"/>
      <c r="P139" s="272"/>
      <c r="Q139" s="272"/>
      <c r="R139" s="272"/>
      <c r="S139" s="272"/>
      <c r="T139" s="273"/>
      <c r="U139" s="13"/>
      <c r="V139" s="13"/>
      <c r="W139" s="13"/>
      <c r="X139" s="13"/>
      <c r="Y139" s="13"/>
      <c r="Z139" s="13"/>
      <c r="AA139" s="13"/>
      <c r="AB139" s="13"/>
      <c r="AC139" s="13"/>
      <c r="AD139" s="13"/>
      <c r="AE139" s="13"/>
      <c r="AT139" s="274" t="s">
        <v>727</v>
      </c>
      <c r="AU139" s="274" t="s">
        <v>84</v>
      </c>
      <c r="AV139" s="13" t="s">
        <v>84</v>
      </c>
      <c r="AW139" s="13" t="s">
        <v>32</v>
      </c>
      <c r="AX139" s="13" t="s">
        <v>82</v>
      </c>
      <c r="AY139" s="274" t="s">
        <v>287</v>
      </c>
    </row>
    <row r="140" s="11" customFormat="1" ht="22.8" customHeight="1">
      <c r="A140" s="11"/>
      <c r="B140" s="207"/>
      <c r="C140" s="208"/>
      <c r="D140" s="209" t="s">
        <v>74</v>
      </c>
      <c r="E140" s="254" t="s">
        <v>135</v>
      </c>
      <c r="F140" s="254" t="s">
        <v>1365</v>
      </c>
      <c r="G140" s="208"/>
      <c r="H140" s="208"/>
      <c r="I140" s="211"/>
      <c r="J140" s="255">
        <f>BK140</f>
        <v>0</v>
      </c>
      <c r="K140" s="208"/>
      <c r="L140" s="213"/>
      <c r="M140" s="214"/>
      <c r="N140" s="215"/>
      <c r="O140" s="215"/>
      <c r="P140" s="216">
        <f>SUM(P141:P152)</f>
        <v>0</v>
      </c>
      <c r="Q140" s="215"/>
      <c r="R140" s="216">
        <f>SUM(R141:R152)</f>
        <v>6.2706212161947006</v>
      </c>
      <c r="S140" s="215"/>
      <c r="T140" s="217">
        <f>SUM(T141:T152)</f>
        <v>0</v>
      </c>
      <c r="U140" s="11"/>
      <c r="V140" s="11"/>
      <c r="W140" s="11"/>
      <c r="X140" s="11"/>
      <c r="Y140" s="11"/>
      <c r="Z140" s="11"/>
      <c r="AA140" s="11"/>
      <c r="AB140" s="11"/>
      <c r="AC140" s="11"/>
      <c r="AD140" s="11"/>
      <c r="AE140" s="11"/>
      <c r="AR140" s="218" t="s">
        <v>82</v>
      </c>
      <c r="AT140" s="219" t="s">
        <v>74</v>
      </c>
      <c r="AU140" s="219" t="s">
        <v>82</v>
      </c>
      <c r="AY140" s="218" t="s">
        <v>287</v>
      </c>
      <c r="BK140" s="220">
        <f>SUM(BK141:BK152)</f>
        <v>0</v>
      </c>
    </row>
    <row r="141" s="2" customFormat="1" ht="16.5" customHeight="1">
      <c r="A141" s="39"/>
      <c r="B141" s="40"/>
      <c r="C141" s="221" t="s">
        <v>311</v>
      </c>
      <c r="D141" s="221" t="s">
        <v>288</v>
      </c>
      <c r="E141" s="222" t="s">
        <v>1366</v>
      </c>
      <c r="F141" s="223" t="s">
        <v>1367</v>
      </c>
      <c r="G141" s="224" t="s">
        <v>512</v>
      </c>
      <c r="H141" s="225">
        <v>0.29999999999999999</v>
      </c>
      <c r="I141" s="226"/>
      <c r="J141" s="227">
        <f>ROUND(I141*H141,2)</f>
        <v>0</v>
      </c>
      <c r="K141" s="223" t="s">
        <v>477</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286</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2217</v>
      </c>
    </row>
    <row r="142" s="13" customFormat="1">
      <c r="A142" s="13"/>
      <c r="B142" s="264"/>
      <c r="C142" s="265"/>
      <c r="D142" s="256" t="s">
        <v>727</v>
      </c>
      <c r="E142" s="266" t="s">
        <v>1</v>
      </c>
      <c r="F142" s="267" t="s">
        <v>2218</v>
      </c>
      <c r="G142" s="265"/>
      <c r="H142" s="268">
        <v>0.29999999999999999</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84</v>
      </c>
      <c r="AV142" s="13" t="s">
        <v>84</v>
      </c>
      <c r="AW142" s="13" t="s">
        <v>32</v>
      </c>
      <c r="AX142" s="13" t="s">
        <v>82</v>
      </c>
      <c r="AY142" s="274" t="s">
        <v>287</v>
      </c>
    </row>
    <row r="143" s="2" customFormat="1" ht="16.5" customHeight="1">
      <c r="A143" s="39"/>
      <c r="B143" s="40"/>
      <c r="C143" s="221" t="s">
        <v>315</v>
      </c>
      <c r="D143" s="221" t="s">
        <v>288</v>
      </c>
      <c r="E143" s="222" t="s">
        <v>1371</v>
      </c>
      <c r="F143" s="223" t="s">
        <v>1372</v>
      </c>
      <c r="G143" s="224" t="s">
        <v>512</v>
      </c>
      <c r="H143" s="225">
        <v>0.29999999999999999</v>
      </c>
      <c r="I143" s="226"/>
      <c r="J143" s="227">
        <f>ROUND(I143*H143,2)</f>
        <v>0</v>
      </c>
      <c r="K143" s="223" t="s">
        <v>477</v>
      </c>
      <c r="L143" s="45"/>
      <c r="M143" s="228" t="s">
        <v>1</v>
      </c>
      <c r="N143" s="229" t="s">
        <v>40</v>
      </c>
      <c r="O143" s="92"/>
      <c r="P143" s="230">
        <f>O143*H143</f>
        <v>0</v>
      </c>
      <c r="Q143" s="230">
        <v>0.048579999999999998</v>
      </c>
      <c r="R143" s="230">
        <f>Q143*H143</f>
        <v>0.014573999999999998</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2219</v>
      </c>
    </row>
    <row r="144" s="13" customFormat="1">
      <c r="A144" s="13"/>
      <c r="B144" s="264"/>
      <c r="C144" s="265"/>
      <c r="D144" s="256" t="s">
        <v>727</v>
      </c>
      <c r="E144" s="266" t="s">
        <v>1</v>
      </c>
      <c r="F144" s="267" t="s">
        <v>2218</v>
      </c>
      <c r="G144" s="265"/>
      <c r="H144" s="268">
        <v>0.29999999999999999</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82</v>
      </c>
      <c r="AY144" s="274" t="s">
        <v>287</v>
      </c>
    </row>
    <row r="145" s="2" customFormat="1" ht="16.5" customHeight="1">
      <c r="A145" s="39"/>
      <c r="B145" s="40"/>
      <c r="C145" s="221" t="s">
        <v>319</v>
      </c>
      <c r="D145" s="221" t="s">
        <v>288</v>
      </c>
      <c r="E145" s="222" t="s">
        <v>1374</v>
      </c>
      <c r="F145" s="223" t="s">
        <v>1375</v>
      </c>
      <c r="G145" s="224" t="s">
        <v>485</v>
      </c>
      <c r="H145" s="225">
        <v>1.5</v>
      </c>
      <c r="I145" s="226"/>
      <c r="J145" s="227">
        <f>ROUND(I145*H145,2)</f>
        <v>0</v>
      </c>
      <c r="K145" s="223" t="s">
        <v>477</v>
      </c>
      <c r="L145" s="45"/>
      <c r="M145" s="228" t="s">
        <v>1</v>
      </c>
      <c r="N145" s="229" t="s">
        <v>40</v>
      </c>
      <c r="O145" s="92"/>
      <c r="P145" s="230">
        <f>O145*H145</f>
        <v>0</v>
      </c>
      <c r="Q145" s="230">
        <v>0.041258200000000002</v>
      </c>
      <c r="R145" s="230">
        <f>Q145*H145</f>
        <v>0.061887300000000006</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2220</v>
      </c>
    </row>
    <row r="146" s="13" customFormat="1">
      <c r="A146" s="13"/>
      <c r="B146" s="264"/>
      <c r="C146" s="265"/>
      <c r="D146" s="256" t="s">
        <v>727</v>
      </c>
      <c r="E146" s="266" t="s">
        <v>1</v>
      </c>
      <c r="F146" s="267" t="s">
        <v>2221</v>
      </c>
      <c r="G146" s="265"/>
      <c r="H146" s="268">
        <v>1.5</v>
      </c>
      <c r="I146" s="269"/>
      <c r="J146" s="265"/>
      <c r="K146" s="265"/>
      <c r="L146" s="270"/>
      <c r="M146" s="271"/>
      <c r="N146" s="272"/>
      <c r="O146" s="272"/>
      <c r="P146" s="272"/>
      <c r="Q146" s="272"/>
      <c r="R146" s="272"/>
      <c r="S146" s="272"/>
      <c r="T146" s="273"/>
      <c r="U146" s="13"/>
      <c r="V146" s="13"/>
      <c r="W146" s="13"/>
      <c r="X146" s="13"/>
      <c r="Y146" s="13"/>
      <c r="Z146" s="13"/>
      <c r="AA146" s="13"/>
      <c r="AB146" s="13"/>
      <c r="AC146" s="13"/>
      <c r="AD146" s="13"/>
      <c r="AE146" s="13"/>
      <c r="AT146" s="274" t="s">
        <v>727</v>
      </c>
      <c r="AU146" s="274" t="s">
        <v>84</v>
      </c>
      <c r="AV146" s="13" t="s">
        <v>84</v>
      </c>
      <c r="AW146" s="13" t="s">
        <v>32</v>
      </c>
      <c r="AX146" s="13" t="s">
        <v>82</v>
      </c>
      <c r="AY146" s="274" t="s">
        <v>287</v>
      </c>
    </row>
    <row r="147" s="2" customFormat="1" ht="16.5" customHeight="1">
      <c r="A147" s="39"/>
      <c r="B147" s="40"/>
      <c r="C147" s="221" t="s">
        <v>323</v>
      </c>
      <c r="D147" s="221" t="s">
        <v>288</v>
      </c>
      <c r="E147" s="222" t="s">
        <v>1379</v>
      </c>
      <c r="F147" s="223" t="s">
        <v>1380</v>
      </c>
      <c r="G147" s="224" t="s">
        <v>485</v>
      </c>
      <c r="H147" s="225">
        <v>1.5</v>
      </c>
      <c r="I147" s="226"/>
      <c r="J147" s="227">
        <f>ROUND(I147*H147,2)</f>
        <v>0</v>
      </c>
      <c r="K147" s="223" t="s">
        <v>477</v>
      </c>
      <c r="L147" s="45"/>
      <c r="M147" s="228" t="s">
        <v>1</v>
      </c>
      <c r="N147" s="229" t="s">
        <v>40</v>
      </c>
      <c r="O147" s="92"/>
      <c r="P147" s="230">
        <f>O147*H147</f>
        <v>0</v>
      </c>
      <c r="Q147" s="230">
        <v>1.5E-05</v>
      </c>
      <c r="R147" s="230">
        <f>Q147*H147</f>
        <v>2.2500000000000001E-05</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2222</v>
      </c>
    </row>
    <row r="148" s="13" customFormat="1">
      <c r="A148" s="13"/>
      <c r="B148" s="264"/>
      <c r="C148" s="265"/>
      <c r="D148" s="256" t="s">
        <v>727</v>
      </c>
      <c r="E148" s="266" t="s">
        <v>1</v>
      </c>
      <c r="F148" s="267" t="s">
        <v>2221</v>
      </c>
      <c r="G148" s="265"/>
      <c r="H148" s="268">
        <v>1.5</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82</v>
      </c>
      <c r="AY148" s="274" t="s">
        <v>287</v>
      </c>
    </row>
    <row r="149" s="2" customFormat="1" ht="16.5" customHeight="1">
      <c r="A149" s="39"/>
      <c r="B149" s="40"/>
      <c r="C149" s="221" t="s">
        <v>327</v>
      </c>
      <c r="D149" s="221" t="s">
        <v>288</v>
      </c>
      <c r="E149" s="222" t="s">
        <v>1382</v>
      </c>
      <c r="F149" s="223" t="s">
        <v>1383</v>
      </c>
      <c r="G149" s="224" t="s">
        <v>410</v>
      </c>
      <c r="H149" s="225">
        <v>0.0070000000000000001</v>
      </c>
      <c r="I149" s="226"/>
      <c r="J149" s="227">
        <f>ROUND(I149*H149,2)</f>
        <v>0</v>
      </c>
      <c r="K149" s="223" t="s">
        <v>477</v>
      </c>
      <c r="L149" s="45"/>
      <c r="M149" s="228" t="s">
        <v>1</v>
      </c>
      <c r="N149" s="229" t="s">
        <v>40</v>
      </c>
      <c r="O149" s="92"/>
      <c r="P149" s="230">
        <f>O149*H149</f>
        <v>0</v>
      </c>
      <c r="Q149" s="230">
        <v>1.1127737420999999</v>
      </c>
      <c r="R149" s="230">
        <f>Q149*H149</f>
        <v>0.0077894161946999996</v>
      </c>
      <c r="S149" s="230">
        <v>0</v>
      </c>
      <c r="T149" s="231">
        <f>S149*H149</f>
        <v>0</v>
      </c>
      <c r="U149" s="39"/>
      <c r="V149" s="39"/>
      <c r="W149" s="39"/>
      <c r="X149" s="39"/>
      <c r="Y149" s="39"/>
      <c r="Z149" s="39"/>
      <c r="AA149" s="39"/>
      <c r="AB149" s="39"/>
      <c r="AC149" s="39"/>
      <c r="AD149" s="39"/>
      <c r="AE149" s="39"/>
      <c r="AR149" s="232" t="s">
        <v>286</v>
      </c>
      <c r="AT149" s="232" t="s">
        <v>288</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2223</v>
      </c>
    </row>
    <row r="150" s="13" customFormat="1">
      <c r="A150" s="13"/>
      <c r="B150" s="264"/>
      <c r="C150" s="265"/>
      <c r="D150" s="256" t="s">
        <v>727</v>
      </c>
      <c r="E150" s="266" t="s">
        <v>1</v>
      </c>
      <c r="F150" s="267" t="s">
        <v>2224</v>
      </c>
      <c r="G150" s="265"/>
      <c r="H150" s="268">
        <v>0.0070000000000000001</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84</v>
      </c>
      <c r="AV150" s="13" t="s">
        <v>84</v>
      </c>
      <c r="AW150" s="13" t="s">
        <v>32</v>
      </c>
      <c r="AX150" s="13" t="s">
        <v>82</v>
      </c>
      <c r="AY150" s="274" t="s">
        <v>287</v>
      </c>
    </row>
    <row r="151" s="2" customFormat="1" ht="16.5" customHeight="1">
      <c r="A151" s="39"/>
      <c r="B151" s="40"/>
      <c r="C151" s="221" t="s">
        <v>8</v>
      </c>
      <c r="D151" s="221" t="s">
        <v>288</v>
      </c>
      <c r="E151" s="222" t="s">
        <v>1386</v>
      </c>
      <c r="F151" s="223" t="s">
        <v>1387</v>
      </c>
      <c r="G151" s="224" t="s">
        <v>512</v>
      </c>
      <c r="H151" s="225">
        <v>2.7000000000000002</v>
      </c>
      <c r="I151" s="226"/>
      <c r="J151" s="227">
        <f>ROUND(I151*H151,2)</f>
        <v>0</v>
      </c>
      <c r="K151" s="223" t="s">
        <v>477</v>
      </c>
      <c r="L151" s="45"/>
      <c r="M151" s="228" t="s">
        <v>1</v>
      </c>
      <c r="N151" s="229" t="s">
        <v>40</v>
      </c>
      <c r="O151" s="92"/>
      <c r="P151" s="230">
        <f>O151*H151</f>
        <v>0</v>
      </c>
      <c r="Q151" s="230">
        <v>2.2912400000000002</v>
      </c>
      <c r="R151" s="230">
        <f>Q151*H151</f>
        <v>6.1863480000000006</v>
      </c>
      <c r="S151" s="230">
        <v>0</v>
      </c>
      <c r="T151" s="231">
        <f>S151*H151</f>
        <v>0</v>
      </c>
      <c r="U151" s="39"/>
      <c r="V151" s="39"/>
      <c r="W151" s="39"/>
      <c r="X151" s="39"/>
      <c r="Y151" s="39"/>
      <c r="Z151" s="39"/>
      <c r="AA151" s="39"/>
      <c r="AB151" s="39"/>
      <c r="AC151" s="39"/>
      <c r="AD151" s="39"/>
      <c r="AE151" s="39"/>
      <c r="AR151" s="232" t="s">
        <v>286</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2225</v>
      </c>
    </row>
    <row r="152" s="13" customFormat="1">
      <c r="A152" s="13"/>
      <c r="B152" s="264"/>
      <c r="C152" s="265"/>
      <c r="D152" s="256" t="s">
        <v>727</v>
      </c>
      <c r="E152" s="266" t="s">
        <v>1</v>
      </c>
      <c r="F152" s="267" t="s">
        <v>2226</v>
      </c>
      <c r="G152" s="265"/>
      <c r="H152" s="268">
        <v>2.7000000000000002</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82</v>
      </c>
      <c r="AY152" s="274" t="s">
        <v>287</v>
      </c>
    </row>
    <row r="153" s="11" customFormat="1" ht="22.8" customHeight="1">
      <c r="A153" s="11"/>
      <c r="B153" s="207"/>
      <c r="C153" s="208"/>
      <c r="D153" s="209" t="s">
        <v>74</v>
      </c>
      <c r="E153" s="254" t="s">
        <v>319</v>
      </c>
      <c r="F153" s="254" t="s">
        <v>872</v>
      </c>
      <c r="G153" s="208"/>
      <c r="H153" s="208"/>
      <c r="I153" s="211"/>
      <c r="J153" s="255">
        <f>BK153</f>
        <v>0</v>
      </c>
      <c r="K153" s="208"/>
      <c r="L153" s="213"/>
      <c r="M153" s="214"/>
      <c r="N153" s="215"/>
      <c r="O153" s="215"/>
      <c r="P153" s="216">
        <f>SUM(P154:P178)</f>
        <v>0</v>
      </c>
      <c r="Q153" s="215"/>
      <c r="R153" s="216">
        <f>SUM(R154:R178)</f>
        <v>0.224680355</v>
      </c>
      <c r="S153" s="215"/>
      <c r="T153" s="217">
        <f>SUM(T154:T178)</f>
        <v>7.2909460000000008</v>
      </c>
      <c r="U153" s="11"/>
      <c r="V153" s="11"/>
      <c r="W153" s="11"/>
      <c r="X153" s="11"/>
      <c r="Y153" s="11"/>
      <c r="Z153" s="11"/>
      <c r="AA153" s="11"/>
      <c r="AB153" s="11"/>
      <c r="AC153" s="11"/>
      <c r="AD153" s="11"/>
      <c r="AE153" s="11"/>
      <c r="AR153" s="218" t="s">
        <v>82</v>
      </c>
      <c r="AT153" s="219" t="s">
        <v>74</v>
      </c>
      <c r="AU153" s="219" t="s">
        <v>82</v>
      </c>
      <c r="AY153" s="218" t="s">
        <v>287</v>
      </c>
      <c r="BK153" s="220">
        <f>SUM(BK154:BK178)</f>
        <v>0</v>
      </c>
    </row>
    <row r="154" s="2" customFormat="1" ht="16.5" customHeight="1">
      <c r="A154" s="39"/>
      <c r="B154" s="40"/>
      <c r="C154" s="221" t="s">
        <v>334</v>
      </c>
      <c r="D154" s="221" t="s">
        <v>288</v>
      </c>
      <c r="E154" s="222" t="s">
        <v>2150</v>
      </c>
      <c r="F154" s="223" t="s">
        <v>2151</v>
      </c>
      <c r="G154" s="224" t="s">
        <v>485</v>
      </c>
      <c r="H154" s="225">
        <v>3.5</v>
      </c>
      <c r="I154" s="226"/>
      <c r="J154" s="227">
        <f>ROUND(I154*H154,2)</f>
        <v>0</v>
      </c>
      <c r="K154" s="223" t="s">
        <v>477</v>
      </c>
      <c r="L154" s="45"/>
      <c r="M154" s="228" t="s">
        <v>1</v>
      </c>
      <c r="N154" s="229" t="s">
        <v>40</v>
      </c>
      <c r="O154" s="92"/>
      <c r="P154" s="230">
        <f>O154*H154</f>
        <v>0</v>
      </c>
      <c r="Q154" s="230">
        <v>0</v>
      </c>
      <c r="R154" s="230">
        <f>Q154*H154</f>
        <v>0</v>
      </c>
      <c r="S154" s="230">
        <v>0.00029999999999999997</v>
      </c>
      <c r="T154" s="231">
        <f>S154*H154</f>
        <v>0.0010499999999999999</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2227</v>
      </c>
    </row>
    <row r="155" s="13" customFormat="1">
      <c r="A155" s="13"/>
      <c r="B155" s="264"/>
      <c r="C155" s="265"/>
      <c r="D155" s="256" t="s">
        <v>727</v>
      </c>
      <c r="E155" s="266" t="s">
        <v>1</v>
      </c>
      <c r="F155" s="267" t="s">
        <v>2228</v>
      </c>
      <c r="G155" s="265"/>
      <c r="H155" s="268">
        <v>1.5</v>
      </c>
      <c r="I155" s="269"/>
      <c r="J155" s="265"/>
      <c r="K155" s="265"/>
      <c r="L155" s="270"/>
      <c r="M155" s="271"/>
      <c r="N155" s="272"/>
      <c r="O155" s="272"/>
      <c r="P155" s="272"/>
      <c r="Q155" s="272"/>
      <c r="R155" s="272"/>
      <c r="S155" s="272"/>
      <c r="T155" s="273"/>
      <c r="U155" s="13"/>
      <c r="V155" s="13"/>
      <c r="W155" s="13"/>
      <c r="X155" s="13"/>
      <c r="Y155" s="13"/>
      <c r="Z155" s="13"/>
      <c r="AA155" s="13"/>
      <c r="AB155" s="13"/>
      <c r="AC155" s="13"/>
      <c r="AD155" s="13"/>
      <c r="AE155" s="13"/>
      <c r="AT155" s="274" t="s">
        <v>727</v>
      </c>
      <c r="AU155" s="274" t="s">
        <v>84</v>
      </c>
      <c r="AV155" s="13" t="s">
        <v>84</v>
      </c>
      <c r="AW155" s="13" t="s">
        <v>32</v>
      </c>
      <c r="AX155" s="13" t="s">
        <v>75</v>
      </c>
      <c r="AY155" s="274" t="s">
        <v>287</v>
      </c>
    </row>
    <row r="156" s="13" customFormat="1">
      <c r="A156" s="13"/>
      <c r="B156" s="264"/>
      <c r="C156" s="265"/>
      <c r="D156" s="256" t="s">
        <v>727</v>
      </c>
      <c r="E156" s="266" t="s">
        <v>1</v>
      </c>
      <c r="F156" s="267" t="s">
        <v>2229</v>
      </c>
      <c r="G156" s="265"/>
      <c r="H156" s="268">
        <v>1.2</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84</v>
      </c>
      <c r="AV156" s="13" t="s">
        <v>84</v>
      </c>
      <c r="AW156" s="13" t="s">
        <v>32</v>
      </c>
      <c r="AX156" s="13" t="s">
        <v>75</v>
      </c>
      <c r="AY156" s="274" t="s">
        <v>287</v>
      </c>
    </row>
    <row r="157" s="13" customFormat="1">
      <c r="A157" s="13"/>
      <c r="B157" s="264"/>
      <c r="C157" s="265"/>
      <c r="D157" s="256" t="s">
        <v>727</v>
      </c>
      <c r="E157" s="266" t="s">
        <v>1</v>
      </c>
      <c r="F157" s="267" t="s">
        <v>2230</v>
      </c>
      <c r="G157" s="265"/>
      <c r="H157" s="268">
        <v>0.80000000000000004</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75</v>
      </c>
      <c r="AY157" s="274" t="s">
        <v>287</v>
      </c>
    </row>
    <row r="158" s="14" customFormat="1">
      <c r="A158" s="14"/>
      <c r="B158" s="275"/>
      <c r="C158" s="276"/>
      <c r="D158" s="256" t="s">
        <v>727</v>
      </c>
      <c r="E158" s="277" t="s">
        <v>1</v>
      </c>
      <c r="F158" s="278" t="s">
        <v>730</v>
      </c>
      <c r="G158" s="276"/>
      <c r="H158" s="279">
        <v>3.5</v>
      </c>
      <c r="I158" s="280"/>
      <c r="J158" s="276"/>
      <c r="K158" s="276"/>
      <c r="L158" s="281"/>
      <c r="M158" s="282"/>
      <c r="N158" s="283"/>
      <c r="O158" s="283"/>
      <c r="P158" s="283"/>
      <c r="Q158" s="283"/>
      <c r="R158" s="283"/>
      <c r="S158" s="283"/>
      <c r="T158" s="284"/>
      <c r="U158" s="14"/>
      <c r="V158" s="14"/>
      <c r="W158" s="14"/>
      <c r="X158" s="14"/>
      <c r="Y158" s="14"/>
      <c r="Z158" s="14"/>
      <c r="AA158" s="14"/>
      <c r="AB158" s="14"/>
      <c r="AC158" s="14"/>
      <c r="AD158" s="14"/>
      <c r="AE158" s="14"/>
      <c r="AT158" s="285" t="s">
        <v>727</v>
      </c>
      <c r="AU158" s="285" t="s">
        <v>84</v>
      </c>
      <c r="AV158" s="14" t="s">
        <v>286</v>
      </c>
      <c r="AW158" s="14" t="s">
        <v>32</v>
      </c>
      <c r="AX158" s="14" t="s">
        <v>82</v>
      </c>
      <c r="AY158" s="285" t="s">
        <v>287</v>
      </c>
    </row>
    <row r="159" s="2" customFormat="1" ht="16.5" customHeight="1">
      <c r="A159" s="39"/>
      <c r="B159" s="40"/>
      <c r="C159" s="221" t="s">
        <v>338</v>
      </c>
      <c r="D159" s="221" t="s">
        <v>288</v>
      </c>
      <c r="E159" s="222" t="s">
        <v>1445</v>
      </c>
      <c r="F159" s="223" t="s">
        <v>1446</v>
      </c>
      <c r="G159" s="224" t="s">
        <v>512</v>
      </c>
      <c r="H159" s="225">
        <v>0.39600000000000002</v>
      </c>
      <c r="I159" s="226"/>
      <c r="J159" s="227">
        <f>ROUND(I159*H159,2)</f>
        <v>0</v>
      </c>
      <c r="K159" s="223" t="s">
        <v>477</v>
      </c>
      <c r="L159" s="45"/>
      <c r="M159" s="228" t="s">
        <v>1</v>
      </c>
      <c r="N159" s="229" t="s">
        <v>40</v>
      </c>
      <c r="O159" s="92"/>
      <c r="P159" s="230">
        <f>O159*H159</f>
        <v>0</v>
      </c>
      <c r="Q159" s="230">
        <v>0</v>
      </c>
      <c r="R159" s="230">
        <f>Q159*H159</f>
        <v>0</v>
      </c>
      <c r="S159" s="230">
        <v>0.001</v>
      </c>
      <c r="T159" s="231">
        <f>S159*H159</f>
        <v>0.00039600000000000003</v>
      </c>
      <c r="U159" s="39"/>
      <c r="V159" s="39"/>
      <c r="W159" s="39"/>
      <c r="X159" s="39"/>
      <c r="Y159" s="39"/>
      <c r="Z159" s="39"/>
      <c r="AA159" s="39"/>
      <c r="AB159" s="39"/>
      <c r="AC159" s="39"/>
      <c r="AD159" s="39"/>
      <c r="AE159" s="39"/>
      <c r="AR159" s="232" t="s">
        <v>286</v>
      </c>
      <c r="AT159" s="232" t="s">
        <v>288</v>
      </c>
      <c r="AU159" s="232" t="s">
        <v>84</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286</v>
      </c>
      <c r="BM159" s="232" t="s">
        <v>2231</v>
      </c>
    </row>
    <row r="160" s="13" customFormat="1">
      <c r="A160" s="13"/>
      <c r="B160" s="264"/>
      <c r="C160" s="265"/>
      <c r="D160" s="256" t="s">
        <v>727</v>
      </c>
      <c r="E160" s="266" t="s">
        <v>1</v>
      </c>
      <c r="F160" s="267" t="s">
        <v>2232</v>
      </c>
      <c r="G160" s="265"/>
      <c r="H160" s="268">
        <v>0.39600000000000002</v>
      </c>
      <c r="I160" s="269"/>
      <c r="J160" s="265"/>
      <c r="K160" s="265"/>
      <c r="L160" s="270"/>
      <c r="M160" s="271"/>
      <c r="N160" s="272"/>
      <c r="O160" s="272"/>
      <c r="P160" s="272"/>
      <c r="Q160" s="272"/>
      <c r="R160" s="272"/>
      <c r="S160" s="272"/>
      <c r="T160" s="273"/>
      <c r="U160" s="13"/>
      <c r="V160" s="13"/>
      <c r="W160" s="13"/>
      <c r="X160" s="13"/>
      <c r="Y160" s="13"/>
      <c r="Z160" s="13"/>
      <c r="AA160" s="13"/>
      <c r="AB160" s="13"/>
      <c r="AC160" s="13"/>
      <c r="AD160" s="13"/>
      <c r="AE160" s="13"/>
      <c r="AT160" s="274" t="s">
        <v>727</v>
      </c>
      <c r="AU160" s="274" t="s">
        <v>84</v>
      </c>
      <c r="AV160" s="13" t="s">
        <v>84</v>
      </c>
      <c r="AW160" s="13" t="s">
        <v>32</v>
      </c>
      <c r="AX160" s="13" t="s">
        <v>82</v>
      </c>
      <c r="AY160" s="274" t="s">
        <v>287</v>
      </c>
    </row>
    <row r="161" s="2" customFormat="1" ht="16.5" customHeight="1">
      <c r="A161" s="39"/>
      <c r="B161" s="40"/>
      <c r="C161" s="221" t="s">
        <v>342</v>
      </c>
      <c r="D161" s="221" t="s">
        <v>288</v>
      </c>
      <c r="E161" s="222" t="s">
        <v>2233</v>
      </c>
      <c r="F161" s="223" t="s">
        <v>2234</v>
      </c>
      <c r="G161" s="224" t="s">
        <v>291</v>
      </c>
      <c r="H161" s="225">
        <v>2</v>
      </c>
      <c r="I161" s="226"/>
      <c r="J161" s="227">
        <f>ROUND(I161*H161,2)</f>
        <v>0</v>
      </c>
      <c r="K161" s="223" t="s">
        <v>477</v>
      </c>
      <c r="L161" s="45"/>
      <c r="M161" s="228" t="s">
        <v>1</v>
      </c>
      <c r="N161" s="229" t="s">
        <v>40</v>
      </c>
      <c r="O161" s="92"/>
      <c r="P161" s="230">
        <f>O161*H161</f>
        <v>0</v>
      </c>
      <c r="Q161" s="230">
        <v>0</v>
      </c>
      <c r="R161" s="230">
        <f>Q161*H161</f>
        <v>0</v>
      </c>
      <c r="S161" s="230">
        <v>3.48</v>
      </c>
      <c r="T161" s="231">
        <f>S161*H161</f>
        <v>6.96</v>
      </c>
      <c r="U161" s="39"/>
      <c r="V161" s="39"/>
      <c r="W161" s="39"/>
      <c r="X161" s="39"/>
      <c r="Y161" s="39"/>
      <c r="Z161" s="39"/>
      <c r="AA161" s="39"/>
      <c r="AB161" s="39"/>
      <c r="AC161" s="39"/>
      <c r="AD161" s="39"/>
      <c r="AE161" s="39"/>
      <c r="AR161" s="232" t="s">
        <v>286</v>
      </c>
      <c r="AT161" s="232" t="s">
        <v>288</v>
      </c>
      <c r="AU161" s="232" t="s">
        <v>84</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286</v>
      </c>
      <c r="BM161" s="232" t="s">
        <v>2235</v>
      </c>
    </row>
    <row r="162" s="13" customFormat="1">
      <c r="A162" s="13"/>
      <c r="B162" s="264"/>
      <c r="C162" s="265"/>
      <c r="D162" s="256" t="s">
        <v>727</v>
      </c>
      <c r="E162" s="266" t="s">
        <v>1</v>
      </c>
      <c r="F162" s="267" t="s">
        <v>2236</v>
      </c>
      <c r="G162" s="265"/>
      <c r="H162" s="268">
        <v>2</v>
      </c>
      <c r="I162" s="269"/>
      <c r="J162" s="265"/>
      <c r="K162" s="265"/>
      <c r="L162" s="270"/>
      <c r="M162" s="271"/>
      <c r="N162" s="272"/>
      <c r="O162" s="272"/>
      <c r="P162" s="272"/>
      <c r="Q162" s="272"/>
      <c r="R162" s="272"/>
      <c r="S162" s="272"/>
      <c r="T162" s="273"/>
      <c r="U162" s="13"/>
      <c r="V162" s="13"/>
      <c r="W162" s="13"/>
      <c r="X162" s="13"/>
      <c r="Y162" s="13"/>
      <c r="Z162" s="13"/>
      <c r="AA162" s="13"/>
      <c r="AB162" s="13"/>
      <c r="AC162" s="13"/>
      <c r="AD162" s="13"/>
      <c r="AE162" s="13"/>
      <c r="AT162" s="274" t="s">
        <v>727</v>
      </c>
      <c r="AU162" s="274" t="s">
        <v>84</v>
      </c>
      <c r="AV162" s="13" t="s">
        <v>84</v>
      </c>
      <c r="AW162" s="13" t="s">
        <v>32</v>
      </c>
      <c r="AX162" s="13" t="s">
        <v>82</v>
      </c>
      <c r="AY162" s="274" t="s">
        <v>287</v>
      </c>
    </row>
    <row r="163" s="2" customFormat="1" ht="16.5" customHeight="1">
      <c r="A163" s="39"/>
      <c r="B163" s="40"/>
      <c r="C163" s="221" t="s">
        <v>346</v>
      </c>
      <c r="D163" s="221" t="s">
        <v>288</v>
      </c>
      <c r="E163" s="222" t="s">
        <v>2170</v>
      </c>
      <c r="F163" s="223" t="s">
        <v>2171</v>
      </c>
      <c r="G163" s="224" t="s">
        <v>485</v>
      </c>
      <c r="H163" s="225">
        <v>5</v>
      </c>
      <c r="I163" s="226"/>
      <c r="J163" s="227">
        <f>ROUND(I163*H163,2)</f>
        <v>0</v>
      </c>
      <c r="K163" s="223" t="s">
        <v>477</v>
      </c>
      <c r="L163" s="45"/>
      <c r="M163" s="228" t="s">
        <v>1</v>
      </c>
      <c r="N163" s="229" t="s">
        <v>40</v>
      </c>
      <c r="O163" s="92"/>
      <c r="P163" s="230">
        <f>O163*H163</f>
        <v>0</v>
      </c>
      <c r="Q163" s="230">
        <v>0</v>
      </c>
      <c r="R163" s="230">
        <f>Q163*H163</f>
        <v>0</v>
      </c>
      <c r="S163" s="230">
        <v>0.065000000000000002</v>
      </c>
      <c r="T163" s="231">
        <f>S163*H163</f>
        <v>0.32500000000000001</v>
      </c>
      <c r="U163" s="39"/>
      <c r="V163" s="39"/>
      <c r="W163" s="39"/>
      <c r="X163" s="39"/>
      <c r="Y163" s="39"/>
      <c r="Z163" s="39"/>
      <c r="AA163" s="39"/>
      <c r="AB163" s="39"/>
      <c r="AC163" s="39"/>
      <c r="AD163" s="39"/>
      <c r="AE163" s="39"/>
      <c r="AR163" s="232" t="s">
        <v>286</v>
      </c>
      <c r="AT163" s="232" t="s">
        <v>288</v>
      </c>
      <c r="AU163" s="232" t="s">
        <v>84</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286</v>
      </c>
      <c r="BM163" s="232" t="s">
        <v>2237</v>
      </c>
    </row>
    <row r="164" s="13" customFormat="1">
      <c r="A164" s="13"/>
      <c r="B164" s="264"/>
      <c r="C164" s="265"/>
      <c r="D164" s="256" t="s">
        <v>727</v>
      </c>
      <c r="E164" s="266" t="s">
        <v>1</v>
      </c>
      <c r="F164" s="267" t="s">
        <v>2238</v>
      </c>
      <c r="G164" s="265"/>
      <c r="H164" s="268">
        <v>3</v>
      </c>
      <c r="I164" s="269"/>
      <c r="J164" s="265"/>
      <c r="K164" s="265"/>
      <c r="L164" s="270"/>
      <c r="M164" s="271"/>
      <c r="N164" s="272"/>
      <c r="O164" s="272"/>
      <c r="P164" s="272"/>
      <c r="Q164" s="272"/>
      <c r="R164" s="272"/>
      <c r="S164" s="272"/>
      <c r="T164" s="273"/>
      <c r="U164" s="13"/>
      <c r="V164" s="13"/>
      <c r="W164" s="13"/>
      <c r="X164" s="13"/>
      <c r="Y164" s="13"/>
      <c r="Z164" s="13"/>
      <c r="AA164" s="13"/>
      <c r="AB164" s="13"/>
      <c r="AC164" s="13"/>
      <c r="AD164" s="13"/>
      <c r="AE164" s="13"/>
      <c r="AT164" s="274" t="s">
        <v>727</v>
      </c>
      <c r="AU164" s="274" t="s">
        <v>84</v>
      </c>
      <c r="AV164" s="13" t="s">
        <v>84</v>
      </c>
      <c r="AW164" s="13" t="s">
        <v>32</v>
      </c>
      <c r="AX164" s="13" t="s">
        <v>75</v>
      </c>
      <c r="AY164" s="274" t="s">
        <v>287</v>
      </c>
    </row>
    <row r="165" s="13" customFormat="1">
      <c r="A165" s="13"/>
      <c r="B165" s="264"/>
      <c r="C165" s="265"/>
      <c r="D165" s="256" t="s">
        <v>727</v>
      </c>
      <c r="E165" s="266" t="s">
        <v>1</v>
      </c>
      <c r="F165" s="267" t="s">
        <v>2229</v>
      </c>
      <c r="G165" s="265"/>
      <c r="H165" s="268">
        <v>1.2</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84</v>
      </c>
      <c r="AV165" s="13" t="s">
        <v>84</v>
      </c>
      <c r="AW165" s="13" t="s">
        <v>32</v>
      </c>
      <c r="AX165" s="13" t="s">
        <v>75</v>
      </c>
      <c r="AY165" s="274" t="s">
        <v>287</v>
      </c>
    </row>
    <row r="166" s="13" customFormat="1">
      <c r="A166" s="13"/>
      <c r="B166" s="264"/>
      <c r="C166" s="265"/>
      <c r="D166" s="256" t="s">
        <v>727</v>
      </c>
      <c r="E166" s="266" t="s">
        <v>1</v>
      </c>
      <c r="F166" s="267" t="s">
        <v>2230</v>
      </c>
      <c r="G166" s="265"/>
      <c r="H166" s="268">
        <v>0.80000000000000004</v>
      </c>
      <c r="I166" s="269"/>
      <c r="J166" s="265"/>
      <c r="K166" s="265"/>
      <c r="L166" s="270"/>
      <c r="M166" s="271"/>
      <c r="N166" s="272"/>
      <c r="O166" s="272"/>
      <c r="P166" s="272"/>
      <c r="Q166" s="272"/>
      <c r="R166" s="272"/>
      <c r="S166" s="272"/>
      <c r="T166" s="273"/>
      <c r="U166" s="13"/>
      <c r="V166" s="13"/>
      <c r="W166" s="13"/>
      <c r="X166" s="13"/>
      <c r="Y166" s="13"/>
      <c r="Z166" s="13"/>
      <c r="AA166" s="13"/>
      <c r="AB166" s="13"/>
      <c r="AC166" s="13"/>
      <c r="AD166" s="13"/>
      <c r="AE166" s="13"/>
      <c r="AT166" s="274" t="s">
        <v>727</v>
      </c>
      <c r="AU166" s="274" t="s">
        <v>84</v>
      </c>
      <c r="AV166" s="13" t="s">
        <v>84</v>
      </c>
      <c r="AW166" s="13" t="s">
        <v>32</v>
      </c>
      <c r="AX166" s="13" t="s">
        <v>75</v>
      </c>
      <c r="AY166" s="274" t="s">
        <v>287</v>
      </c>
    </row>
    <row r="167" s="14" customFormat="1">
      <c r="A167" s="14"/>
      <c r="B167" s="275"/>
      <c r="C167" s="276"/>
      <c r="D167" s="256" t="s">
        <v>727</v>
      </c>
      <c r="E167" s="277" t="s">
        <v>1</v>
      </c>
      <c r="F167" s="278" t="s">
        <v>730</v>
      </c>
      <c r="G167" s="276"/>
      <c r="H167" s="279">
        <v>5</v>
      </c>
      <c r="I167" s="280"/>
      <c r="J167" s="276"/>
      <c r="K167" s="276"/>
      <c r="L167" s="281"/>
      <c r="M167" s="282"/>
      <c r="N167" s="283"/>
      <c r="O167" s="283"/>
      <c r="P167" s="283"/>
      <c r="Q167" s="283"/>
      <c r="R167" s="283"/>
      <c r="S167" s="283"/>
      <c r="T167" s="284"/>
      <c r="U167" s="14"/>
      <c r="V167" s="14"/>
      <c r="W167" s="14"/>
      <c r="X167" s="14"/>
      <c r="Y167" s="14"/>
      <c r="Z167" s="14"/>
      <c r="AA167" s="14"/>
      <c r="AB167" s="14"/>
      <c r="AC167" s="14"/>
      <c r="AD167" s="14"/>
      <c r="AE167" s="14"/>
      <c r="AT167" s="285" t="s">
        <v>727</v>
      </c>
      <c r="AU167" s="285" t="s">
        <v>84</v>
      </c>
      <c r="AV167" s="14" t="s">
        <v>286</v>
      </c>
      <c r="AW167" s="14" t="s">
        <v>32</v>
      </c>
      <c r="AX167" s="14" t="s">
        <v>82</v>
      </c>
      <c r="AY167" s="285" t="s">
        <v>287</v>
      </c>
    </row>
    <row r="168" s="2" customFormat="1" ht="16.5" customHeight="1">
      <c r="A168" s="39"/>
      <c r="B168" s="40"/>
      <c r="C168" s="221" t="s">
        <v>350</v>
      </c>
      <c r="D168" s="221" t="s">
        <v>288</v>
      </c>
      <c r="E168" s="222" t="s">
        <v>1466</v>
      </c>
      <c r="F168" s="223" t="s">
        <v>1467</v>
      </c>
      <c r="G168" s="224" t="s">
        <v>485</v>
      </c>
      <c r="H168" s="225">
        <v>5</v>
      </c>
      <c r="I168" s="226"/>
      <c r="J168" s="227">
        <f>ROUND(I168*H168,2)</f>
        <v>0</v>
      </c>
      <c r="K168" s="223" t="s">
        <v>477</v>
      </c>
      <c r="L168" s="45"/>
      <c r="M168" s="228" t="s">
        <v>1</v>
      </c>
      <c r="N168" s="229" t="s">
        <v>40</v>
      </c>
      <c r="O168" s="92"/>
      <c r="P168" s="230">
        <f>O168*H168</f>
        <v>0</v>
      </c>
      <c r="Q168" s="230">
        <v>0.038850000000000003</v>
      </c>
      <c r="R168" s="230">
        <f>Q168*H168</f>
        <v>0.19425000000000001</v>
      </c>
      <c r="S168" s="230">
        <v>0</v>
      </c>
      <c r="T168" s="231">
        <f>S168*H168</f>
        <v>0</v>
      </c>
      <c r="U168" s="39"/>
      <c r="V168" s="39"/>
      <c r="W168" s="39"/>
      <c r="X168" s="39"/>
      <c r="Y168" s="39"/>
      <c r="Z168" s="39"/>
      <c r="AA168" s="39"/>
      <c r="AB168" s="39"/>
      <c r="AC168" s="39"/>
      <c r="AD168" s="39"/>
      <c r="AE168" s="39"/>
      <c r="AR168" s="232" t="s">
        <v>286</v>
      </c>
      <c r="AT168" s="232" t="s">
        <v>288</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286</v>
      </c>
      <c r="BM168" s="232" t="s">
        <v>2239</v>
      </c>
    </row>
    <row r="169" s="13" customFormat="1">
      <c r="A169" s="13"/>
      <c r="B169" s="264"/>
      <c r="C169" s="265"/>
      <c r="D169" s="256" t="s">
        <v>727</v>
      </c>
      <c r="E169" s="266" t="s">
        <v>1</v>
      </c>
      <c r="F169" s="267" t="s">
        <v>2238</v>
      </c>
      <c r="G169" s="265"/>
      <c r="H169" s="268">
        <v>3</v>
      </c>
      <c r="I169" s="269"/>
      <c r="J169" s="265"/>
      <c r="K169" s="265"/>
      <c r="L169" s="270"/>
      <c r="M169" s="271"/>
      <c r="N169" s="272"/>
      <c r="O169" s="272"/>
      <c r="P169" s="272"/>
      <c r="Q169" s="272"/>
      <c r="R169" s="272"/>
      <c r="S169" s="272"/>
      <c r="T169" s="273"/>
      <c r="U169" s="13"/>
      <c r="V169" s="13"/>
      <c r="W169" s="13"/>
      <c r="X169" s="13"/>
      <c r="Y169" s="13"/>
      <c r="Z169" s="13"/>
      <c r="AA169" s="13"/>
      <c r="AB169" s="13"/>
      <c r="AC169" s="13"/>
      <c r="AD169" s="13"/>
      <c r="AE169" s="13"/>
      <c r="AT169" s="274" t="s">
        <v>727</v>
      </c>
      <c r="AU169" s="274" t="s">
        <v>84</v>
      </c>
      <c r="AV169" s="13" t="s">
        <v>84</v>
      </c>
      <c r="AW169" s="13" t="s">
        <v>32</v>
      </c>
      <c r="AX169" s="13" t="s">
        <v>75</v>
      </c>
      <c r="AY169" s="274" t="s">
        <v>287</v>
      </c>
    </row>
    <row r="170" s="13" customFormat="1">
      <c r="A170" s="13"/>
      <c r="B170" s="264"/>
      <c r="C170" s="265"/>
      <c r="D170" s="256" t="s">
        <v>727</v>
      </c>
      <c r="E170" s="266" t="s">
        <v>1</v>
      </c>
      <c r="F170" s="267" t="s">
        <v>2229</v>
      </c>
      <c r="G170" s="265"/>
      <c r="H170" s="268">
        <v>1.2</v>
      </c>
      <c r="I170" s="269"/>
      <c r="J170" s="265"/>
      <c r="K170" s="265"/>
      <c r="L170" s="270"/>
      <c r="M170" s="271"/>
      <c r="N170" s="272"/>
      <c r="O170" s="272"/>
      <c r="P170" s="272"/>
      <c r="Q170" s="272"/>
      <c r="R170" s="272"/>
      <c r="S170" s="272"/>
      <c r="T170" s="273"/>
      <c r="U170" s="13"/>
      <c r="V170" s="13"/>
      <c r="W170" s="13"/>
      <c r="X170" s="13"/>
      <c r="Y170" s="13"/>
      <c r="Z170" s="13"/>
      <c r="AA170" s="13"/>
      <c r="AB170" s="13"/>
      <c r="AC170" s="13"/>
      <c r="AD170" s="13"/>
      <c r="AE170" s="13"/>
      <c r="AT170" s="274" t="s">
        <v>727</v>
      </c>
      <c r="AU170" s="274" t="s">
        <v>84</v>
      </c>
      <c r="AV170" s="13" t="s">
        <v>84</v>
      </c>
      <c r="AW170" s="13" t="s">
        <v>32</v>
      </c>
      <c r="AX170" s="13" t="s">
        <v>75</v>
      </c>
      <c r="AY170" s="274" t="s">
        <v>287</v>
      </c>
    </row>
    <row r="171" s="13" customFormat="1">
      <c r="A171" s="13"/>
      <c r="B171" s="264"/>
      <c r="C171" s="265"/>
      <c r="D171" s="256" t="s">
        <v>727</v>
      </c>
      <c r="E171" s="266" t="s">
        <v>1</v>
      </c>
      <c r="F171" s="267" t="s">
        <v>2230</v>
      </c>
      <c r="G171" s="265"/>
      <c r="H171" s="268">
        <v>0.80000000000000004</v>
      </c>
      <c r="I171" s="269"/>
      <c r="J171" s="265"/>
      <c r="K171" s="265"/>
      <c r="L171" s="270"/>
      <c r="M171" s="271"/>
      <c r="N171" s="272"/>
      <c r="O171" s="272"/>
      <c r="P171" s="272"/>
      <c r="Q171" s="272"/>
      <c r="R171" s="272"/>
      <c r="S171" s="272"/>
      <c r="T171" s="273"/>
      <c r="U171" s="13"/>
      <c r="V171" s="13"/>
      <c r="W171" s="13"/>
      <c r="X171" s="13"/>
      <c r="Y171" s="13"/>
      <c r="Z171" s="13"/>
      <c r="AA171" s="13"/>
      <c r="AB171" s="13"/>
      <c r="AC171" s="13"/>
      <c r="AD171" s="13"/>
      <c r="AE171" s="13"/>
      <c r="AT171" s="274" t="s">
        <v>727</v>
      </c>
      <c r="AU171" s="274" t="s">
        <v>84</v>
      </c>
      <c r="AV171" s="13" t="s">
        <v>84</v>
      </c>
      <c r="AW171" s="13" t="s">
        <v>32</v>
      </c>
      <c r="AX171" s="13" t="s">
        <v>75</v>
      </c>
      <c r="AY171" s="274" t="s">
        <v>287</v>
      </c>
    </row>
    <row r="172" s="14" customFormat="1">
      <c r="A172" s="14"/>
      <c r="B172" s="275"/>
      <c r="C172" s="276"/>
      <c r="D172" s="256" t="s">
        <v>727</v>
      </c>
      <c r="E172" s="277" t="s">
        <v>1</v>
      </c>
      <c r="F172" s="278" t="s">
        <v>730</v>
      </c>
      <c r="G172" s="276"/>
      <c r="H172" s="279">
        <v>5</v>
      </c>
      <c r="I172" s="280"/>
      <c r="J172" s="276"/>
      <c r="K172" s="276"/>
      <c r="L172" s="281"/>
      <c r="M172" s="282"/>
      <c r="N172" s="283"/>
      <c r="O172" s="283"/>
      <c r="P172" s="283"/>
      <c r="Q172" s="283"/>
      <c r="R172" s="283"/>
      <c r="S172" s="283"/>
      <c r="T172" s="284"/>
      <c r="U172" s="14"/>
      <c r="V172" s="14"/>
      <c r="W172" s="14"/>
      <c r="X172" s="14"/>
      <c r="Y172" s="14"/>
      <c r="Z172" s="14"/>
      <c r="AA172" s="14"/>
      <c r="AB172" s="14"/>
      <c r="AC172" s="14"/>
      <c r="AD172" s="14"/>
      <c r="AE172" s="14"/>
      <c r="AT172" s="285" t="s">
        <v>727</v>
      </c>
      <c r="AU172" s="285" t="s">
        <v>84</v>
      </c>
      <c r="AV172" s="14" t="s">
        <v>286</v>
      </c>
      <c r="AW172" s="14" t="s">
        <v>32</v>
      </c>
      <c r="AX172" s="14" t="s">
        <v>82</v>
      </c>
      <c r="AY172" s="285" t="s">
        <v>287</v>
      </c>
    </row>
    <row r="173" s="2" customFormat="1" ht="16.5" customHeight="1">
      <c r="A173" s="39"/>
      <c r="B173" s="40"/>
      <c r="C173" s="221" t="s">
        <v>354</v>
      </c>
      <c r="D173" s="221" t="s">
        <v>288</v>
      </c>
      <c r="E173" s="222" t="s">
        <v>1473</v>
      </c>
      <c r="F173" s="223" t="s">
        <v>1474</v>
      </c>
      <c r="G173" s="224" t="s">
        <v>485</v>
      </c>
      <c r="H173" s="225">
        <v>5</v>
      </c>
      <c r="I173" s="226"/>
      <c r="J173" s="227">
        <f>ROUND(I173*H173,2)</f>
        <v>0</v>
      </c>
      <c r="K173" s="223" t="s">
        <v>477</v>
      </c>
      <c r="L173" s="45"/>
      <c r="M173" s="228" t="s">
        <v>1</v>
      </c>
      <c r="N173" s="229" t="s">
        <v>40</v>
      </c>
      <c r="O173" s="92"/>
      <c r="P173" s="230">
        <f>O173*H173</f>
        <v>0</v>
      </c>
      <c r="Q173" s="230">
        <v>0.0041000000000000003</v>
      </c>
      <c r="R173" s="230">
        <f>Q173*H173</f>
        <v>0.020500000000000001</v>
      </c>
      <c r="S173" s="230">
        <v>0</v>
      </c>
      <c r="T173" s="231">
        <f>S173*H173</f>
        <v>0</v>
      </c>
      <c r="U173" s="39"/>
      <c r="V173" s="39"/>
      <c r="W173" s="39"/>
      <c r="X173" s="39"/>
      <c r="Y173" s="39"/>
      <c r="Z173" s="39"/>
      <c r="AA173" s="39"/>
      <c r="AB173" s="39"/>
      <c r="AC173" s="39"/>
      <c r="AD173" s="39"/>
      <c r="AE173" s="39"/>
      <c r="AR173" s="232" t="s">
        <v>286</v>
      </c>
      <c r="AT173" s="232" t="s">
        <v>288</v>
      </c>
      <c r="AU173" s="232" t="s">
        <v>84</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286</v>
      </c>
      <c r="BM173" s="232" t="s">
        <v>2240</v>
      </c>
    </row>
    <row r="174" s="13" customFormat="1">
      <c r="A174" s="13"/>
      <c r="B174" s="264"/>
      <c r="C174" s="265"/>
      <c r="D174" s="256" t="s">
        <v>727</v>
      </c>
      <c r="E174" s="266" t="s">
        <v>1</v>
      </c>
      <c r="F174" s="267" t="s">
        <v>303</v>
      </c>
      <c r="G174" s="265"/>
      <c r="H174" s="268">
        <v>5</v>
      </c>
      <c r="I174" s="269"/>
      <c r="J174" s="265"/>
      <c r="K174" s="265"/>
      <c r="L174" s="270"/>
      <c r="M174" s="271"/>
      <c r="N174" s="272"/>
      <c r="O174" s="272"/>
      <c r="P174" s="272"/>
      <c r="Q174" s="272"/>
      <c r="R174" s="272"/>
      <c r="S174" s="272"/>
      <c r="T174" s="273"/>
      <c r="U174" s="13"/>
      <c r="V174" s="13"/>
      <c r="W174" s="13"/>
      <c r="X174" s="13"/>
      <c r="Y174" s="13"/>
      <c r="Z174" s="13"/>
      <c r="AA174" s="13"/>
      <c r="AB174" s="13"/>
      <c r="AC174" s="13"/>
      <c r="AD174" s="13"/>
      <c r="AE174" s="13"/>
      <c r="AT174" s="274" t="s">
        <v>727</v>
      </c>
      <c r="AU174" s="274" t="s">
        <v>84</v>
      </c>
      <c r="AV174" s="13" t="s">
        <v>84</v>
      </c>
      <c r="AW174" s="13" t="s">
        <v>32</v>
      </c>
      <c r="AX174" s="13" t="s">
        <v>82</v>
      </c>
      <c r="AY174" s="274" t="s">
        <v>287</v>
      </c>
    </row>
    <row r="175" s="2" customFormat="1" ht="16.5" customHeight="1">
      <c r="A175" s="39"/>
      <c r="B175" s="40"/>
      <c r="C175" s="221" t="s">
        <v>358</v>
      </c>
      <c r="D175" s="221" t="s">
        <v>288</v>
      </c>
      <c r="E175" s="222" t="s">
        <v>1476</v>
      </c>
      <c r="F175" s="223" t="s">
        <v>1477</v>
      </c>
      <c r="G175" s="224" t="s">
        <v>431</v>
      </c>
      <c r="H175" s="225">
        <v>4.5</v>
      </c>
      <c r="I175" s="226"/>
      <c r="J175" s="227">
        <f>ROUND(I175*H175,2)</f>
        <v>0</v>
      </c>
      <c r="K175" s="223" t="s">
        <v>477</v>
      </c>
      <c r="L175" s="45"/>
      <c r="M175" s="228" t="s">
        <v>1</v>
      </c>
      <c r="N175" s="229" t="s">
        <v>40</v>
      </c>
      <c r="O175" s="92"/>
      <c r="P175" s="230">
        <f>O175*H175</f>
        <v>0</v>
      </c>
      <c r="Q175" s="230">
        <v>0.00065118999999999995</v>
      </c>
      <c r="R175" s="230">
        <f>Q175*H175</f>
        <v>0.0029303549999999999</v>
      </c>
      <c r="S175" s="230">
        <v>0.001</v>
      </c>
      <c r="T175" s="231">
        <f>S175*H175</f>
        <v>0.0045000000000000005</v>
      </c>
      <c r="U175" s="39"/>
      <c r="V175" s="39"/>
      <c r="W175" s="39"/>
      <c r="X175" s="39"/>
      <c r="Y175" s="39"/>
      <c r="Z175" s="39"/>
      <c r="AA175" s="39"/>
      <c r="AB175" s="39"/>
      <c r="AC175" s="39"/>
      <c r="AD175" s="39"/>
      <c r="AE175" s="39"/>
      <c r="AR175" s="232" t="s">
        <v>286</v>
      </c>
      <c r="AT175" s="232" t="s">
        <v>288</v>
      </c>
      <c r="AU175" s="232" t="s">
        <v>84</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286</v>
      </c>
      <c r="BM175" s="232" t="s">
        <v>2241</v>
      </c>
    </row>
    <row r="176" s="13" customFormat="1">
      <c r="A176" s="13"/>
      <c r="B176" s="264"/>
      <c r="C176" s="265"/>
      <c r="D176" s="256" t="s">
        <v>727</v>
      </c>
      <c r="E176" s="266" t="s">
        <v>1</v>
      </c>
      <c r="F176" s="267" t="s">
        <v>2242</v>
      </c>
      <c r="G176" s="265"/>
      <c r="H176" s="268">
        <v>4.5</v>
      </c>
      <c r="I176" s="269"/>
      <c r="J176" s="265"/>
      <c r="K176" s="265"/>
      <c r="L176" s="270"/>
      <c r="M176" s="271"/>
      <c r="N176" s="272"/>
      <c r="O176" s="272"/>
      <c r="P176" s="272"/>
      <c r="Q176" s="272"/>
      <c r="R176" s="272"/>
      <c r="S176" s="272"/>
      <c r="T176" s="273"/>
      <c r="U176" s="13"/>
      <c r="V176" s="13"/>
      <c r="W176" s="13"/>
      <c r="X176" s="13"/>
      <c r="Y176" s="13"/>
      <c r="Z176" s="13"/>
      <c r="AA176" s="13"/>
      <c r="AB176" s="13"/>
      <c r="AC176" s="13"/>
      <c r="AD176" s="13"/>
      <c r="AE176" s="13"/>
      <c r="AT176" s="274" t="s">
        <v>727</v>
      </c>
      <c r="AU176" s="274" t="s">
        <v>84</v>
      </c>
      <c r="AV176" s="13" t="s">
        <v>84</v>
      </c>
      <c r="AW176" s="13" t="s">
        <v>32</v>
      </c>
      <c r="AX176" s="13" t="s">
        <v>82</v>
      </c>
      <c r="AY176" s="274" t="s">
        <v>287</v>
      </c>
    </row>
    <row r="177" s="2" customFormat="1" ht="16.5" customHeight="1">
      <c r="A177" s="39"/>
      <c r="B177" s="40"/>
      <c r="C177" s="234" t="s">
        <v>363</v>
      </c>
      <c r="D177" s="234" t="s">
        <v>359</v>
      </c>
      <c r="E177" s="235" t="s">
        <v>1481</v>
      </c>
      <c r="F177" s="236" t="s">
        <v>1482</v>
      </c>
      <c r="G177" s="237" t="s">
        <v>410</v>
      </c>
      <c r="H177" s="238">
        <v>0.0070000000000000001</v>
      </c>
      <c r="I177" s="239"/>
      <c r="J177" s="240">
        <f>ROUND(I177*H177,2)</f>
        <v>0</v>
      </c>
      <c r="K177" s="236" t="s">
        <v>477</v>
      </c>
      <c r="L177" s="241"/>
      <c r="M177" s="242" t="s">
        <v>1</v>
      </c>
      <c r="N177" s="243" t="s">
        <v>40</v>
      </c>
      <c r="O177" s="92"/>
      <c r="P177" s="230">
        <f>O177*H177</f>
        <v>0</v>
      </c>
      <c r="Q177" s="230">
        <v>1</v>
      </c>
      <c r="R177" s="230">
        <f>Q177*H177</f>
        <v>0.0070000000000000001</v>
      </c>
      <c r="S177" s="230">
        <v>0</v>
      </c>
      <c r="T177" s="231">
        <f>S177*H177</f>
        <v>0</v>
      </c>
      <c r="U177" s="39"/>
      <c r="V177" s="39"/>
      <c r="W177" s="39"/>
      <c r="X177" s="39"/>
      <c r="Y177" s="39"/>
      <c r="Z177" s="39"/>
      <c r="AA177" s="39"/>
      <c r="AB177" s="39"/>
      <c r="AC177" s="39"/>
      <c r="AD177" s="39"/>
      <c r="AE177" s="39"/>
      <c r="AR177" s="232" t="s">
        <v>315</v>
      </c>
      <c r="AT177" s="232" t="s">
        <v>359</v>
      </c>
      <c r="AU177" s="232" t="s">
        <v>84</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286</v>
      </c>
      <c r="BM177" s="232" t="s">
        <v>2243</v>
      </c>
    </row>
    <row r="178" s="13" customFormat="1">
      <c r="A178" s="13"/>
      <c r="B178" s="264"/>
      <c r="C178" s="265"/>
      <c r="D178" s="256" t="s">
        <v>727</v>
      </c>
      <c r="E178" s="265"/>
      <c r="F178" s="267" t="s">
        <v>2244</v>
      </c>
      <c r="G178" s="265"/>
      <c r="H178" s="268">
        <v>0.0070000000000000001</v>
      </c>
      <c r="I178" s="269"/>
      <c r="J178" s="265"/>
      <c r="K178" s="265"/>
      <c r="L178" s="270"/>
      <c r="M178" s="271"/>
      <c r="N178" s="272"/>
      <c r="O178" s="272"/>
      <c r="P178" s="272"/>
      <c r="Q178" s="272"/>
      <c r="R178" s="272"/>
      <c r="S178" s="272"/>
      <c r="T178" s="273"/>
      <c r="U178" s="13"/>
      <c r="V178" s="13"/>
      <c r="W178" s="13"/>
      <c r="X178" s="13"/>
      <c r="Y178" s="13"/>
      <c r="Z178" s="13"/>
      <c r="AA178" s="13"/>
      <c r="AB178" s="13"/>
      <c r="AC178" s="13"/>
      <c r="AD178" s="13"/>
      <c r="AE178" s="13"/>
      <c r="AT178" s="274" t="s">
        <v>727</v>
      </c>
      <c r="AU178" s="274" t="s">
        <v>84</v>
      </c>
      <c r="AV178" s="13" t="s">
        <v>84</v>
      </c>
      <c r="AW178" s="13" t="s">
        <v>4</v>
      </c>
      <c r="AX178" s="13" t="s">
        <v>82</v>
      </c>
      <c r="AY178" s="274" t="s">
        <v>287</v>
      </c>
    </row>
    <row r="179" s="11" customFormat="1" ht="22.8" customHeight="1">
      <c r="A179" s="11"/>
      <c r="B179" s="207"/>
      <c r="C179" s="208"/>
      <c r="D179" s="209" t="s">
        <v>74</v>
      </c>
      <c r="E179" s="254" t="s">
        <v>976</v>
      </c>
      <c r="F179" s="254" t="s">
        <v>1485</v>
      </c>
      <c r="G179" s="208"/>
      <c r="H179" s="208"/>
      <c r="I179" s="211"/>
      <c r="J179" s="255">
        <f>BK179</f>
        <v>0</v>
      </c>
      <c r="K179" s="208"/>
      <c r="L179" s="213"/>
      <c r="M179" s="214"/>
      <c r="N179" s="215"/>
      <c r="O179" s="215"/>
      <c r="P179" s="216">
        <f>SUM(P180:P187)</f>
        <v>0</v>
      </c>
      <c r="Q179" s="215"/>
      <c r="R179" s="216">
        <f>SUM(R180:R187)</f>
        <v>0</v>
      </c>
      <c r="S179" s="215"/>
      <c r="T179" s="217">
        <f>SUM(T180:T187)</f>
        <v>0</v>
      </c>
      <c r="U179" s="11"/>
      <c r="V179" s="11"/>
      <c r="W179" s="11"/>
      <c r="X179" s="11"/>
      <c r="Y179" s="11"/>
      <c r="Z179" s="11"/>
      <c r="AA179" s="11"/>
      <c r="AB179" s="11"/>
      <c r="AC179" s="11"/>
      <c r="AD179" s="11"/>
      <c r="AE179" s="11"/>
      <c r="AR179" s="218" t="s">
        <v>82</v>
      </c>
      <c r="AT179" s="219" t="s">
        <v>74</v>
      </c>
      <c r="AU179" s="219" t="s">
        <v>82</v>
      </c>
      <c r="AY179" s="218" t="s">
        <v>287</v>
      </c>
      <c r="BK179" s="220">
        <f>SUM(BK180:BK187)</f>
        <v>0</v>
      </c>
    </row>
    <row r="180" s="2" customFormat="1" ht="16.5" customHeight="1">
      <c r="A180" s="39"/>
      <c r="B180" s="40"/>
      <c r="C180" s="221" t="s">
        <v>7</v>
      </c>
      <c r="D180" s="221" t="s">
        <v>288</v>
      </c>
      <c r="E180" s="222" t="s">
        <v>2245</v>
      </c>
      <c r="F180" s="223" t="s">
        <v>2246</v>
      </c>
      <c r="G180" s="224" t="s">
        <v>410</v>
      </c>
      <c r="H180" s="225">
        <v>2.48</v>
      </c>
      <c r="I180" s="226"/>
      <c r="J180" s="227">
        <f>ROUND(I180*H180,2)</f>
        <v>0</v>
      </c>
      <c r="K180" s="223" t="s">
        <v>477</v>
      </c>
      <c r="L180" s="45"/>
      <c r="M180" s="228" t="s">
        <v>1</v>
      </c>
      <c r="N180" s="229" t="s">
        <v>40</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286</v>
      </c>
      <c r="AT180" s="232" t="s">
        <v>288</v>
      </c>
      <c r="AU180" s="232" t="s">
        <v>84</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286</v>
      </c>
      <c r="BM180" s="232" t="s">
        <v>2247</v>
      </c>
    </row>
    <row r="181" s="13" customFormat="1">
      <c r="A181" s="13"/>
      <c r="B181" s="264"/>
      <c r="C181" s="265"/>
      <c r="D181" s="256" t="s">
        <v>727</v>
      </c>
      <c r="E181" s="266" t="s">
        <v>1</v>
      </c>
      <c r="F181" s="267" t="s">
        <v>2248</v>
      </c>
      <c r="G181" s="265"/>
      <c r="H181" s="268">
        <v>2.48</v>
      </c>
      <c r="I181" s="269"/>
      <c r="J181" s="265"/>
      <c r="K181" s="265"/>
      <c r="L181" s="270"/>
      <c r="M181" s="271"/>
      <c r="N181" s="272"/>
      <c r="O181" s="272"/>
      <c r="P181" s="272"/>
      <c r="Q181" s="272"/>
      <c r="R181" s="272"/>
      <c r="S181" s="272"/>
      <c r="T181" s="273"/>
      <c r="U181" s="13"/>
      <c r="V181" s="13"/>
      <c r="W181" s="13"/>
      <c r="X181" s="13"/>
      <c r="Y181" s="13"/>
      <c r="Z181" s="13"/>
      <c r="AA181" s="13"/>
      <c r="AB181" s="13"/>
      <c r="AC181" s="13"/>
      <c r="AD181" s="13"/>
      <c r="AE181" s="13"/>
      <c r="AT181" s="274" t="s">
        <v>727</v>
      </c>
      <c r="AU181" s="274" t="s">
        <v>84</v>
      </c>
      <c r="AV181" s="13" t="s">
        <v>84</v>
      </c>
      <c r="AW181" s="13" t="s">
        <v>32</v>
      </c>
      <c r="AX181" s="13" t="s">
        <v>82</v>
      </c>
      <c r="AY181" s="274" t="s">
        <v>287</v>
      </c>
    </row>
    <row r="182" s="2" customFormat="1" ht="16.5" customHeight="1">
      <c r="A182" s="39"/>
      <c r="B182" s="40"/>
      <c r="C182" s="221" t="s">
        <v>370</v>
      </c>
      <c r="D182" s="221" t="s">
        <v>288</v>
      </c>
      <c r="E182" s="222" t="s">
        <v>2037</v>
      </c>
      <c r="F182" s="223" t="s">
        <v>2038</v>
      </c>
      <c r="G182" s="224" t="s">
        <v>410</v>
      </c>
      <c r="H182" s="225">
        <v>2.448</v>
      </c>
      <c r="I182" s="226"/>
      <c r="J182" s="227">
        <f>ROUND(I182*H182,2)</f>
        <v>0</v>
      </c>
      <c r="K182" s="223" t="s">
        <v>477</v>
      </c>
      <c r="L182" s="45"/>
      <c r="M182" s="228" t="s">
        <v>1</v>
      </c>
      <c r="N182" s="229" t="s">
        <v>40</v>
      </c>
      <c r="O182" s="92"/>
      <c r="P182" s="230">
        <f>O182*H182</f>
        <v>0</v>
      </c>
      <c r="Q182" s="230">
        <v>0</v>
      </c>
      <c r="R182" s="230">
        <f>Q182*H182</f>
        <v>0</v>
      </c>
      <c r="S182" s="230">
        <v>0</v>
      </c>
      <c r="T182" s="231">
        <f>S182*H182</f>
        <v>0</v>
      </c>
      <c r="U182" s="39"/>
      <c r="V182" s="39"/>
      <c r="W182" s="39"/>
      <c r="X182" s="39"/>
      <c r="Y182" s="39"/>
      <c r="Z182" s="39"/>
      <c r="AA182" s="39"/>
      <c r="AB182" s="39"/>
      <c r="AC182" s="39"/>
      <c r="AD182" s="39"/>
      <c r="AE182" s="39"/>
      <c r="AR182" s="232" t="s">
        <v>286</v>
      </c>
      <c r="AT182" s="232" t="s">
        <v>288</v>
      </c>
      <c r="AU182" s="232" t="s">
        <v>84</v>
      </c>
      <c r="AY182" s="18" t="s">
        <v>287</v>
      </c>
      <c r="BE182" s="233">
        <f>IF(N182="základní",J182,0)</f>
        <v>0</v>
      </c>
      <c r="BF182" s="233">
        <f>IF(N182="snížená",J182,0)</f>
        <v>0</v>
      </c>
      <c r="BG182" s="233">
        <f>IF(N182="zákl. přenesená",J182,0)</f>
        <v>0</v>
      </c>
      <c r="BH182" s="233">
        <f>IF(N182="sníž. přenesená",J182,0)</f>
        <v>0</v>
      </c>
      <c r="BI182" s="233">
        <f>IF(N182="nulová",J182,0)</f>
        <v>0</v>
      </c>
      <c r="BJ182" s="18" t="s">
        <v>82</v>
      </c>
      <c r="BK182" s="233">
        <f>ROUND(I182*H182,2)</f>
        <v>0</v>
      </c>
      <c r="BL182" s="18" t="s">
        <v>286</v>
      </c>
      <c r="BM182" s="232" t="s">
        <v>2249</v>
      </c>
    </row>
    <row r="183" s="13" customFormat="1">
      <c r="A183" s="13"/>
      <c r="B183" s="264"/>
      <c r="C183" s="265"/>
      <c r="D183" s="256" t="s">
        <v>727</v>
      </c>
      <c r="E183" s="266" t="s">
        <v>1</v>
      </c>
      <c r="F183" s="267" t="s">
        <v>2250</v>
      </c>
      <c r="G183" s="265"/>
      <c r="H183" s="268">
        <v>2.448</v>
      </c>
      <c r="I183" s="269"/>
      <c r="J183" s="265"/>
      <c r="K183" s="265"/>
      <c r="L183" s="270"/>
      <c r="M183" s="271"/>
      <c r="N183" s="272"/>
      <c r="O183" s="272"/>
      <c r="P183" s="272"/>
      <c r="Q183" s="272"/>
      <c r="R183" s="272"/>
      <c r="S183" s="272"/>
      <c r="T183" s="273"/>
      <c r="U183" s="13"/>
      <c r="V183" s="13"/>
      <c r="W183" s="13"/>
      <c r="X183" s="13"/>
      <c r="Y183" s="13"/>
      <c r="Z183" s="13"/>
      <c r="AA183" s="13"/>
      <c r="AB183" s="13"/>
      <c r="AC183" s="13"/>
      <c r="AD183" s="13"/>
      <c r="AE183" s="13"/>
      <c r="AT183" s="274" t="s">
        <v>727</v>
      </c>
      <c r="AU183" s="274" t="s">
        <v>84</v>
      </c>
      <c r="AV183" s="13" t="s">
        <v>84</v>
      </c>
      <c r="AW183" s="13" t="s">
        <v>32</v>
      </c>
      <c r="AX183" s="13" t="s">
        <v>82</v>
      </c>
      <c r="AY183" s="274" t="s">
        <v>287</v>
      </c>
    </row>
    <row r="184" s="2" customFormat="1" ht="16.5" customHeight="1">
      <c r="A184" s="39"/>
      <c r="B184" s="40"/>
      <c r="C184" s="221" t="s">
        <v>374</v>
      </c>
      <c r="D184" s="221" t="s">
        <v>288</v>
      </c>
      <c r="E184" s="222" t="s">
        <v>2041</v>
      </c>
      <c r="F184" s="223" t="s">
        <v>2042</v>
      </c>
      <c r="G184" s="224" t="s">
        <v>410</v>
      </c>
      <c r="H184" s="225">
        <v>61.200000000000003</v>
      </c>
      <c r="I184" s="226"/>
      <c r="J184" s="227">
        <f>ROUND(I184*H184,2)</f>
        <v>0</v>
      </c>
      <c r="K184" s="223" t="s">
        <v>477</v>
      </c>
      <c r="L184" s="45"/>
      <c r="M184" s="228" t="s">
        <v>1</v>
      </c>
      <c r="N184" s="229" t="s">
        <v>40</v>
      </c>
      <c r="O184" s="92"/>
      <c r="P184" s="230">
        <f>O184*H184</f>
        <v>0</v>
      </c>
      <c r="Q184" s="230">
        <v>0</v>
      </c>
      <c r="R184" s="230">
        <f>Q184*H184</f>
        <v>0</v>
      </c>
      <c r="S184" s="230">
        <v>0</v>
      </c>
      <c r="T184" s="231">
        <f>S184*H184</f>
        <v>0</v>
      </c>
      <c r="U184" s="39"/>
      <c r="V184" s="39"/>
      <c r="W184" s="39"/>
      <c r="X184" s="39"/>
      <c r="Y184" s="39"/>
      <c r="Z184" s="39"/>
      <c r="AA184" s="39"/>
      <c r="AB184" s="39"/>
      <c r="AC184" s="39"/>
      <c r="AD184" s="39"/>
      <c r="AE184" s="39"/>
      <c r="AR184" s="232" t="s">
        <v>286</v>
      </c>
      <c r="AT184" s="232" t="s">
        <v>288</v>
      </c>
      <c r="AU184" s="232" t="s">
        <v>84</v>
      </c>
      <c r="AY184" s="18" t="s">
        <v>287</v>
      </c>
      <c r="BE184" s="233">
        <f>IF(N184="základní",J184,0)</f>
        <v>0</v>
      </c>
      <c r="BF184" s="233">
        <f>IF(N184="snížená",J184,0)</f>
        <v>0</v>
      </c>
      <c r="BG184" s="233">
        <f>IF(N184="zákl. přenesená",J184,0)</f>
        <v>0</v>
      </c>
      <c r="BH184" s="233">
        <f>IF(N184="sníž. přenesená",J184,0)</f>
        <v>0</v>
      </c>
      <c r="BI184" s="233">
        <f>IF(N184="nulová",J184,0)</f>
        <v>0</v>
      </c>
      <c r="BJ184" s="18" t="s">
        <v>82</v>
      </c>
      <c r="BK184" s="233">
        <f>ROUND(I184*H184,2)</f>
        <v>0</v>
      </c>
      <c r="BL184" s="18" t="s">
        <v>286</v>
      </c>
      <c r="BM184" s="232" t="s">
        <v>2251</v>
      </c>
    </row>
    <row r="185" s="13" customFormat="1">
      <c r="A185" s="13"/>
      <c r="B185" s="264"/>
      <c r="C185" s="265"/>
      <c r="D185" s="256" t="s">
        <v>727</v>
      </c>
      <c r="E185" s="266" t="s">
        <v>1</v>
      </c>
      <c r="F185" s="267" t="s">
        <v>2252</v>
      </c>
      <c r="G185" s="265"/>
      <c r="H185" s="268">
        <v>61.200000000000003</v>
      </c>
      <c r="I185" s="269"/>
      <c r="J185" s="265"/>
      <c r="K185" s="265"/>
      <c r="L185" s="270"/>
      <c r="M185" s="271"/>
      <c r="N185" s="272"/>
      <c r="O185" s="272"/>
      <c r="P185" s="272"/>
      <c r="Q185" s="272"/>
      <c r="R185" s="272"/>
      <c r="S185" s="272"/>
      <c r="T185" s="273"/>
      <c r="U185" s="13"/>
      <c r="V185" s="13"/>
      <c r="W185" s="13"/>
      <c r="X185" s="13"/>
      <c r="Y185" s="13"/>
      <c r="Z185" s="13"/>
      <c r="AA185" s="13"/>
      <c r="AB185" s="13"/>
      <c r="AC185" s="13"/>
      <c r="AD185" s="13"/>
      <c r="AE185" s="13"/>
      <c r="AT185" s="274" t="s">
        <v>727</v>
      </c>
      <c r="AU185" s="274" t="s">
        <v>84</v>
      </c>
      <c r="AV185" s="13" t="s">
        <v>84</v>
      </c>
      <c r="AW185" s="13" t="s">
        <v>32</v>
      </c>
      <c r="AX185" s="13" t="s">
        <v>82</v>
      </c>
      <c r="AY185" s="274" t="s">
        <v>287</v>
      </c>
    </row>
    <row r="186" s="2" customFormat="1" ht="16.5" customHeight="1">
      <c r="A186" s="39"/>
      <c r="B186" s="40"/>
      <c r="C186" s="221" t="s">
        <v>378</v>
      </c>
      <c r="D186" s="221" t="s">
        <v>288</v>
      </c>
      <c r="E186" s="222" t="s">
        <v>2184</v>
      </c>
      <c r="F186" s="223" t="s">
        <v>2185</v>
      </c>
      <c r="G186" s="224" t="s">
        <v>410</v>
      </c>
      <c r="H186" s="225">
        <v>2.448</v>
      </c>
      <c r="I186" s="226"/>
      <c r="J186" s="227">
        <f>ROUND(I186*H186,2)</f>
        <v>0</v>
      </c>
      <c r="K186" s="223" t="s">
        <v>477</v>
      </c>
      <c r="L186" s="45"/>
      <c r="M186" s="228" t="s">
        <v>1</v>
      </c>
      <c r="N186" s="229" t="s">
        <v>40</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286</v>
      </c>
      <c r="AT186" s="232" t="s">
        <v>288</v>
      </c>
      <c r="AU186" s="232" t="s">
        <v>84</v>
      </c>
      <c r="AY186" s="18" t="s">
        <v>287</v>
      </c>
      <c r="BE186" s="233">
        <f>IF(N186="základní",J186,0)</f>
        <v>0</v>
      </c>
      <c r="BF186" s="233">
        <f>IF(N186="snížená",J186,0)</f>
        <v>0</v>
      </c>
      <c r="BG186" s="233">
        <f>IF(N186="zákl. přenesená",J186,0)</f>
        <v>0</v>
      </c>
      <c r="BH186" s="233">
        <f>IF(N186="sníž. přenesená",J186,0)</f>
        <v>0</v>
      </c>
      <c r="BI186" s="233">
        <f>IF(N186="nulová",J186,0)</f>
        <v>0</v>
      </c>
      <c r="BJ186" s="18" t="s">
        <v>82</v>
      </c>
      <c r="BK186" s="233">
        <f>ROUND(I186*H186,2)</f>
        <v>0</v>
      </c>
      <c r="BL186" s="18" t="s">
        <v>286</v>
      </c>
      <c r="BM186" s="232" t="s">
        <v>2253</v>
      </c>
    </row>
    <row r="187" s="13" customFormat="1">
      <c r="A187" s="13"/>
      <c r="B187" s="264"/>
      <c r="C187" s="265"/>
      <c r="D187" s="256" t="s">
        <v>727</v>
      </c>
      <c r="E187" s="266" t="s">
        <v>1</v>
      </c>
      <c r="F187" s="267" t="s">
        <v>2250</v>
      </c>
      <c r="G187" s="265"/>
      <c r="H187" s="268">
        <v>2.448</v>
      </c>
      <c r="I187" s="269"/>
      <c r="J187" s="265"/>
      <c r="K187" s="265"/>
      <c r="L187" s="270"/>
      <c r="M187" s="290"/>
      <c r="N187" s="291"/>
      <c r="O187" s="291"/>
      <c r="P187" s="291"/>
      <c r="Q187" s="291"/>
      <c r="R187" s="291"/>
      <c r="S187" s="291"/>
      <c r="T187" s="292"/>
      <c r="U187" s="13"/>
      <c r="V187" s="13"/>
      <c r="W187" s="13"/>
      <c r="X187" s="13"/>
      <c r="Y187" s="13"/>
      <c r="Z187" s="13"/>
      <c r="AA187" s="13"/>
      <c r="AB187" s="13"/>
      <c r="AC187" s="13"/>
      <c r="AD187" s="13"/>
      <c r="AE187" s="13"/>
      <c r="AT187" s="274" t="s">
        <v>727</v>
      </c>
      <c r="AU187" s="274" t="s">
        <v>84</v>
      </c>
      <c r="AV187" s="13" t="s">
        <v>84</v>
      </c>
      <c r="AW187" s="13" t="s">
        <v>32</v>
      </c>
      <c r="AX187" s="13" t="s">
        <v>82</v>
      </c>
      <c r="AY187" s="274" t="s">
        <v>287</v>
      </c>
    </row>
    <row r="188" s="2" customFormat="1" ht="6.96" customHeight="1">
      <c r="A188" s="39"/>
      <c r="B188" s="67"/>
      <c r="C188" s="68"/>
      <c r="D188" s="68"/>
      <c r="E188" s="68"/>
      <c r="F188" s="68"/>
      <c r="G188" s="68"/>
      <c r="H188" s="68"/>
      <c r="I188" s="68"/>
      <c r="J188" s="68"/>
      <c r="K188" s="68"/>
      <c r="L188" s="45"/>
      <c r="M188" s="39"/>
      <c r="O188" s="39"/>
      <c r="P188" s="39"/>
      <c r="Q188" s="39"/>
      <c r="R188" s="39"/>
      <c r="S188" s="39"/>
      <c r="T188" s="39"/>
      <c r="U188" s="39"/>
      <c r="V188" s="39"/>
      <c r="W188" s="39"/>
      <c r="X188" s="39"/>
      <c r="Y188" s="39"/>
      <c r="Z188" s="39"/>
      <c r="AA188" s="39"/>
      <c r="AB188" s="39"/>
      <c r="AC188" s="39"/>
      <c r="AD188" s="39"/>
      <c r="AE188" s="39"/>
    </row>
  </sheetData>
  <sheetProtection sheet="1" autoFilter="0" formatColumns="0" formatRows="0" objects="1" scenarios="1" spinCount="100000" saltValue="PCHy197S3rZEKnklPehfJtHje7gSQcim6Nx7jlwHvNhoQynSOuGIO4zl8miXsPdqLSNlxxD5nT7DsDad54tzsg==" hashValue="zU7ZuPUZyAZ2cCL7KqQXmZfEDti2qdnWVVbj8KxySwYnriJ8Ie13px6OQ4G7JDsbGGKkYE47ywsFu3P5AhUOeQ==" algorithmName="SHA-512" password="CC35"/>
  <autoFilter ref="C125:K187"/>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158</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2254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2255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ROUND((SUM(BE127:BE161)),  2)</f>
        <v>0</v>
      </c>
      <c r="G37" s="39"/>
      <c r="H37" s="39"/>
      <c r="I37" s="166">
        <v>0.20999999999999999</v>
      </c>
      <c r="J37" s="165">
        <f>ROUND(((SUM(BE127:BE161))*I37),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ROUND((SUM(BF127:BF161)),  2)</f>
        <v>0</v>
      </c>
      <c r="G38" s="39"/>
      <c r="H38" s="39"/>
      <c r="I38" s="166">
        <v>0.12</v>
      </c>
      <c r="J38" s="165">
        <f>ROUND(((SUM(BF127:BF161))*I38),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ROUND((SUM(BG127:BG161)),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ROUND((SUM(BH127:BH161)),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ROUND((SUM(BI127:BI161)),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2254</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02.5.1 - Železniční svršek</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490</v>
      </c>
      <c r="E102" s="251"/>
      <c r="F102" s="251"/>
      <c r="G102" s="251"/>
      <c r="H102" s="251"/>
      <c r="I102" s="251"/>
      <c r="J102" s="252">
        <f>J129</f>
        <v>0</v>
      </c>
      <c r="K102" s="134"/>
      <c r="L102" s="253"/>
      <c r="S102" s="12"/>
      <c r="T102" s="12"/>
      <c r="U102" s="12"/>
      <c r="V102" s="12"/>
      <c r="W102" s="12"/>
      <c r="X102" s="12"/>
      <c r="Y102" s="12"/>
      <c r="Z102" s="12"/>
      <c r="AA102" s="12"/>
      <c r="AB102" s="12"/>
      <c r="AC102" s="12"/>
      <c r="AD102" s="12"/>
      <c r="AE102" s="12"/>
    </row>
    <row r="103" hidden="1" s="9" customFormat="1" ht="24.96" customHeight="1">
      <c r="A103" s="9"/>
      <c r="B103" s="190"/>
      <c r="C103" s="191"/>
      <c r="D103" s="192" t="s">
        <v>270</v>
      </c>
      <c r="E103" s="193"/>
      <c r="F103" s="193"/>
      <c r="G103" s="193"/>
      <c r="H103" s="193"/>
      <c r="I103" s="193"/>
      <c r="J103" s="194">
        <f>J147</f>
        <v>0</v>
      </c>
      <c r="K103" s="191"/>
      <c r="L103" s="195"/>
      <c r="S103" s="9"/>
      <c r="T103" s="9"/>
      <c r="U103" s="9"/>
      <c r="V103" s="9"/>
      <c r="W103" s="9"/>
      <c r="X103" s="9"/>
      <c r="Y103" s="9"/>
      <c r="Z103" s="9"/>
      <c r="AA103" s="9"/>
      <c r="AB103" s="9"/>
      <c r="AC103" s="9"/>
      <c r="AD103" s="9"/>
      <c r="AE103" s="9"/>
    </row>
    <row r="104" hidden="1"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hidden="1"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6" hidden="1"/>
    <row r="107" hidden="1"/>
    <row r="108" hidden="1"/>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271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Prostá rekonstrukce trati v úseku Olomouc - Blatec</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261</v>
      </c>
      <c r="D114" s="23"/>
      <c r="E114" s="23"/>
      <c r="F114" s="23"/>
      <c r="G114" s="23"/>
      <c r="H114" s="23"/>
      <c r="I114" s="23"/>
      <c r="J114" s="23"/>
      <c r="K114" s="23"/>
      <c r="L114" s="21"/>
    </row>
    <row r="115" s="1" customFormat="1" ht="16.5" customHeight="1">
      <c r="B115" s="22"/>
      <c r="C115" s="23"/>
      <c r="D115" s="23"/>
      <c r="E115" s="185" t="s">
        <v>1298</v>
      </c>
      <c r="F115" s="23"/>
      <c r="G115" s="23"/>
      <c r="H115" s="23"/>
      <c r="I115" s="23"/>
      <c r="J115" s="23"/>
      <c r="K115" s="23"/>
      <c r="L115" s="21"/>
    </row>
    <row r="116" s="1" customFormat="1" ht="12" customHeight="1">
      <c r="B116" s="22"/>
      <c r="C116" s="33" t="s">
        <v>263</v>
      </c>
      <c r="D116" s="23"/>
      <c r="E116" s="23"/>
      <c r="F116" s="23"/>
      <c r="G116" s="23"/>
      <c r="H116" s="23"/>
      <c r="I116" s="23"/>
      <c r="J116" s="23"/>
      <c r="K116" s="23"/>
      <c r="L116" s="21"/>
    </row>
    <row r="117" s="2" customFormat="1" ht="16.5" customHeight="1">
      <c r="A117" s="39"/>
      <c r="B117" s="40"/>
      <c r="C117" s="41"/>
      <c r="D117" s="41"/>
      <c r="E117" s="289" t="s">
        <v>2254</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1300</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SO 02.5.1 - Železniční svršek</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20. 1. 2025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 státní organizace</v>
      </c>
      <c r="G123" s="41"/>
      <c r="H123" s="41"/>
      <c r="I123" s="33" t="s">
        <v>30</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28</v>
      </c>
      <c r="D124" s="41"/>
      <c r="E124" s="41"/>
      <c r="F124" s="28" t="str">
        <f>IF(E22="","",E22)</f>
        <v>Vyplň údaj</v>
      </c>
      <c r="G124" s="41"/>
      <c r="H124" s="41"/>
      <c r="I124" s="33" t="s">
        <v>33</v>
      </c>
      <c r="J124" s="37" t="str">
        <f>E28</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272</v>
      </c>
      <c r="D126" s="199" t="s">
        <v>60</v>
      </c>
      <c r="E126" s="199" t="s">
        <v>56</v>
      </c>
      <c r="F126" s="199" t="s">
        <v>57</v>
      </c>
      <c r="G126" s="199" t="s">
        <v>273</v>
      </c>
      <c r="H126" s="199" t="s">
        <v>274</v>
      </c>
      <c r="I126" s="199" t="s">
        <v>275</v>
      </c>
      <c r="J126" s="199" t="s">
        <v>267</v>
      </c>
      <c r="K126" s="200" t="s">
        <v>276</v>
      </c>
      <c r="L126" s="201"/>
      <c r="M126" s="101" t="s">
        <v>1</v>
      </c>
      <c r="N126" s="102" t="s">
        <v>39</v>
      </c>
      <c r="O126" s="102" t="s">
        <v>277</v>
      </c>
      <c r="P126" s="102" t="s">
        <v>278</v>
      </c>
      <c r="Q126" s="102" t="s">
        <v>279</v>
      </c>
      <c r="R126" s="102" t="s">
        <v>280</v>
      </c>
      <c r="S126" s="102" t="s">
        <v>281</v>
      </c>
      <c r="T126" s="103" t="s">
        <v>282</v>
      </c>
      <c r="U126" s="196"/>
      <c r="V126" s="196"/>
      <c r="W126" s="196"/>
      <c r="X126" s="196"/>
      <c r="Y126" s="196"/>
      <c r="Z126" s="196"/>
      <c r="AA126" s="196"/>
      <c r="AB126" s="196"/>
      <c r="AC126" s="196"/>
      <c r="AD126" s="196"/>
      <c r="AE126" s="196"/>
    </row>
    <row r="127" s="2" customFormat="1" ht="22.8" customHeight="1">
      <c r="A127" s="39"/>
      <c r="B127" s="40"/>
      <c r="C127" s="108" t="s">
        <v>283</v>
      </c>
      <c r="D127" s="41"/>
      <c r="E127" s="41"/>
      <c r="F127" s="41"/>
      <c r="G127" s="41"/>
      <c r="H127" s="41"/>
      <c r="I127" s="41"/>
      <c r="J127" s="202">
        <f>BK127</f>
        <v>0</v>
      </c>
      <c r="K127" s="41"/>
      <c r="L127" s="45"/>
      <c r="M127" s="104"/>
      <c r="N127" s="203"/>
      <c r="O127" s="105"/>
      <c r="P127" s="204">
        <f>P128+P147</f>
        <v>0</v>
      </c>
      <c r="Q127" s="105"/>
      <c r="R127" s="204">
        <f>R128+R147</f>
        <v>0</v>
      </c>
      <c r="S127" s="105"/>
      <c r="T127" s="205">
        <f>T128+T147</f>
        <v>0</v>
      </c>
      <c r="U127" s="39"/>
      <c r="V127" s="39"/>
      <c r="W127" s="39"/>
      <c r="X127" s="39"/>
      <c r="Y127" s="39"/>
      <c r="Z127" s="39"/>
      <c r="AA127" s="39"/>
      <c r="AB127" s="39"/>
      <c r="AC127" s="39"/>
      <c r="AD127" s="39"/>
      <c r="AE127" s="39"/>
      <c r="AT127" s="18" t="s">
        <v>74</v>
      </c>
      <c r="AU127" s="18" t="s">
        <v>269</v>
      </c>
      <c r="BK127" s="206">
        <f>BK128+BK147</f>
        <v>0</v>
      </c>
    </row>
    <row r="128" s="11" customFormat="1" ht="25.92" customHeight="1">
      <c r="A128" s="11"/>
      <c r="B128" s="207"/>
      <c r="C128" s="208"/>
      <c r="D128" s="209" t="s">
        <v>74</v>
      </c>
      <c r="E128" s="210" t="s">
        <v>491</v>
      </c>
      <c r="F128" s="210" t="s">
        <v>492</v>
      </c>
      <c r="G128" s="208"/>
      <c r="H128" s="208"/>
      <c r="I128" s="211"/>
      <c r="J128" s="212">
        <f>BK128</f>
        <v>0</v>
      </c>
      <c r="K128" s="208"/>
      <c r="L128" s="213"/>
      <c r="M128" s="214"/>
      <c r="N128" s="215"/>
      <c r="O128" s="215"/>
      <c r="P128" s="216">
        <f>P129</f>
        <v>0</v>
      </c>
      <c r="Q128" s="215"/>
      <c r="R128" s="216">
        <f>R129</f>
        <v>0</v>
      </c>
      <c r="S128" s="215"/>
      <c r="T128" s="217">
        <f>T129</f>
        <v>0</v>
      </c>
      <c r="U128" s="11"/>
      <c r="V128" s="11"/>
      <c r="W128" s="11"/>
      <c r="X128" s="11"/>
      <c r="Y128" s="11"/>
      <c r="Z128" s="11"/>
      <c r="AA128" s="11"/>
      <c r="AB128" s="11"/>
      <c r="AC128" s="11"/>
      <c r="AD128" s="11"/>
      <c r="AE128" s="11"/>
      <c r="AR128" s="218" t="s">
        <v>82</v>
      </c>
      <c r="AT128" s="219" t="s">
        <v>74</v>
      </c>
      <c r="AU128" s="219" t="s">
        <v>75</v>
      </c>
      <c r="AY128" s="218" t="s">
        <v>287</v>
      </c>
      <c r="BK128" s="220">
        <f>BK129</f>
        <v>0</v>
      </c>
    </row>
    <row r="129" s="11" customFormat="1" ht="22.8" customHeight="1">
      <c r="A129" s="11"/>
      <c r="B129" s="207"/>
      <c r="C129" s="208"/>
      <c r="D129" s="209" t="s">
        <v>74</v>
      </c>
      <c r="E129" s="254" t="s">
        <v>303</v>
      </c>
      <c r="F129" s="254" t="s">
        <v>493</v>
      </c>
      <c r="G129" s="208"/>
      <c r="H129" s="208"/>
      <c r="I129" s="211"/>
      <c r="J129" s="255">
        <f>BK129</f>
        <v>0</v>
      </c>
      <c r="K129" s="208"/>
      <c r="L129" s="213"/>
      <c r="M129" s="214"/>
      <c r="N129" s="215"/>
      <c r="O129" s="215"/>
      <c r="P129" s="216">
        <f>SUM(P130:P146)</f>
        <v>0</v>
      </c>
      <c r="Q129" s="215"/>
      <c r="R129" s="216">
        <f>SUM(R130:R146)</f>
        <v>0</v>
      </c>
      <c r="S129" s="215"/>
      <c r="T129" s="217">
        <f>SUM(T130:T146)</f>
        <v>0</v>
      </c>
      <c r="U129" s="11"/>
      <c r="V129" s="11"/>
      <c r="W129" s="11"/>
      <c r="X129" s="11"/>
      <c r="Y129" s="11"/>
      <c r="Z129" s="11"/>
      <c r="AA129" s="11"/>
      <c r="AB129" s="11"/>
      <c r="AC129" s="11"/>
      <c r="AD129" s="11"/>
      <c r="AE129" s="11"/>
      <c r="AR129" s="218" t="s">
        <v>82</v>
      </c>
      <c r="AT129" s="219" t="s">
        <v>74</v>
      </c>
      <c r="AU129" s="219" t="s">
        <v>82</v>
      </c>
      <c r="AY129" s="218" t="s">
        <v>287</v>
      </c>
      <c r="BK129" s="220">
        <f>SUM(BK130:BK146)</f>
        <v>0</v>
      </c>
    </row>
    <row r="130" s="2" customFormat="1" ht="16.5" customHeight="1">
      <c r="A130" s="39"/>
      <c r="B130" s="40"/>
      <c r="C130" s="221" t="s">
        <v>82</v>
      </c>
      <c r="D130" s="221" t="s">
        <v>288</v>
      </c>
      <c r="E130" s="222" t="s">
        <v>1302</v>
      </c>
      <c r="F130" s="223" t="s">
        <v>1303</v>
      </c>
      <c r="G130" s="224" t="s">
        <v>512</v>
      </c>
      <c r="H130" s="225">
        <v>83.644999999999996</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286</v>
      </c>
      <c r="AT130" s="232" t="s">
        <v>288</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2256</v>
      </c>
    </row>
    <row r="131" s="13" customFormat="1">
      <c r="A131" s="13"/>
      <c r="B131" s="264"/>
      <c r="C131" s="265"/>
      <c r="D131" s="256" t="s">
        <v>727</v>
      </c>
      <c r="E131" s="266" t="s">
        <v>1</v>
      </c>
      <c r="F131" s="267" t="s">
        <v>2257</v>
      </c>
      <c r="G131" s="265"/>
      <c r="H131" s="268">
        <v>83.644999999999996</v>
      </c>
      <c r="I131" s="269"/>
      <c r="J131" s="265"/>
      <c r="K131" s="265"/>
      <c r="L131" s="270"/>
      <c r="M131" s="271"/>
      <c r="N131" s="272"/>
      <c r="O131" s="272"/>
      <c r="P131" s="272"/>
      <c r="Q131" s="272"/>
      <c r="R131" s="272"/>
      <c r="S131" s="272"/>
      <c r="T131" s="273"/>
      <c r="U131" s="13"/>
      <c r="V131" s="13"/>
      <c r="W131" s="13"/>
      <c r="X131" s="13"/>
      <c r="Y131" s="13"/>
      <c r="Z131" s="13"/>
      <c r="AA131" s="13"/>
      <c r="AB131" s="13"/>
      <c r="AC131" s="13"/>
      <c r="AD131" s="13"/>
      <c r="AE131" s="13"/>
      <c r="AT131" s="274" t="s">
        <v>727</v>
      </c>
      <c r="AU131" s="274" t="s">
        <v>84</v>
      </c>
      <c r="AV131" s="13" t="s">
        <v>84</v>
      </c>
      <c r="AW131" s="13" t="s">
        <v>32</v>
      </c>
      <c r="AX131" s="13" t="s">
        <v>82</v>
      </c>
      <c r="AY131" s="274" t="s">
        <v>287</v>
      </c>
    </row>
    <row r="132" s="2" customFormat="1" ht="16.5" customHeight="1">
      <c r="A132" s="39"/>
      <c r="B132" s="40"/>
      <c r="C132" s="221" t="s">
        <v>84</v>
      </c>
      <c r="D132" s="221" t="s">
        <v>288</v>
      </c>
      <c r="E132" s="222" t="s">
        <v>1306</v>
      </c>
      <c r="F132" s="223" t="s">
        <v>1307</v>
      </c>
      <c r="G132" s="224" t="s">
        <v>512</v>
      </c>
      <c r="H132" s="225">
        <v>83.644999999999996</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286</v>
      </c>
      <c r="AT132" s="232" t="s">
        <v>288</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2258</v>
      </c>
    </row>
    <row r="133" s="13" customFormat="1">
      <c r="A133" s="13"/>
      <c r="B133" s="264"/>
      <c r="C133" s="265"/>
      <c r="D133" s="256" t="s">
        <v>727</v>
      </c>
      <c r="E133" s="266" t="s">
        <v>1</v>
      </c>
      <c r="F133" s="267" t="s">
        <v>2259</v>
      </c>
      <c r="G133" s="265"/>
      <c r="H133" s="268">
        <v>83.644999999999996</v>
      </c>
      <c r="I133" s="269"/>
      <c r="J133" s="265"/>
      <c r="K133" s="265"/>
      <c r="L133" s="270"/>
      <c r="M133" s="271"/>
      <c r="N133" s="272"/>
      <c r="O133" s="272"/>
      <c r="P133" s="272"/>
      <c r="Q133" s="272"/>
      <c r="R133" s="272"/>
      <c r="S133" s="272"/>
      <c r="T133" s="273"/>
      <c r="U133" s="13"/>
      <c r="V133" s="13"/>
      <c r="W133" s="13"/>
      <c r="X133" s="13"/>
      <c r="Y133" s="13"/>
      <c r="Z133" s="13"/>
      <c r="AA133" s="13"/>
      <c r="AB133" s="13"/>
      <c r="AC133" s="13"/>
      <c r="AD133" s="13"/>
      <c r="AE133" s="13"/>
      <c r="AT133" s="274" t="s">
        <v>727</v>
      </c>
      <c r="AU133" s="274" t="s">
        <v>84</v>
      </c>
      <c r="AV133" s="13" t="s">
        <v>84</v>
      </c>
      <c r="AW133" s="13" t="s">
        <v>32</v>
      </c>
      <c r="AX133" s="13" t="s">
        <v>82</v>
      </c>
      <c r="AY133" s="274" t="s">
        <v>287</v>
      </c>
    </row>
    <row r="134" s="2" customFormat="1" ht="16.5" customHeight="1">
      <c r="A134" s="39"/>
      <c r="B134" s="40"/>
      <c r="C134" s="221" t="s">
        <v>135</v>
      </c>
      <c r="D134" s="221" t="s">
        <v>288</v>
      </c>
      <c r="E134" s="222" t="s">
        <v>524</v>
      </c>
      <c r="F134" s="223" t="s">
        <v>525</v>
      </c>
      <c r="G134" s="224" t="s">
        <v>526</v>
      </c>
      <c r="H134" s="225">
        <v>0.033000000000000002</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2260</v>
      </c>
    </row>
    <row r="135" s="13" customFormat="1">
      <c r="A135" s="13"/>
      <c r="B135" s="264"/>
      <c r="C135" s="265"/>
      <c r="D135" s="256" t="s">
        <v>727</v>
      </c>
      <c r="E135" s="266" t="s">
        <v>1</v>
      </c>
      <c r="F135" s="267" t="s">
        <v>2261</v>
      </c>
      <c r="G135" s="265"/>
      <c r="H135" s="268">
        <v>0.033000000000000002</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84</v>
      </c>
      <c r="AV135" s="13" t="s">
        <v>84</v>
      </c>
      <c r="AW135" s="13" t="s">
        <v>32</v>
      </c>
      <c r="AX135" s="13" t="s">
        <v>75</v>
      </c>
      <c r="AY135" s="274" t="s">
        <v>287</v>
      </c>
    </row>
    <row r="136" s="14" customFormat="1">
      <c r="A136" s="14"/>
      <c r="B136" s="275"/>
      <c r="C136" s="276"/>
      <c r="D136" s="256" t="s">
        <v>727</v>
      </c>
      <c r="E136" s="277" t="s">
        <v>1</v>
      </c>
      <c r="F136" s="278" t="s">
        <v>730</v>
      </c>
      <c r="G136" s="276"/>
      <c r="H136" s="279">
        <v>0.033000000000000002</v>
      </c>
      <c r="I136" s="280"/>
      <c r="J136" s="276"/>
      <c r="K136" s="276"/>
      <c r="L136" s="281"/>
      <c r="M136" s="282"/>
      <c r="N136" s="283"/>
      <c r="O136" s="283"/>
      <c r="P136" s="283"/>
      <c r="Q136" s="283"/>
      <c r="R136" s="283"/>
      <c r="S136" s="283"/>
      <c r="T136" s="284"/>
      <c r="U136" s="14"/>
      <c r="V136" s="14"/>
      <c r="W136" s="14"/>
      <c r="X136" s="14"/>
      <c r="Y136" s="14"/>
      <c r="Z136" s="14"/>
      <c r="AA136" s="14"/>
      <c r="AB136" s="14"/>
      <c r="AC136" s="14"/>
      <c r="AD136" s="14"/>
      <c r="AE136" s="14"/>
      <c r="AT136" s="285" t="s">
        <v>727</v>
      </c>
      <c r="AU136" s="285" t="s">
        <v>84</v>
      </c>
      <c r="AV136" s="14" t="s">
        <v>286</v>
      </c>
      <c r="AW136" s="14" t="s">
        <v>32</v>
      </c>
      <c r="AX136" s="14" t="s">
        <v>82</v>
      </c>
      <c r="AY136" s="285" t="s">
        <v>287</v>
      </c>
    </row>
    <row r="137" s="2" customFormat="1" ht="16.5" customHeight="1">
      <c r="A137" s="39"/>
      <c r="B137" s="40"/>
      <c r="C137" s="221" t="s">
        <v>286</v>
      </c>
      <c r="D137" s="221" t="s">
        <v>288</v>
      </c>
      <c r="E137" s="222" t="s">
        <v>636</v>
      </c>
      <c r="F137" s="223" t="s">
        <v>637</v>
      </c>
      <c r="G137" s="224" t="s">
        <v>526</v>
      </c>
      <c r="H137" s="225">
        <v>0.033000000000000002</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286</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2262</v>
      </c>
    </row>
    <row r="138" s="13" customFormat="1">
      <c r="A138" s="13"/>
      <c r="B138" s="264"/>
      <c r="C138" s="265"/>
      <c r="D138" s="256" t="s">
        <v>727</v>
      </c>
      <c r="E138" s="266" t="s">
        <v>1</v>
      </c>
      <c r="F138" s="267" t="s">
        <v>2263</v>
      </c>
      <c r="G138" s="265"/>
      <c r="H138" s="268">
        <v>0.033000000000000002</v>
      </c>
      <c r="I138" s="269"/>
      <c r="J138" s="265"/>
      <c r="K138" s="265"/>
      <c r="L138" s="270"/>
      <c r="M138" s="271"/>
      <c r="N138" s="272"/>
      <c r="O138" s="272"/>
      <c r="P138" s="272"/>
      <c r="Q138" s="272"/>
      <c r="R138" s="272"/>
      <c r="S138" s="272"/>
      <c r="T138" s="273"/>
      <c r="U138" s="13"/>
      <c r="V138" s="13"/>
      <c r="W138" s="13"/>
      <c r="X138" s="13"/>
      <c r="Y138" s="13"/>
      <c r="Z138" s="13"/>
      <c r="AA138" s="13"/>
      <c r="AB138" s="13"/>
      <c r="AC138" s="13"/>
      <c r="AD138" s="13"/>
      <c r="AE138" s="13"/>
      <c r="AT138" s="274" t="s">
        <v>727</v>
      </c>
      <c r="AU138" s="274" t="s">
        <v>84</v>
      </c>
      <c r="AV138" s="13" t="s">
        <v>84</v>
      </c>
      <c r="AW138" s="13" t="s">
        <v>32</v>
      </c>
      <c r="AX138" s="13" t="s">
        <v>75</v>
      </c>
      <c r="AY138" s="274" t="s">
        <v>287</v>
      </c>
    </row>
    <row r="139" s="14" customFormat="1">
      <c r="A139" s="14"/>
      <c r="B139" s="275"/>
      <c r="C139" s="276"/>
      <c r="D139" s="256" t="s">
        <v>727</v>
      </c>
      <c r="E139" s="277" t="s">
        <v>1</v>
      </c>
      <c r="F139" s="278" t="s">
        <v>730</v>
      </c>
      <c r="G139" s="276"/>
      <c r="H139" s="279">
        <v>0.033000000000000002</v>
      </c>
      <c r="I139" s="280"/>
      <c r="J139" s="276"/>
      <c r="K139" s="276"/>
      <c r="L139" s="281"/>
      <c r="M139" s="282"/>
      <c r="N139" s="283"/>
      <c r="O139" s="283"/>
      <c r="P139" s="283"/>
      <c r="Q139" s="283"/>
      <c r="R139" s="283"/>
      <c r="S139" s="283"/>
      <c r="T139" s="284"/>
      <c r="U139" s="14"/>
      <c r="V139" s="14"/>
      <c r="W139" s="14"/>
      <c r="X139" s="14"/>
      <c r="Y139" s="14"/>
      <c r="Z139" s="14"/>
      <c r="AA139" s="14"/>
      <c r="AB139" s="14"/>
      <c r="AC139" s="14"/>
      <c r="AD139" s="14"/>
      <c r="AE139" s="14"/>
      <c r="AT139" s="285" t="s">
        <v>727</v>
      </c>
      <c r="AU139" s="285" t="s">
        <v>84</v>
      </c>
      <c r="AV139" s="14" t="s">
        <v>286</v>
      </c>
      <c r="AW139" s="14" t="s">
        <v>32</v>
      </c>
      <c r="AX139" s="14" t="s">
        <v>82</v>
      </c>
      <c r="AY139" s="285" t="s">
        <v>287</v>
      </c>
    </row>
    <row r="140" s="2" customFormat="1" ht="16.5" customHeight="1">
      <c r="A140" s="39"/>
      <c r="B140" s="40"/>
      <c r="C140" s="221" t="s">
        <v>303</v>
      </c>
      <c r="D140" s="221" t="s">
        <v>288</v>
      </c>
      <c r="E140" s="222" t="s">
        <v>535</v>
      </c>
      <c r="F140" s="223" t="s">
        <v>536</v>
      </c>
      <c r="G140" s="224" t="s">
        <v>291</v>
      </c>
      <c r="H140" s="225">
        <v>4</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2264</v>
      </c>
    </row>
    <row r="141" s="2" customFormat="1" ht="16.5" customHeight="1">
      <c r="A141" s="39"/>
      <c r="B141" s="40"/>
      <c r="C141" s="221" t="s">
        <v>307</v>
      </c>
      <c r="D141" s="221" t="s">
        <v>288</v>
      </c>
      <c r="E141" s="222" t="s">
        <v>1632</v>
      </c>
      <c r="F141" s="223" t="s">
        <v>1633</v>
      </c>
      <c r="G141" s="224" t="s">
        <v>291</v>
      </c>
      <c r="H141" s="225">
        <v>8</v>
      </c>
      <c r="I141" s="226"/>
      <c r="J141" s="227">
        <f>ROUND(I141*H141,2)</f>
        <v>0</v>
      </c>
      <c r="K141" s="223" t="s">
        <v>292</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286</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2265</v>
      </c>
    </row>
    <row r="142" s="2" customFormat="1">
      <c r="A142" s="39"/>
      <c r="B142" s="40"/>
      <c r="C142" s="41"/>
      <c r="D142" s="256" t="s">
        <v>497</v>
      </c>
      <c r="E142" s="41"/>
      <c r="F142" s="257" t="s">
        <v>1635</v>
      </c>
      <c r="G142" s="41"/>
      <c r="H142" s="41"/>
      <c r="I142" s="258"/>
      <c r="J142" s="41"/>
      <c r="K142" s="41"/>
      <c r="L142" s="45"/>
      <c r="M142" s="259"/>
      <c r="N142" s="260"/>
      <c r="O142" s="92"/>
      <c r="P142" s="92"/>
      <c r="Q142" s="92"/>
      <c r="R142" s="92"/>
      <c r="S142" s="92"/>
      <c r="T142" s="93"/>
      <c r="U142" s="39"/>
      <c r="V142" s="39"/>
      <c r="W142" s="39"/>
      <c r="X142" s="39"/>
      <c r="Y142" s="39"/>
      <c r="Z142" s="39"/>
      <c r="AA142" s="39"/>
      <c r="AB142" s="39"/>
      <c r="AC142" s="39"/>
      <c r="AD142" s="39"/>
      <c r="AE142" s="39"/>
      <c r="AT142" s="18" t="s">
        <v>497</v>
      </c>
      <c r="AU142" s="18" t="s">
        <v>84</v>
      </c>
    </row>
    <row r="143" s="13" customFormat="1">
      <c r="A143" s="13"/>
      <c r="B143" s="264"/>
      <c r="C143" s="265"/>
      <c r="D143" s="256" t="s">
        <v>727</v>
      </c>
      <c r="E143" s="266" t="s">
        <v>1</v>
      </c>
      <c r="F143" s="267" t="s">
        <v>1636</v>
      </c>
      <c r="G143" s="265"/>
      <c r="H143" s="268">
        <v>8</v>
      </c>
      <c r="I143" s="269"/>
      <c r="J143" s="265"/>
      <c r="K143" s="265"/>
      <c r="L143" s="270"/>
      <c r="M143" s="271"/>
      <c r="N143" s="272"/>
      <c r="O143" s="272"/>
      <c r="P143" s="272"/>
      <c r="Q143" s="272"/>
      <c r="R143" s="272"/>
      <c r="S143" s="272"/>
      <c r="T143" s="273"/>
      <c r="U143" s="13"/>
      <c r="V143" s="13"/>
      <c r="W143" s="13"/>
      <c r="X143" s="13"/>
      <c r="Y143" s="13"/>
      <c r="Z143" s="13"/>
      <c r="AA143" s="13"/>
      <c r="AB143" s="13"/>
      <c r="AC143" s="13"/>
      <c r="AD143" s="13"/>
      <c r="AE143" s="13"/>
      <c r="AT143" s="274" t="s">
        <v>727</v>
      </c>
      <c r="AU143" s="274" t="s">
        <v>84</v>
      </c>
      <c r="AV143" s="13" t="s">
        <v>84</v>
      </c>
      <c r="AW143" s="13" t="s">
        <v>32</v>
      </c>
      <c r="AX143" s="13" t="s">
        <v>75</v>
      </c>
      <c r="AY143" s="274" t="s">
        <v>287</v>
      </c>
    </row>
    <row r="144" s="14" customFormat="1">
      <c r="A144" s="14"/>
      <c r="B144" s="275"/>
      <c r="C144" s="276"/>
      <c r="D144" s="256" t="s">
        <v>727</v>
      </c>
      <c r="E144" s="277" t="s">
        <v>1</v>
      </c>
      <c r="F144" s="278" t="s">
        <v>730</v>
      </c>
      <c r="G144" s="276"/>
      <c r="H144" s="279">
        <v>8</v>
      </c>
      <c r="I144" s="280"/>
      <c r="J144" s="276"/>
      <c r="K144" s="276"/>
      <c r="L144" s="281"/>
      <c r="M144" s="282"/>
      <c r="N144" s="283"/>
      <c r="O144" s="283"/>
      <c r="P144" s="283"/>
      <c r="Q144" s="283"/>
      <c r="R144" s="283"/>
      <c r="S144" s="283"/>
      <c r="T144" s="284"/>
      <c r="U144" s="14"/>
      <c r="V144" s="14"/>
      <c r="W144" s="14"/>
      <c r="X144" s="14"/>
      <c r="Y144" s="14"/>
      <c r="Z144" s="14"/>
      <c r="AA144" s="14"/>
      <c r="AB144" s="14"/>
      <c r="AC144" s="14"/>
      <c r="AD144" s="14"/>
      <c r="AE144" s="14"/>
      <c r="AT144" s="285" t="s">
        <v>727</v>
      </c>
      <c r="AU144" s="285" t="s">
        <v>84</v>
      </c>
      <c r="AV144" s="14" t="s">
        <v>286</v>
      </c>
      <c r="AW144" s="14" t="s">
        <v>32</v>
      </c>
      <c r="AX144" s="14" t="s">
        <v>82</v>
      </c>
      <c r="AY144" s="285" t="s">
        <v>287</v>
      </c>
    </row>
    <row r="145" s="2" customFormat="1" ht="16.5" customHeight="1">
      <c r="A145" s="39"/>
      <c r="B145" s="40"/>
      <c r="C145" s="221" t="s">
        <v>311</v>
      </c>
      <c r="D145" s="221" t="s">
        <v>288</v>
      </c>
      <c r="E145" s="222" t="s">
        <v>643</v>
      </c>
      <c r="F145" s="223" t="s">
        <v>644</v>
      </c>
      <c r="G145" s="224" t="s">
        <v>291</v>
      </c>
      <c r="H145" s="225">
        <v>55</v>
      </c>
      <c r="I145" s="226"/>
      <c r="J145" s="227">
        <f>ROUND(I145*H145,2)</f>
        <v>0</v>
      </c>
      <c r="K145" s="223" t="s">
        <v>292</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2266</v>
      </c>
    </row>
    <row r="146" s="13" customFormat="1">
      <c r="A146" s="13"/>
      <c r="B146" s="264"/>
      <c r="C146" s="265"/>
      <c r="D146" s="256" t="s">
        <v>727</v>
      </c>
      <c r="E146" s="266" t="s">
        <v>1</v>
      </c>
      <c r="F146" s="267" t="s">
        <v>2267</v>
      </c>
      <c r="G146" s="265"/>
      <c r="H146" s="268">
        <v>55</v>
      </c>
      <c r="I146" s="269"/>
      <c r="J146" s="265"/>
      <c r="K146" s="265"/>
      <c r="L146" s="270"/>
      <c r="M146" s="271"/>
      <c r="N146" s="272"/>
      <c r="O146" s="272"/>
      <c r="P146" s="272"/>
      <c r="Q146" s="272"/>
      <c r="R146" s="272"/>
      <c r="S146" s="272"/>
      <c r="T146" s="273"/>
      <c r="U146" s="13"/>
      <c r="V146" s="13"/>
      <c r="W146" s="13"/>
      <c r="X146" s="13"/>
      <c r="Y146" s="13"/>
      <c r="Z146" s="13"/>
      <c r="AA146" s="13"/>
      <c r="AB146" s="13"/>
      <c r="AC146" s="13"/>
      <c r="AD146" s="13"/>
      <c r="AE146" s="13"/>
      <c r="AT146" s="274" t="s">
        <v>727</v>
      </c>
      <c r="AU146" s="274" t="s">
        <v>84</v>
      </c>
      <c r="AV146" s="13" t="s">
        <v>84</v>
      </c>
      <c r="AW146" s="13" t="s">
        <v>32</v>
      </c>
      <c r="AX146" s="13" t="s">
        <v>82</v>
      </c>
      <c r="AY146" s="274" t="s">
        <v>287</v>
      </c>
    </row>
    <row r="147" s="11" customFormat="1" ht="25.92" customHeight="1">
      <c r="A147" s="11"/>
      <c r="B147" s="207"/>
      <c r="C147" s="208"/>
      <c r="D147" s="209" t="s">
        <v>74</v>
      </c>
      <c r="E147" s="210" t="s">
        <v>284</v>
      </c>
      <c r="F147" s="210" t="s">
        <v>285</v>
      </c>
      <c r="G147" s="208"/>
      <c r="H147" s="208"/>
      <c r="I147" s="211"/>
      <c r="J147" s="212">
        <f>BK147</f>
        <v>0</v>
      </c>
      <c r="K147" s="208"/>
      <c r="L147" s="213"/>
      <c r="M147" s="214"/>
      <c r="N147" s="215"/>
      <c r="O147" s="215"/>
      <c r="P147" s="216">
        <f>SUM(P148:P161)</f>
        <v>0</v>
      </c>
      <c r="Q147" s="215"/>
      <c r="R147" s="216">
        <f>SUM(R148:R161)</f>
        <v>0</v>
      </c>
      <c r="S147" s="215"/>
      <c r="T147" s="217">
        <f>SUM(T148:T161)</f>
        <v>0</v>
      </c>
      <c r="U147" s="11"/>
      <c r="V147" s="11"/>
      <c r="W147" s="11"/>
      <c r="X147" s="11"/>
      <c r="Y147" s="11"/>
      <c r="Z147" s="11"/>
      <c r="AA147" s="11"/>
      <c r="AB147" s="11"/>
      <c r="AC147" s="11"/>
      <c r="AD147" s="11"/>
      <c r="AE147" s="11"/>
      <c r="AR147" s="218" t="s">
        <v>286</v>
      </c>
      <c r="AT147" s="219" t="s">
        <v>74</v>
      </c>
      <c r="AU147" s="219" t="s">
        <v>75</v>
      </c>
      <c r="AY147" s="218" t="s">
        <v>287</v>
      </c>
      <c r="BK147" s="220">
        <f>SUM(BK148:BK161)</f>
        <v>0</v>
      </c>
    </row>
    <row r="148" s="2" customFormat="1" ht="24.15" customHeight="1">
      <c r="A148" s="39"/>
      <c r="B148" s="40"/>
      <c r="C148" s="221" t="s">
        <v>315</v>
      </c>
      <c r="D148" s="221" t="s">
        <v>288</v>
      </c>
      <c r="E148" s="222" t="s">
        <v>399</v>
      </c>
      <c r="F148" s="223" t="s">
        <v>1639</v>
      </c>
      <c r="G148" s="224" t="s">
        <v>291</v>
      </c>
      <c r="H148" s="225">
        <v>2</v>
      </c>
      <c r="I148" s="226"/>
      <c r="J148" s="227">
        <f>ROUND(I148*H148,2)</f>
        <v>0</v>
      </c>
      <c r="K148" s="223" t="s">
        <v>292</v>
      </c>
      <c r="L148" s="45"/>
      <c r="M148" s="228" t="s">
        <v>1</v>
      </c>
      <c r="N148" s="229"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1640</v>
      </c>
      <c r="AT148" s="232" t="s">
        <v>288</v>
      </c>
      <c r="AU148" s="232" t="s">
        <v>82</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1640</v>
      </c>
      <c r="BM148" s="232" t="s">
        <v>2268</v>
      </c>
    </row>
    <row r="149" s="13" customFormat="1">
      <c r="A149" s="13"/>
      <c r="B149" s="264"/>
      <c r="C149" s="265"/>
      <c r="D149" s="256" t="s">
        <v>727</v>
      </c>
      <c r="E149" s="266" t="s">
        <v>1</v>
      </c>
      <c r="F149" s="267" t="s">
        <v>1642</v>
      </c>
      <c r="G149" s="265"/>
      <c r="H149" s="268">
        <v>2</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82</v>
      </c>
      <c r="AV149" s="13" t="s">
        <v>84</v>
      </c>
      <c r="AW149" s="13" t="s">
        <v>32</v>
      </c>
      <c r="AX149" s="13" t="s">
        <v>75</v>
      </c>
      <c r="AY149" s="274" t="s">
        <v>287</v>
      </c>
    </row>
    <row r="150" s="14" customFormat="1">
      <c r="A150" s="14"/>
      <c r="B150" s="275"/>
      <c r="C150" s="276"/>
      <c r="D150" s="256" t="s">
        <v>727</v>
      </c>
      <c r="E150" s="277" t="s">
        <v>1</v>
      </c>
      <c r="F150" s="278" t="s">
        <v>730</v>
      </c>
      <c r="G150" s="276"/>
      <c r="H150" s="279">
        <v>2</v>
      </c>
      <c r="I150" s="280"/>
      <c r="J150" s="276"/>
      <c r="K150" s="276"/>
      <c r="L150" s="281"/>
      <c r="M150" s="282"/>
      <c r="N150" s="283"/>
      <c r="O150" s="283"/>
      <c r="P150" s="283"/>
      <c r="Q150" s="283"/>
      <c r="R150" s="283"/>
      <c r="S150" s="283"/>
      <c r="T150" s="284"/>
      <c r="U150" s="14"/>
      <c r="V150" s="14"/>
      <c r="W150" s="14"/>
      <c r="X150" s="14"/>
      <c r="Y150" s="14"/>
      <c r="Z150" s="14"/>
      <c r="AA150" s="14"/>
      <c r="AB150" s="14"/>
      <c r="AC150" s="14"/>
      <c r="AD150" s="14"/>
      <c r="AE150" s="14"/>
      <c r="AT150" s="285" t="s">
        <v>727</v>
      </c>
      <c r="AU150" s="285" t="s">
        <v>82</v>
      </c>
      <c r="AV150" s="14" t="s">
        <v>286</v>
      </c>
      <c r="AW150" s="14" t="s">
        <v>32</v>
      </c>
      <c r="AX150" s="14" t="s">
        <v>82</v>
      </c>
      <c r="AY150" s="285" t="s">
        <v>287</v>
      </c>
    </row>
    <row r="151" s="2" customFormat="1" ht="24.15" customHeight="1">
      <c r="A151" s="39"/>
      <c r="B151" s="40"/>
      <c r="C151" s="221" t="s">
        <v>319</v>
      </c>
      <c r="D151" s="221" t="s">
        <v>288</v>
      </c>
      <c r="E151" s="222" t="s">
        <v>404</v>
      </c>
      <c r="F151" s="223" t="s">
        <v>1643</v>
      </c>
      <c r="G151" s="224" t="s">
        <v>291</v>
      </c>
      <c r="H151" s="225">
        <v>10</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1640</v>
      </c>
      <c r="AT151" s="232" t="s">
        <v>288</v>
      </c>
      <c r="AU151" s="232" t="s">
        <v>82</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1640</v>
      </c>
      <c r="BM151" s="232" t="s">
        <v>2269</v>
      </c>
    </row>
    <row r="152" s="13" customFormat="1">
      <c r="A152" s="13"/>
      <c r="B152" s="264"/>
      <c r="C152" s="265"/>
      <c r="D152" s="256" t="s">
        <v>727</v>
      </c>
      <c r="E152" s="266" t="s">
        <v>1</v>
      </c>
      <c r="F152" s="267" t="s">
        <v>1645</v>
      </c>
      <c r="G152" s="265"/>
      <c r="H152" s="268">
        <v>10</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82</v>
      </c>
      <c r="AV152" s="13" t="s">
        <v>84</v>
      </c>
      <c r="AW152" s="13" t="s">
        <v>32</v>
      </c>
      <c r="AX152" s="13" t="s">
        <v>75</v>
      </c>
      <c r="AY152" s="274" t="s">
        <v>287</v>
      </c>
    </row>
    <row r="153" s="14" customFormat="1">
      <c r="A153" s="14"/>
      <c r="B153" s="275"/>
      <c r="C153" s="276"/>
      <c r="D153" s="256" t="s">
        <v>727</v>
      </c>
      <c r="E153" s="277" t="s">
        <v>1</v>
      </c>
      <c r="F153" s="278" t="s">
        <v>730</v>
      </c>
      <c r="G153" s="276"/>
      <c r="H153" s="279">
        <v>10</v>
      </c>
      <c r="I153" s="280"/>
      <c r="J153" s="276"/>
      <c r="K153" s="276"/>
      <c r="L153" s="281"/>
      <c r="M153" s="282"/>
      <c r="N153" s="283"/>
      <c r="O153" s="283"/>
      <c r="P153" s="283"/>
      <c r="Q153" s="283"/>
      <c r="R153" s="283"/>
      <c r="S153" s="283"/>
      <c r="T153" s="284"/>
      <c r="U153" s="14"/>
      <c r="V153" s="14"/>
      <c r="W153" s="14"/>
      <c r="X153" s="14"/>
      <c r="Y153" s="14"/>
      <c r="Z153" s="14"/>
      <c r="AA153" s="14"/>
      <c r="AB153" s="14"/>
      <c r="AC153" s="14"/>
      <c r="AD153" s="14"/>
      <c r="AE153" s="14"/>
      <c r="AT153" s="285" t="s">
        <v>727</v>
      </c>
      <c r="AU153" s="285" t="s">
        <v>82</v>
      </c>
      <c r="AV153" s="14" t="s">
        <v>286</v>
      </c>
      <c r="AW153" s="14" t="s">
        <v>32</v>
      </c>
      <c r="AX153" s="14" t="s">
        <v>82</v>
      </c>
      <c r="AY153" s="285" t="s">
        <v>287</v>
      </c>
    </row>
    <row r="154" s="2" customFormat="1" ht="24.15" customHeight="1">
      <c r="A154" s="39"/>
      <c r="B154" s="40"/>
      <c r="C154" s="221" t="s">
        <v>323</v>
      </c>
      <c r="D154" s="221" t="s">
        <v>288</v>
      </c>
      <c r="E154" s="222" t="s">
        <v>408</v>
      </c>
      <c r="F154" s="223" t="s">
        <v>1646</v>
      </c>
      <c r="G154" s="224" t="s">
        <v>410</v>
      </c>
      <c r="H154" s="225">
        <v>132.917</v>
      </c>
      <c r="I154" s="226"/>
      <c r="J154" s="227">
        <f>ROUND(I154*H154,2)</f>
        <v>0</v>
      </c>
      <c r="K154" s="223" t="s">
        <v>292</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1640</v>
      </c>
      <c r="AT154" s="232" t="s">
        <v>288</v>
      </c>
      <c r="AU154" s="232" t="s">
        <v>82</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1640</v>
      </c>
      <c r="BM154" s="232" t="s">
        <v>2270</v>
      </c>
    </row>
    <row r="155" s="2" customFormat="1" ht="24.15" customHeight="1">
      <c r="A155" s="39"/>
      <c r="B155" s="40"/>
      <c r="C155" s="221" t="s">
        <v>327</v>
      </c>
      <c r="D155" s="221" t="s">
        <v>288</v>
      </c>
      <c r="E155" s="222" t="s">
        <v>602</v>
      </c>
      <c r="F155" s="223" t="s">
        <v>1648</v>
      </c>
      <c r="G155" s="224" t="s">
        <v>410</v>
      </c>
      <c r="H155" s="225">
        <v>664.58500000000004</v>
      </c>
      <c r="I155" s="226"/>
      <c r="J155" s="227">
        <f>ROUND(I155*H155,2)</f>
        <v>0</v>
      </c>
      <c r="K155" s="223" t="s">
        <v>292</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1640</v>
      </c>
      <c r="AT155" s="232" t="s">
        <v>288</v>
      </c>
      <c r="AU155" s="232" t="s">
        <v>82</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1640</v>
      </c>
      <c r="BM155" s="232" t="s">
        <v>2271</v>
      </c>
    </row>
    <row r="156" s="13" customFormat="1">
      <c r="A156" s="13"/>
      <c r="B156" s="264"/>
      <c r="C156" s="265"/>
      <c r="D156" s="256" t="s">
        <v>727</v>
      </c>
      <c r="E156" s="266" t="s">
        <v>1</v>
      </c>
      <c r="F156" s="267" t="s">
        <v>2272</v>
      </c>
      <c r="G156" s="265"/>
      <c r="H156" s="268">
        <v>664.58500000000004</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82</v>
      </c>
      <c r="AV156" s="13" t="s">
        <v>84</v>
      </c>
      <c r="AW156" s="13" t="s">
        <v>32</v>
      </c>
      <c r="AX156" s="13" t="s">
        <v>75</v>
      </c>
      <c r="AY156" s="274" t="s">
        <v>287</v>
      </c>
    </row>
    <row r="157" s="14" customFormat="1">
      <c r="A157" s="14"/>
      <c r="B157" s="275"/>
      <c r="C157" s="276"/>
      <c r="D157" s="256" t="s">
        <v>727</v>
      </c>
      <c r="E157" s="277" t="s">
        <v>1</v>
      </c>
      <c r="F157" s="278" t="s">
        <v>730</v>
      </c>
      <c r="G157" s="276"/>
      <c r="H157" s="279">
        <v>664.58500000000004</v>
      </c>
      <c r="I157" s="280"/>
      <c r="J157" s="276"/>
      <c r="K157" s="276"/>
      <c r="L157" s="281"/>
      <c r="M157" s="282"/>
      <c r="N157" s="283"/>
      <c r="O157" s="283"/>
      <c r="P157" s="283"/>
      <c r="Q157" s="283"/>
      <c r="R157" s="283"/>
      <c r="S157" s="283"/>
      <c r="T157" s="284"/>
      <c r="U157" s="14"/>
      <c r="V157" s="14"/>
      <c r="W157" s="14"/>
      <c r="X157" s="14"/>
      <c r="Y157" s="14"/>
      <c r="Z157" s="14"/>
      <c r="AA157" s="14"/>
      <c r="AB157" s="14"/>
      <c r="AC157" s="14"/>
      <c r="AD157" s="14"/>
      <c r="AE157" s="14"/>
      <c r="AT157" s="285" t="s">
        <v>727</v>
      </c>
      <c r="AU157" s="285" t="s">
        <v>82</v>
      </c>
      <c r="AV157" s="14" t="s">
        <v>286</v>
      </c>
      <c r="AW157" s="14" t="s">
        <v>32</v>
      </c>
      <c r="AX157" s="14" t="s">
        <v>82</v>
      </c>
      <c r="AY157" s="285" t="s">
        <v>287</v>
      </c>
    </row>
    <row r="158" s="2" customFormat="1" ht="16.5" customHeight="1">
      <c r="A158" s="39"/>
      <c r="B158" s="40"/>
      <c r="C158" s="221" t="s">
        <v>8</v>
      </c>
      <c r="D158" s="221" t="s">
        <v>288</v>
      </c>
      <c r="E158" s="222" t="s">
        <v>705</v>
      </c>
      <c r="F158" s="223" t="s">
        <v>706</v>
      </c>
      <c r="G158" s="224" t="s">
        <v>291</v>
      </c>
      <c r="H158" s="225">
        <v>2</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1640</v>
      </c>
      <c r="AT158" s="232" t="s">
        <v>288</v>
      </c>
      <c r="AU158" s="232" t="s">
        <v>82</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1640</v>
      </c>
      <c r="BM158" s="232" t="s">
        <v>2273</v>
      </c>
    </row>
    <row r="159" s="13" customFormat="1">
      <c r="A159" s="13"/>
      <c r="B159" s="264"/>
      <c r="C159" s="265"/>
      <c r="D159" s="256" t="s">
        <v>727</v>
      </c>
      <c r="E159" s="266" t="s">
        <v>1</v>
      </c>
      <c r="F159" s="267" t="s">
        <v>1652</v>
      </c>
      <c r="G159" s="265"/>
      <c r="H159" s="268">
        <v>1</v>
      </c>
      <c r="I159" s="269"/>
      <c r="J159" s="265"/>
      <c r="K159" s="265"/>
      <c r="L159" s="270"/>
      <c r="M159" s="271"/>
      <c r="N159" s="272"/>
      <c r="O159" s="272"/>
      <c r="P159" s="272"/>
      <c r="Q159" s="272"/>
      <c r="R159" s="272"/>
      <c r="S159" s="272"/>
      <c r="T159" s="273"/>
      <c r="U159" s="13"/>
      <c r="V159" s="13"/>
      <c r="W159" s="13"/>
      <c r="X159" s="13"/>
      <c r="Y159" s="13"/>
      <c r="Z159" s="13"/>
      <c r="AA159" s="13"/>
      <c r="AB159" s="13"/>
      <c r="AC159" s="13"/>
      <c r="AD159" s="13"/>
      <c r="AE159" s="13"/>
      <c r="AT159" s="274" t="s">
        <v>727</v>
      </c>
      <c r="AU159" s="274" t="s">
        <v>82</v>
      </c>
      <c r="AV159" s="13" t="s">
        <v>84</v>
      </c>
      <c r="AW159" s="13" t="s">
        <v>32</v>
      </c>
      <c r="AX159" s="13" t="s">
        <v>75</v>
      </c>
      <c r="AY159" s="274" t="s">
        <v>287</v>
      </c>
    </row>
    <row r="160" s="13" customFormat="1">
      <c r="A160" s="13"/>
      <c r="B160" s="264"/>
      <c r="C160" s="265"/>
      <c r="D160" s="256" t="s">
        <v>727</v>
      </c>
      <c r="E160" s="266" t="s">
        <v>1</v>
      </c>
      <c r="F160" s="267" t="s">
        <v>1653</v>
      </c>
      <c r="G160" s="265"/>
      <c r="H160" s="268">
        <v>1</v>
      </c>
      <c r="I160" s="269"/>
      <c r="J160" s="265"/>
      <c r="K160" s="265"/>
      <c r="L160" s="270"/>
      <c r="M160" s="271"/>
      <c r="N160" s="272"/>
      <c r="O160" s="272"/>
      <c r="P160" s="272"/>
      <c r="Q160" s="272"/>
      <c r="R160" s="272"/>
      <c r="S160" s="272"/>
      <c r="T160" s="273"/>
      <c r="U160" s="13"/>
      <c r="V160" s="13"/>
      <c r="W160" s="13"/>
      <c r="X160" s="13"/>
      <c r="Y160" s="13"/>
      <c r="Z160" s="13"/>
      <c r="AA160" s="13"/>
      <c r="AB160" s="13"/>
      <c r="AC160" s="13"/>
      <c r="AD160" s="13"/>
      <c r="AE160" s="13"/>
      <c r="AT160" s="274" t="s">
        <v>727</v>
      </c>
      <c r="AU160" s="274" t="s">
        <v>82</v>
      </c>
      <c r="AV160" s="13" t="s">
        <v>84</v>
      </c>
      <c r="AW160" s="13" t="s">
        <v>32</v>
      </c>
      <c r="AX160" s="13" t="s">
        <v>75</v>
      </c>
      <c r="AY160" s="274" t="s">
        <v>287</v>
      </c>
    </row>
    <row r="161" s="14" customFormat="1">
      <c r="A161" s="14"/>
      <c r="B161" s="275"/>
      <c r="C161" s="276"/>
      <c r="D161" s="256" t="s">
        <v>727</v>
      </c>
      <c r="E161" s="277" t="s">
        <v>1</v>
      </c>
      <c r="F161" s="278" t="s">
        <v>730</v>
      </c>
      <c r="G161" s="276"/>
      <c r="H161" s="279">
        <v>2</v>
      </c>
      <c r="I161" s="280"/>
      <c r="J161" s="276"/>
      <c r="K161" s="276"/>
      <c r="L161" s="281"/>
      <c r="M161" s="286"/>
      <c r="N161" s="287"/>
      <c r="O161" s="287"/>
      <c r="P161" s="287"/>
      <c r="Q161" s="287"/>
      <c r="R161" s="287"/>
      <c r="S161" s="287"/>
      <c r="T161" s="288"/>
      <c r="U161" s="14"/>
      <c r="V161" s="14"/>
      <c r="W161" s="14"/>
      <c r="X161" s="14"/>
      <c r="Y161" s="14"/>
      <c r="Z161" s="14"/>
      <c r="AA161" s="14"/>
      <c r="AB161" s="14"/>
      <c r="AC161" s="14"/>
      <c r="AD161" s="14"/>
      <c r="AE161" s="14"/>
      <c r="AT161" s="285" t="s">
        <v>727</v>
      </c>
      <c r="AU161" s="285" t="s">
        <v>82</v>
      </c>
      <c r="AV161" s="14" t="s">
        <v>286</v>
      </c>
      <c r="AW161" s="14" t="s">
        <v>32</v>
      </c>
      <c r="AX161" s="14" t="s">
        <v>82</v>
      </c>
      <c r="AY161" s="285" t="s">
        <v>287</v>
      </c>
    </row>
    <row r="162" s="2" customFormat="1" ht="6.96" customHeight="1">
      <c r="A162" s="39"/>
      <c r="B162" s="67"/>
      <c r="C162" s="68"/>
      <c r="D162" s="68"/>
      <c r="E162" s="68"/>
      <c r="F162" s="68"/>
      <c r="G162" s="68"/>
      <c r="H162" s="68"/>
      <c r="I162" s="68"/>
      <c r="J162" s="68"/>
      <c r="K162" s="68"/>
      <c r="L162" s="45"/>
      <c r="M162" s="39"/>
      <c r="O162" s="39"/>
      <c r="P162" s="39"/>
      <c r="Q162" s="39"/>
      <c r="R162" s="39"/>
      <c r="S162" s="39"/>
      <c r="T162" s="39"/>
      <c r="U162" s="39"/>
      <c r="V162" s="39"/>
      <c r="W162" s="39"/>
      <c r="X162" s="39"/>
      <c r="Y162" s="39"/>
      <c r="Z162" s="39"/>
      <c r="AA162" s="39"/>
      <c r="AB162" s="39"/>
      <c r="AC162" s="39"/>
      <c r="AD162" s="39"/>
      <c r="AE162" s="39"/>
    </row>
  </sheetData>
  <sheetProtection sheet="1" autoFilter="0" formatColumns="0" formatRows="0" objects="1" scenarios="1" spinCount="100000" saltValue="6xK2fqVrGNJjXo6NUiSHl+WBFEgCXYyElFUYXrGXL1MiXJdeGY8+5loYgwZRn0ig0o3gGYZXwz3bC1rPyzebxg==" hashValue="sdYlvvRzOM9qMAosI7iZd4ngVCu7tSdZ4xmwcCW8AkRvY18DUpCd0Vmjr5RSFu0l4tTPgVuTbOkbbHQIJt2cdw==" algorithmName="SHA-512" password="CC35"/>
  <autoFilter ref="C126:K161"/>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160</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2254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2274</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ROUND(J140,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ROUND((SUM(BE140:BE434)),  2)</f>
        <v>0</v>
      </c>
      <c r="G37" s="39"/>
      <c r="H37" s="39"/>
      <c r="I37" s="166">
        <v>0.20999999999999999</v>
      </c>
      <c r="J37" s="165">
        <f>ROUND(((SUM(BE140:BE434))*I37),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ROUND((SUM(BF140:BF434)),  2)</f>
        <v>0</v>
      </c>
      <c r="G38" s="39"/>
      <c r="H38" s="39"/>
      <c r="I38" s="166">
        <v>0.12</v>
      </c>
      <c r="J38" s="165">
        <f>ROUND(((SUM(BF140:BF434))*I38),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ROUND((SUM(BG140:BG434)),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ROUND((SUM(BH140:BH434)),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ROUND((SUM(BI140:BI434)),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2254</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02.5.2 - Most</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J140</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J141</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J142</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933</v>
      </c>
      <c r="E103" s="251"/>
      <c r="F103" s="251"/>
      <c r="G103" s="251"/>
      <c r="H103" s="251"/>
      <c r="I103" s="251"/>
      <c r="J103" s="252">
        <f>J199</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1324</v>
      </c>
      <c r="E104" s="251"/>
      <c r="F104" s="251"/>
      <c r="G104" s="251"/>
      <c r="H104" s="251"/>
      <c r="I104" s="251"/>
      <c r="J104" s="252">
        <f>J225</f>
        <v>0</v>
      </c>
      <c r="K104" s="134"/>
      <c r="L104" s="253"/>
      <c r="S104" s="12"/>
      <c r="T104" s="12"/>
      <c r="U104" s="12"/>
      <c r="V104" s="12"/>
      <c r="W104" s="12"/>
      <c r="X104" s="12"/>
      <c r="Y104" s="12"/>
      <c r="Z104" s="12"/>
      <c r="AA104" s="12"/>
      <c r="AB104" s="12"/>
      <c r="AC104" s="12"/>
      <c r="AD104" s="12"/>
      <c r="AE104" s="12"/>
    </row>
    <row r="105" hidden="1" s="12" customFormat="1" ht="19.92" customHeight="1">
      <c r="A105" s="12"/>
      <c r="B105" s="249"/>
      <c r="C105" s="134"/>
      <c r="D105" s="250" t="s">
        <v>1325</v>
      </c>
      <c r="E105" s="251"/>
      <c r="F105" s="251"/>
      <c r="G105" s="251"/>
      <c r="H105" s="251"/>
      <c r="I105" s="251"/>
      <c r="J105" s="252">
        <f>J246</f>
        <v>0</v>
      </c>
      <c r="K105" s="134"/>
      <c r="L105" s="253"/>
      <c r="S105" s="12"/>
      <c r="T105" s="12"/>
      <c r="U105" s="12"/>
      <c r="V105" s="12"/>
      <c r="W105" s="12"/>
      <c r="X105" s="12"/>
      <c r="Y105" s="12"/>
      <c r="Z105" s="12"/>
      <c r="AA105" s="12"/>
      <c r="AB105" s="12"/>
      <c r="AC105" s="12"/>
      <c r="AD105" s="12"/>
      <c r="AE105" s="12"/>
    </row>
    <row r="106" hidden="1" s="12" customFormat="1" ht="19.92" customHeight="1">
      <c r="A106" s="12"/>
      <c r="B106" s="249"/>
      <c r="C106" s="134"/>
      <c r="D106" s="250" t="s">
        <v>490</v>
      </c>
      <c r="E106" s="251"/>
      <c r="F106" s="251"/>
      <c r="G106" s="251"/>
      <c r="H106" s="251"/>
      <c r="I106" s="251"/>
      <c r="J106" s="252">
        <f>J274</f>
        <v>0</v>
      </c>
      <c r="K106" s="134"/>
      <c r="L106" s="253"/>
      <c r="S106" s="12"/>
      <c r="T106" s="12"/>
      <c r="U106" s="12"/>
      <c r="V106" s="12"/>
      <c r="W106" s="12"/>
      <c r="X106" s="12"/>
      <c r="Y106" s="12"/>
      <c r="Z106" s="12"/>
      <c r="AA106" s="12"/>
      <c r="AB106" s="12"/>
      <c r="AC106" s="12"/>
      <c r="AD106" s="12"/>
      <c r="AE106" s="12"/>
    </row>
    <row r="107" hidden="1" s="12" customFormat="1" ht="19.92" customHeight="1">
      <c r="A107" s="12"/>
      <c r="B107" s="249"/>
      <c r="C107" s="134"/>
      <c r="D107" s="250" t="s">
        <v>1326</v>
      </c>
      <c r="E107" s="251"/>
      <c r="F107" s="251"/>
      <c r="G107" s="251"/>
      <c r="H107" s="251"/>
      <c r="I107" s="251"/>
      <c r="J107" s="252">
        <f>J276</f>
        <v>0</v>
      </c>
      <c r="K107" s="134"/>
      <c r="L107" s="253"/>
      <c r="S107" s="12"/>
      <c r="T107" s="12"/>
      <c r="U107" s="12"/>
      <c r="V107" s="12"/>
      <c r="W107" s="12"/>
      <c r="X107" s="12"/>
      <c r="Y107" s="12"/>
      <c r="Z107" s="12"/>
      <c r="AA107" s="12"/>
      <c r="AB107" s="12"/>
      <c r="AC107" s="12"/>
      <c r="AD107" s="12"/>
      <c r="AE107" s="12"/>
    </row>
    <row r="108" hidden="1" s="12" customFormat="1" ht="19.92" customHeight="1">
      <c r="A108" s="12"/>
      <c r="B108" s="249"/>
      <c r="C108" s="134"/>
      <c r="D108" s="250" t="s">
        <v>1655</v>
      </c>
      <c r="E108" s="251"/>
      <c r="F108" s="251"/>
      <c r="G108" s="251"/>
      <c r="H108" s="251"/>
      <c r="I108" s="251"/>
      <c r="J108" s="252">
        <f>J283</f>
        <v>0</v>
      </c>
      <c r="K108" s="134"/>
      <c r="L108" s="253"/>
      <c r="S108" s="12"/>
      <c r="T108" s="12"/>
      <c r="U108" s="12"/>
      <c r="V108" s="12"/>
      <c r="W108" s="12"/>
      <c r="X108" s="12"/>
      <c r="Y108" s="12"/>
      <c r="Z108" s="12"/>
      <c r="AA108" s="12"/>
      <c r="AB108" s="12"/>
      <c r="AC108" s="12"/>
      <c r="AD108" s="12"/>
      <c r="AE108" s="12"/>
    </row>
    <row r="109" hidden="1" s="12" customFormat="1" ht="19.92" customHeight="1">
      <c r="A109" s="12"/>
      <c r="B109" s="249"/>
      <c r="C109" s="134"/>
      <c r="D109" s="250" t="s">
        <v>804</v>
      </c>
      <c r="E109" s="251"/>
      <c r="F109" s="251"/>
      <c r="G109" s="251"/>
      <c r="H109" s="251"/>
      <c r="I109" s="251"/>
      <c r="J109" s="252">
        <f>J295</f>
        <v>0</v>
      </c>
      <c r="K109" s="134"/>
      <c r="L109" s="253"/>
      <c r="S109" s="12"/>
      <c r="T109" s="12"/>
      <c r="U109" s="12"/>
      <c r="V109" s="12"/>
      <c r="W109" s="12"/>
      <c r="X109" s="12"/>
      <c r="Y109" s="12"/>
      <c r="Z109" s="12"/>
      <c r="AA109" s="12"/>
      <c r="AB109" s="12"/>
      <c r="AC109" s="12"/>
      <c r="AD109" s="12"/>
      <c r="AE109" s="12"/>
    </row>
    <row r="110" hidden="1" s="12" customFormat="1" ht="19.92" customHeight="1">
      <c r="A110" s="12"/>
      <c r="B110" s="249"/>
      <c r="C110" s="134"/>
      <c r="D110" s="250" t="s">
        <v>1327</v>
      </c>
      <c r="E110" s="251"/>
      <c r="F110" s="251"/>
      <c r="G110" s="251"/>
      <c r="H110" s="251"/>
      <c r="I110" s="251"/>
      <c r="J110" s="252">
        <f>J368</f>
        <v>0</v>
      </c>
      <c r="K110" s="134"/>
      <c r="L110" s="253"/>
      <c r="S110" s="12"/>
      <c r="T110" s="12"/>
      <c r="U110" s="12"/>
      <c r="V110" s="12"/>
      <c r="W110" s="12"/>
      <c r="X110" s="12"/>
      <c r="Y110" s="12"/>
      <c r="Z110" s="12"/>
      <c r="AA110" s="12"/>
      <c r="AB110" s="12"/>
      <c r="AC110" s="12"/>
      <c r="AD110" s="12"/>
      <c r="AE110" s="12"/>
    </row>
    <row r="111" hidden="1" s="12" customFormat="1" ht="19.92" customHeight="1">
      <c r="A111" s="12"/>
      <c r="B111" s="249"/>
      <c r="C111" s="134"/>
      <c r="D111" s="250" t="s">
        <v>935</v>
      </c>
      <c r="E111" s="251"/>
      <c r="F111" s="251"/>
      <c r="G111" s="251"/>
      <c r="H111" s="251"/>
      <c r="I111" s="251"/>
      <c r="J111" s="252">
        <f>J385</f>
        <v>0</v>
      </c>
      <c r="K111" s="134"/>
      <c r="L111" s="253"/>
      <c r="S111" s="12"/>
      <c r="T111" s="12"/>
      <c r="U111" s="12"/>
      <c r="V111" s="12"/>
      <c r="W111" s="12"/>
      <c r="X111" s="12"/>
      <c r="Y111" s="12"/>
      <c r="Z111" s="12"/>
      <c r="AA111" s="12"/>
      <c r="AB111" s="12"/>
      <c r="AC111" s="12"/>
      <c r="AD111" s="12"/>
      <c r="AE111" s="12"/>
    </row>
    <row r="112" hidden="1" s="9" customFormat="1" ht="24.96" customHeight="1">
      <c r="A112" s="9"/>
      <c r="B112" s="190"/>
      <c r="C112" s="191"/>
      <c r="D112" s="192" t="s">
        <v>1330</v>
      </c>
      <c r="E112" s="193"/>
      <c r="F112" s="193"/>
      <c r="G112" s="193"/>
      <c r="H112" s="193"/>
      <c r="I112" s="193"/>
      <c r="J112" s="194">
        <f>J388</f>
        <v>0</v>
      </c>
      <c r="K112" s="191"/>
      <c r="L112" s="195"/>
      <c r="S112" s="9"/>
      <c r="T112" s="9"/>
      <c r="U112" s="9"/>
      <c r="V112" s="9"/>
      <c r="W112" s="9"/>
      <c r="X112" s="9"/>
      <c r="Y112" s="9"/>
      <c r="Z112" s="9"/>
      <c r="AA112" s="9"/>
      <c r="AB112" s="9"/>
      <c r="AC112" s="9"/>
      <c r="AD112" s="9"/>
      <c r="AE112" s="9"/>
    </row>
    <row r="113" hidden="1" s="12" customFormat="1" ht="19.92" customHeight="1">
      <c r="A113" s="12"/>
      <c r="B113" s="249"/>
      <c r="C113" s="134"/>
      <c r="D113" s="250" t="s">
        <v>1331</v>
      </c>
      <c r="E113" s="251"/>
      <c r="F113" s="251"/>
      <c r="G113" s="251"/>
      <c r="H113" s="251"/>
      <c r="I113" s="251"/>
      <c r="J113" s="252">
        <f>J389</f>
        <v>0</v>
      </c>
      <c r="K113" s="134"/>
      <c r="L113" s="253"/>
      <c r="S113" s="12"/>
      <c r="T113" s="12"/>
      <c r="U113" s="12"/>
      <c r="V113" s="12"/>
      <c r="W113" s="12"/>
      <c r="X113" s="12"/>
      <c r="Y113" s="12"/>
      <c r="Z113" s="12"/>
      <c r="AA113" s="12"/>
      <c r="AB113" s="12"/>
      <c r="AC113" s="12"/>
      <c r="AD113" s="12"/>
      <c r="AE113" s="12"/>
    </row>
    <row r="114" hidden="1" s="12" customFormat="1" ht="19.92" customHeight="1">
      <c r="A114" s="12"/>
      <c r="B114" s="249"/>
      <c r="C114" s="134"/>
      <c r="D114" s="250" t="s">
        <v>1656</v>
      </c>
      <c r="E114" s="251"/>
      <c r="F114" s="251"/>
      <c r="G114" s="251"/>
      <c r="H114" s="251"/>
      <c r="I114" s="251"/>
      <c r="J114" s="252">
        <f>J426</f>
        <v>0</v>
      </c>
      <c r="K114" s="134"/>
      <c r="L114" s="253"/>
      <c r="S114" s="12"/>
      <c r="T114" s="12"/>
      <c r="U114" s="12"/>
      <c r="V114" s="12"/>
      <c r="W114" s="12"/>
      <c r="X114" s="12"/>
      <c r="Y114" s="12"/>
      <c r="Z114" s="12"/>
      <c r="AA114" s="12"/>
      <c r="AB114" s="12"/>
      <c r="AC114" s="12"/>
      <c r="AD114" s="12"/>
      <c r="AE114" s="12"/>
    </row>
    <row r="115" hidden="1" s="12" customFormat="1" ht="19.92" customHeight="1">
      <c r="A115" s="12"/>
      <c r="B115" s="249"/>
      <c r="C115" s="134"/>
      <c r="D115" s="250" t="s">
        <v>1657</v>
      </c>
      <c r="E115" s="251"/>
      <c r="F115" s="251"/>
      <c r="G115" s="251"/>
      <c r="H115" s="251"/>
      <c r="I115" s="251"/>
      <c r="J115" s="252">
        <f>J428</f>
        <v>0</v>
      </c>
      <c r="K115" s="134"/>
      <c r="L115" s="253"/>
      <c r="S115" s="12"/>
      <c r="T115" s="12"/>
      <c r="U115" s="12"/>
      <c r="V115" s="12"/>
      <c r="W115" s="12"/>
      <c r="X115" s="12"/>
      <c r="Y115" s="12"/>
      <c r="Z115" s="12"/>
      <c r="AA115" s="12"/>
      <c r="AB115" s="12"/>
      <c r="AC115" s="12"/>
      <c r="AD115" s="12"/>
      <c r="AE115" s="12"/>
    </row>
    <row r="116" hidden="1" s="12" customFormat="1" ht="19.92" customHeight="1">
      <c r="A116" s="12"/>
      <c r="B116" s="249"/>
      <c r="C116" s="134"/>
      <c r="D116" s="250" t="s">
        <v>1658</v>
      </c>
      <c r="E116" s="251"/>
      <c r="F116" s="251"/>
      <c r="G116" s="251"/>
      <c r="H116" s="251"/>
      <c r="I116" s="251"/>
      <c r="J116" s="252">
        <f>J431</f>
        <v>0</v>
      </c>
      <c r="K116" s="134"/>
      <c r="L116" s="253"/>
      <c r="S116" s="12"/>
      <c r="T116" s="12"/>
      <c r="U116" s="12"/>
      <c r="V116" s="12"/>
      <c r="W116" s="12"/>
      <c r="X116" s="12"/>
      <c r="Y116" s="12"/>
      <c r="Z116" s="12"/>
      <c r="AA116" s="12"/>
      <c r="AB116" s="12"/>
      <c r="AC116" s="12"/>
      <c r="AD116" s="12"/>
      <c r="AE116" s="12"/>
    </row>
    <row r="117" hidden="1" s="2" customFormat="1" ht="21.84"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hidden="1" s="2" customFormat="1" ht="6.96" customHeight="1">
      <c r="A118" s="39"/>
      <c r="B118" s="67"/>
      <c r="C118" s="68"/>
      <c r="D118" s="68"/>
      <c r="E118" s="68"/>
      <c r="F118" s="68"/>
      <c r="G118" s="68"/>
      <c r="H118" s="68"/>
      <c r="I118" s="68"/>
      <c r="J118" s="68"/>
      <c r="K118" s="68"/>
      <c r="L118" s="64"/>
      <c r="S118" s="39"/>
      <c r="T118" s="39"/>
      <c r="U118" s="39"/>
      <c r="V118" s="39"/>
      <c r="W118" s="39"/>
      <c r="X118" s="39"/>
      <c r="Y118" s="39"/>
      <c r="Z118" s="39"/>
      <c r="AA118" s="39"/>
      <c r="AB118" s="39"/>
      <c r="AC118" s="39"/>
      <c r="AD118" s="39"/>
      <c r="AE118" s="39"/>
    </row>
    <row r="119" hidden="1"/>
    <row r="120" hidden="1"/>
    <row r="121" hidden="1"/>
    <row r="122" s="2" customFormat="1" ht="6.96" customHeight="1">
      <c r="A122" s="39"/>
      <c r="B122" s="69"/>
      <c r="C122" s="70"/>
      <c r="D122" s="70"/>
      <c r="E122" s="70"/>
      <c r="F122" s="70"/>
      <c r="G122" s="70"/>
      <c r="H122" s="70"/>
      <c r="I122" s="70"/>
      <c r="J122" s="70"/>
      <c r="K122" s="70"/>
      <c r="L122" s="64"/>
      <c r="S122" s="39"/>
      <c r="T122" s="39"/>
      <c r="U122" s="39"/>
      <c r="V122" s="39"/>
      <c r="W122" s="39"/>
      <c r="X122" s="39"/>
      <c r="Y122" s="39"/>
      <c r="Z122" s="39"/>
      <c r="AA122" s="39"/>
      <c r="AB122" s="39"/>
      <c r="AC122" s="39"/>
      <c r="AD122" s="39"/>
      <c r="AE122" s="39"/>
    </row>
    <row r="123" s="2" customFormat="1" ht="24.96" customHeight="1">
      <c r="A123" s="39"/>
      <c r="B123" s="40"/>
      <c r="C123" s="24" t="s">
        <v>271</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16</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185" t="str">
        <f>E7</f>
        <v>Prostá rekonstrukce trati v úseku Olomouc - Blatec</v>
      </c>
      <c r="F126" s="33"/>
      <c r="G126" s="33"/>
      <c r="H126" s="33"/>
      <c r="I126" s="41"/>
      <c r="J126" s="41"/>
      <c r="K126" s="41"/>
      <c r="L126" s="64"/>
      <c r="S126" s="39"/>
      <c r="T126" s="39"/>
      <c r="U126" s="39"/>
      <c r="V126" s="39"/>
      <c r="W126" s="39"/>
      <c r="X126" s="39"/>
      <c r="Y126" s="39"/>
      <c r="Z126" s="39"/>
      <c r="AA126" s="39"/>
      <c r="AB126" s="39"/>
      <c r="AC126" s="39"/>
      <c r="AD126" s="39"/>
      <c r="AE126" s="39"/>
    </row>
    <row r="127" s="1" customFormat="1" ht="12" customHeight="1">
      <c r="B127" s="22"/>
      <c r="C127" s="33" t="s">
        <v>261</v>
      </c>
      <c r="D127" s="23"/>
      <c r="E127" s="23"/>
      <c r="F127" s="23"/>
      <c r="G127" s="23"/>
      <c r="H127" s="23"/>
      <c r="I127" s="23"/>
      <c r="J127" s="23"/>
      <c r="K127" s="23"/>
      <c r="L127" s="21"/>
    </row>
    <row r="128" s="1" customFormat="1" ht="16.5" customHeight="1">
      <c r="B128" s="22"/>
      <c r="C128" s="23"/>
      <c r="D128" s="23"/>
      <c r="E128" s="185" t="s">
        <v>1298</v>
      </c>
      <c r="F128" s="23"/>
      <c r="G128" s="23"/>
      <c r="H128" s="23"/>
      <c r="I128" s="23"/>
      <c r="J128" s="23"/>
      <c r="K128" s="23"/>
      <c r="L128" s="21"/>
    </row>
    <row r="129" s="1" customFormat="1" ht="12" customHeight="1">
      <c r="B129" s="22"/>
      <c r="C129" s="33" t="s">
        <v>263</v>
      </c>
      <c r="D129" s="23"/>
      <c r="E129" s="23"/>
      <c r="F129" s="23"/>
      <c r="G129" s="23"/>
      <c r="H129" s="23"/>
      <c r="I129" s="23"/>
      <c r="J129" s="23"/>
      <c r="K129" s="23"/>
      <c r="L129" s="21"/>
    </row>
    <row r="130" s="2" customFormat="1" ht="16.5" customHeight="1">
      <c r="A130" s="39"/>
      <c r="B130" s="40"/>
      <c r="C130" s="41"/>
      <c r="D130" s="41"/>
      <c r="E130" s="289" t="s">
        <v>2254</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1300</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6.5" customHeight="1">
      <c r="A132" s="39"/>
      <c r="B132" s="40"/>
      <c r="C132" s="41"/>
      <c r="D132" s="41"/>
      <c r="E132" s="77" t="str">
        <f>E13</f>
        <v>SO 02.5.2 - Most</v>
      </c>
      <c r="F132" s="41"/>
      <c r="G132" s="41"/>
      <c r="H132" s="41"/>
      <c r="I132" s="41"/>
      <c r="J132" s="41"/>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20</v>
      </c>
      <c r="D134" s="41"/>
      <c r="E134" s="41"/>
      <c r="F134" s="28" t="str">
        <f>F16</f>
        <v xml:space="preserve"> </v>
      </c>
      <c r="G134" s="41"/>
      <c r="H134" s="41"/>
      <c r="I134" s="33" t="s">
        <v>22</v>
      </c>
      <c r="J134" s="80" t="str">
        <f>IF(J16="","",J16)</f>
        <v>20. 1. 2025</v>
      </c>
      <c r="K134" s="41"/>
      <c r="L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5.15" customHeight="1">
      <c r="A136" s="39"/>
      <c r="B136" s="40"/>
      <c r="C136" s="33" t="s">
        <v>24</v>
      </c>
      <c r="D136" s="41"/>
      <c r="E136" s="41"/>
      <c r="F136" s="28" t="str">
        <f>E19</f>
        <v>Správa železnic, státní organizace</v>
      </c>
      <c r="G136" s="41"/>
      <c r="H136" s="41"/>
      <c r="I136" s="33" t="s">
        <v>30</v>
      </c>
      <c r="J136" s="37" t="str">
        <f>E25</f>
        <v xml:space="preserve"> </v>
      </c>
      <c r="K136" s="41"/>
      <c r="L136" s="64"/>
      <c r="S136" s="39"/>
      <c r="T136" s="39"/>
      <c r="U136" s="39"/>
      <c r="V136" s="39"/>
      <c r="W136" s="39"/>
      <c r="X136" s="39"/>
      <c r="Y136" s="39"/>
      <c r="Z136" s="39"/>
      <c r="AA136" s="39"/>
      <c r="AB136" s="39"/>
      <c r="AC136" s="39"/>
      <c r="AD136" s="39"/>
      <c r="AE136" s="39"/>
    </row>
    <row r="137" s="2" customFormat="1" ht="15.15" customHeight="1">
      <c r="A137" s="39"/>
      <c r="B137" s="40"/>
      <c r="C137" s="33" t="s">
        <v>28</v>
      </c>
      <c r="D137" s="41"/>
      <c r="E137" s="41"/>
      <c r="F137" s="28" t="str">
        <f>IF(E22="","",E22)</f>
        <v>Vyplň údaj</v>
      </c>
      <c r="G137" s="41"/>
      <c r="H137" s="41"/>
      <c r="I137" s="33" t="s">
        <v>33</v>
      </c>
      <c r="J137" s="37" t="str">
        <f>E28</f>
        <v xml:space="preserve"> </v>
      </c>
      <c r="K137" s="41"/>
      <c r="L137" s="64"/>
      <c r="S137" s="39"/>
      <c r="T137" s="39"/>
      <c r="U137" s="39"/>
      <c r="V137" s="39"/>
      <c r="W137" s="39"/>
      <c r="X137" s="39"/>
      <c r="Y137" s="39"/>
      <c r="Z137" s="39"/>
      <c r="AA137" s="39"/>
      <c r="AB137" s="39"/>
      <c r="AC137" s="39"/>
      <c r="AD137" s="39"/>
      <c r="AE137" s="39"/>
    </row>
    <row r="138" s="2" customFormat="1" ht="10.32"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10" customFormat="1" ht="29.28" customHeight="1">
      <c r="A139" s="196"/>
      <c r="B139" s="197"/>
      <c r="C139" s="198" t="s">
        <v>272</v>
      </c>
      <c r="D139" s="199" t="s">
        <v>60</v>
      </c>
      <c r="E139" s="199" t="s">
        <v>56</v>
      </c>
      <c r="F139" s="199" t="s">
        <v>57</v>
      </c>
      <c r="G139" s="199" t="s">
        <v>273</v>
      </c>
      <c r="H139" s="199" t="s">
        <v>274</v>
      </c>
      <c r="I139" s="199" t="s">
        <v>275</v>
      </c>
      <c r="J139" s="199" t="s">
        <v>267</v>
      </c>
      <c r="K139" s="200" t="s">
        <v>276</v>
      </c>
      <c r="L139" s="201"/>
      <c r="M139" s="101" t="s">
        <v>1</v>
      </c>
      <c r="N139" s="102" t="s">
        <v>39</v>
      </c>
      <c r="O139" s="102" t="s">
        <v>277</v>
      </c>
      <c r="P139" s="102" t="s">
        <v>278</v>
      </c>
      <c r="Q139" s="102" t="s">
        <v>279</v>
      </c>
      <c r="R139" s="102" t="s">
        <v>280</v>
      </c>
      <c r="S139" s="102" t="s">
        <v>281</v>
      </c>
      <c r="T139" s="103" t="s">
        <v>282</v>
      </c>
      <c r="U139" s="196"/>
      <c r="V139" s="196"/>
      <c r="W139" s="196"/>
      <c r="X139" s="196"/>
      <c r="Y139" s="196"/>
      <c r="Z139" s="196"/>
      <c r="AA139" s="196"/>
      <c r="AB139" s="196"/>
      <c r="AC139" s="196"/>
      <c r="AD139" s="196"/>
      <c r="AE139" s="196"/>
    </row>
    <row r="140" s="2" customFormat="1" ht="22.8" customHeight="1">
      <c r="A140" s="39"/>
      <c r="B140" s="40"/>
      <c r="C140" s="108" t="s">
        <v>283</v>
      </c>
      <c r="D140" s="41"/>
      <c r="E140" s="41"/>
      <c r="F140" s="41"/>
      <c r="G140" s="41"/>
      <c r="H140" s="41"/>
      <c r="I140" s="41"/>
      <c r="J140" s="202">
        <f>BK140</f>
        <v>0</v>
      </c>
      <c r="K140" s="41"/>
      <c r="L140" s="45"/>
      <c r="M140" s="104"/>
      <c r="N140" s="203"/>
      <c r="O140" s="105"/>
      <c r="P140" s="204">
        <f>P141+P388</f>
        <v>0</v>
      </c>
      <c r="Q140" s="105"/>
      <c r="R140" s="204">
        <f>R141+R388</f>
        <v>414.1684235617999</v>
      </c>
      <c r="S140" s="105"/>
      <c r="T140" s="205">
        <f>T141+T388</f>
        <v>22.283289000000003</v>
      </c>
      <c r="U140" s="39"/>
      <c r="V140" s="39"/>
      <c r="W140" s="39"/>
      <c r="X140" s="39"/>
      <c r="Y140" s="39"/>
      <c r="Z140" s="39"/>
      <c r="AA140" s="39"/>
      <c r="AB140" s="39"/>
      <c r="AC140" s="39"/>
      <c r="AD140" s="39"/>
      <c r="AE140" s="39"/>
      <c r="AT140" s="18" t="s">
        <v>74</v>
      </c>
      <c r="AU140" s="18" t="s">
        <v>269</v>
      </c>
      <c r="BK140" s="206">
        <f>BK141+BK388</f>
        <v>0</v>
      </c>
    </row>
    <row r="141" s="11" customFormat="1" ht="25.92" customHeight="1">
      <c r="A141" s="11"/>
      <c r="B141" s="207"/>
      <c r="C141" s="208"/>
      <c r="D141" s="209" t="s">
        <v>74</v>
      </c>
      <c r="E141" s="210" t="s">
        <v>491</v>
      </c>
      <c r="F141" s="210" t="s">
        <v>492</v>
      </c>
      <c r="G141" s="208"/>
      <c r="H141" s="208"/>
      <c r="I141" s="211"/>
      <c r="J141" s="212">
        <f>BK141</f>
        <v>0</v>
      </c>
      <c r="K141" s="208"/>
      <c r="L141" s="213"/>
      <c r="M141" s="214"/>
      <c r="N141" s="215"/>
      <c r="O141" s="215"/>
      <c r="P141" s="216">
        <f>P142+P199+P225+P246+P274+P276+P283+P295+P368+P385</f>
        <v>0</v>
      </c>
      <c r="Q141" s="215"/>
      <c r="R141" s="216">
        <f>R142+R199+R225+R246+R274+R276+R283+R295+R368+R385</f>
        <v>412.70260142929988</v>
      </c>
      <c r="S141" s="215"/>
      <c r="T141" s="217">
        <f>T142+T199+T225+T246+T274+T276+T283+T295+T368+T385</f>
        <v>22.208121000000002</v>
      </c>
      <c r="U141" s="11"/>
      <c r="V141" s="11"/>
      <c r="W141" s="11"/>
      <c r="X141" s="11"/>
      <c r="Y141" s="11"/>
      <c r="Z141" s="11"/>
      <c r="AA141" s="11"/>
      <c r="AB141" s="11"/>
      <c r="AC141" s="11"/>
      <c r="AD141" s="11"/>
      <c r="AE141" s="11"/>
      <c r="AR141" s="218" t="s">
        <v>82</v>
      </c>
      <c r="AT141" s="219" t="s">
        <v>74</v>
      </c>
      <c r="AU141" s="219" t="s">
        <v>75</v>
      </c>
      <c r="AY141" s="218" t="s">
        <v>287</v>
      </c>
      <c r="BK141" s="220">
        <f>BK142+BK199+BK225+BK246+BK274+BK276+BK283+BK295+BK368+BK385</f>
        <v>0</v>
      </c>
    </row>
    <row r="142" s="11" customFormat="1" ht="22.8" customHeight="1">
      <c r="A142" s="11"/>
      <c r="B142" s="207"/>
      <c r="C142" s="208"/>
      <c r="D142" s="209" t="s">
        <v>74</v>
      </c>
      <c r="E142" s="254" t="s">
        <v>82</v>
      </c>
      <c r="F142" s="254" t="s">
        <v>936</v>
      </c>
      <c r="G142" s="208"/>
      <c r="H142" s="208"/>
      <c r="I142" s="211"/>
      <c r="J142" s="255">
        <f>BK142</f>
        <v>0</v>
      </c>
      <c r="K142" s="208"/>
      <c r="L142" s="213"/>
      <c r="M142" s="214"/>
      <c r="N142" s="215"/>
      <c r="O142" s="215"/>
      <c r="P142" s="216">
        <f>SUM(P143:P198)</f>
        <v>0</v>
      </c>
      <c r="Q142" s="215"/>
      <c r="R142" s="216">
        <f>SUM(R143:R198)</f>
        <v>157.44670310000004</v>
      </c>
      <c r="S142" s="215"/>
      <c r="T142" s="217">
        <f>SUM(T143:T198)</f>
        <v>0</v>
      </c>
      <c r="U142" s="11"/>
      <c r="V142" s="11"/>
      <c r="W142" s="11"/>
      <c r="X142" s="11"/>
      <c r="Y142" s="11"/>
      <c r="Z142" s="11"/>
      <c r="AA142" s="11"/>
      <c r="AB142" s="11"/>
      <c r="AC142" s="11"/>
      <c r="AD142" s="11"/>
      <c r="AE142" s="11"/>
      <c r="AR142" s="218" t="s">
        <v>82</v>
      </c>
      <c r="AT142" s="219" t="s">
        <v>74</v>
      </c>
      <c r="AU142" s="219" t="s">
        <v>82</v>
      </c>
      <c r="AY142" s="218" t="s">
        <v>287</v>
      </c>
      <c r="BK142" s="220">
        <f>SUM(BK143:BK198)</f>
        <v>0</v>
      </c>
    </row>
    <row r="143" s="2" customFormat="1" ht="21.75" customHeight="1">
      <c r="A143" s="39"/>
      <c r="B143" s="40"/>
      <c r="C143" s="221" t="s">
        <v>82</v>
      </c>
      <c r="D143" s="221" t="s">
        <v>288</v>
      </c>
      <c r="E143" s="222" t="s">
        <v>2275</v>
      </c>
      <c r="F143" s="223" t="s">
        <v>2276</v>
      </c>
      <c r="G143" s="224" t="s">
        <v>485</v>
      </c>
      <c r="H143" s="225">
        <v>90</v>
      </c>
      <c r="I143" s="226"/>
      <c r="J143" s="227">
        <f>ROUND(I143*H143,2)</f>
        <v>0</v>
      </c>
      <c r="K143" s="223" t="s">
        <v>477</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2277</v>
      </c>
    </row>
    <row r="144" s="13" customFormat="1">
      <c r="A144" s="13"/>
      <c r="B144" s="264"/>
      <c r="C144" s="265"/>
      <c r="D144" s="256" t="s">
        <v>727</v>
      </c>
      <c r="E144" s="266" t="s">
        <v>1</v>
      </c>
      <c r="F144" s="267" t="s">
        <v>2022</v>
      </c>
      <c r="G144" s="265"/>
      <c r="H144" s="268">
        <v>90</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82</v>
      </c>
      <c r="AY144" s="274" t="s">
        <v>287</v>
      </c>
    </row>
    <row r="145" s="2" customFormat="1" ht="16.5" customHeight="1">
      <c r="A145" s="39"/>
      <c r="B145" s="40"/>
      <c r="C145" s="221" t="s">
        <v>84</v>
      </c>
      <c r="D145" s="221" t="s">
        <v>288</v>
      </c>
      <c r="E145" s="222" t="s">
        <v>1659</v>
      </c>
      <c r="F145" s="223" t="s">
        <v>1660</v>
      </c>
      <c r="G145" s="224" t="s">
        <v>431</v>
      </c>
      <c r="H145" s="225">
        <v>40</v>
      </c>
      <c r="I145" s="226"/>
      <c r="J145" s="227">
        <f>ROUND(I145*H145,2)</f>
        <v>0</v>
      </c>
      <c r="K145" s="223" t="s">
        <v>477</v>
      </c>
      <c r="L145" s="45"/>
      <c r="M145" s="228" t="s">
        <v>1</v>
      </c>
      <c r="N145" s="229" t="s">
        <v>40</v>
      </c>
      <c r="O145" s="92"/>
      <c r="P145" s="230">
        <f>O145*H145</f>
        <v>0</v>
      </c>
      <c r="Q145" s="230">
        <v>0.060526700000000003</v>
      </c>
      <c r="R145" s="230">
        <f>Q145*H145</f>
        <v>2.421068</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2278</v>
      </c>
    </row>
    <row r="146" s="2" customFormat="1" ht="24.15" customHeight="1">
      <c r="A146" s="39"/>
      <c r="B146" s="40"/>
      <c r="C146" s="221" t="s">
        <v>135</v>
      </c>
      <c r="D146" s="221" t="s">
        <v>288</v>
      </c>
      <c r="E146" s="222" t="s">
        <v>1662</v>
      </c>
      <c r="F146" s="223" t="s">
        <v>1663</v>
      </c>
      <c r="G146" s="224" t="s">
        <v>512</v>
      </c>
      <c r="H146" s="225">
        <v>233.79499999999999</v>
      </c>
      <c r="I146" s="226"/>
      <c r="J146" s="227">
        <f>ROUND(I146*H146,2)</f>
        <v>0</v>
      </c>
      <c r="K146" s="223" t="s">
        <v>477</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2279</v>
      </c>
    </row>
    <row r="147" s="13" customFormat="1">
      <c r="A147" s="13"/>
      <c r="B147" s="264"/>
      <c r="C147" s="265"/>
      <c r="D147" s="256" t="s">
        <v>727</v>
      </c>
      <c r="E147" s="266" t="s">
        <v>1</v>
      </c>
      <c r="F147" s="267" t="s">
        <v>2280</v>
      </c>
      <c r="G147" s="265"/>
      <c r="H147" s="268">
        <v>73.843000000000004</v>
      </c>
      <c r="I147" s="269"/>
      <c r="J147" s="265"/>
      <c r="K147" s="265"/>
      <c r="L147" s="270"/>
      <c r="M147" s="271"/>
      <c r="N147" s="272"/>
      <c r="O147" s="272"/>
      <c r="P147" s="272"/>
      <c r="Q147" s="272"/>
      <c r="R147" s="272"/>
      <c r="S147" s="272"/>
      <c r="T147" s="273"/>
      <c r="U147" s="13"/>
      <c r="V147" s="13"/>
      <c r="W147" s="13"/>
      <c r="X147" s="13"/>
      <c r="Y147" s="13"/>
      <c r="Z147" s="13"/>
      <c r="AA147" s="13"/>
      <c r="AB147" s="13"/>
      <c r="AC147" s="13"/>
      <c r="AD147" s="13"/>
      <c r="AE147" s="13"/>
      <c r="AT147" s="274" t="s">
        <v>727</v>
      </c>
      <c r="AU147" s="274" t="s">
        <v>84</v>
      </c>
      <c r="AV147" s="13" t="s">
        <v>84</v>
      </c>
      <c r="AW147" s="13" t="s">
        <v>32</v>
      </c>
      <c r="AX147" s="13" t="s">
        <v>75</v>
      </c>
      <c r="AY147" s="274" t="s">
        <v>287</v>
      </c>
    </row>
    <row r="148" s="13" customFormat="1">
      <c r="A148" s="13"/>
      <c r="B148" s="264"/>
      <c r="C148" s="265"/>
      <c r="D148" s="256" t="s">
        <v>727</v>
      </c>
      <c r="E148" s="266" t="s">
        <v>1</v>
      </c>
      <c r="F148" s="267" t="s">
        <v>2281</v>
      </c>
      <c r="G148" s="265"/>
      <c r="H148" s="268">
        <v>20.202000000000002</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75</v>
      </c>
      <c r="AY148" s="274" t="s">
        <v>287</v>
      </c>
    </row>
    <row r="149" s="13" customFormat="1">
      <c r="A149" s="13"/>
      <c r="B149" s="264"/>
      <c r="C149" s="265"/>
      <c r="D149" s="256" t="s">
        <v>727</v>
      </c>
      <c r="E149" s="266" t="s">
        <v>1</v>
      </c>
      <c r="F149" s="267" t="s">
        <v>2282</v>
      </c>
      <c r="G149" s="265"/>
      <c r="H149" s="268">
        <v>63.130000000000003</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84</v>
      </c>
      <c r="AV149" s="13" t="s">
        <v>84</v>
      </c>
      <c r="AW149" s="13" t="s">
        <v>32</v>
      </c>
      <c r="AX149" s="13" t="s">
        <v>75</v>
      </c>
      <c r="AY149" s="274" t="s">
        <v>287</v>
      </c>
    </row>
    <row r="150" s="13" customFormat="1">
      <c r="A150" s="13"/>
      <c r="B150" s="264"/>
      <c r="C150" s="265"/>
      <c r="D150" s="256" t="s">
        <v>727</v>
      </c>
      <c r="E150" s="266" t="s">
        <v>1</v>
      </c>
      <c r="F150" s="267" t="s">
        <v>1668</v>
      </c>
      <c r="G150" s="265"/>
      <c r="H150" s="268">
        <v>45.359999999999999</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84</v>
      </c>
      <c r="AV150" s="13" t="s">
        <v>84</v>
      </c>
      <c r="AW150" s="13" t="s">
        <v>32</v>
      </c>
      <c r="AX150" s="13" t="s">
        <v>75</v>
      </c>
      <c r="AY150" s="274" t="s">
        <v>287</v>
      </c>
    </row>
    <row r="151" s="13" customFormat="1">
      <c r="A151" s="13"/>
      <c r="B151" s="264"/>
      <c r="C151" s="265"/>
      <c r="D151" s="256" t="s">
        <v>727</v>
      </c>
      <c r="E151" s="266" t="s">
        <v>1</v>
      </c>
      <c r="F151" s="267" t="s">
        <v>2283</v>
      </c>
      <c r="G151" s="265"/>
      <c r="H151" s="268">
        <v>25.5</v>
      </c>
      <c r="I151" s="269"/>
      <c r="J151" s="265"/>
      <c r="K151" s="265"/>
      <c r="L151" s="270"/>
      <c r="M151" s="271"/>
      <c r="N151" s="272"/>
      <c r="O151" s="272"/>
      <c r="P151" s="272"/>
      <c r="Q151" s="272"/>
      <c r="R151" s="272"/>
      <c r="S151" s="272"/>
      <c r="T151" s="273"/>
      <c r="U151" s="13"/>
      <c r="V151" s="13"/>
      <c r="W151" s="13"/>
      <c r="X151" s="13"/>
      <c r="Y151" s="13"/>
      <c r="Z151" s="13"/>
      <c r="AA151" s="13"/>
      <c r="AB151" s="13"/>
      <c r="AC151" s="13"/>
      <c r="AD151" s="13"/>
      <c r="AE151" s="13"/>
      <c r="AT151" s="274" t="s">
        <v>727</v>
      </c>
      <c r="AU151" s="274" t="s">
        <v>84</v>
      </c>
      <c r="AV151" s="13" t="s">
        <v>84</v>
      </c>
      <c r="AW151" s="13" t="s">
        <v>32</v>
      </c>
      <c r="AX151" s="13" t="s">
        <v>75</v>
      </c>
      <c r="AY151" s="274" t="s">
        <v>287</v>
      </c>
    </row>
    <row r="152" s="13" customFormat="1">
      <c r="A152" s="13"/>
      <c r="B152" s="264"/>
      <c r="C152" s="265"/>
      <c r="D152" s="256" t="s">
        <v>727</v>
      </c>
      <c r="E152" s="266" t="s">
        <v>1</v>
      </c>
      <c r="F152" s="267" t="s">
        <v>1670</v>
      </c>
      <c r="G152" s="265"/>
      <c r="H152" s="268">
        <v>5.7599999999999998</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75</v>
      </c>
      <c r="AY152" s="274" t="s">
        <v>287</v>
      </c>
    </row>
    <row r="153" s="14" customFormat="1">
      <c r="A153" s="14"/>
      <c r="B153" s="275"/>
      <c r="C153" s="276"/>
      <c r="D153" s="256" t="s">
        <v>727</v>
      </c>
      <c r="E153" s="277" t="s">
        <v>1</v>
      </c>
      <c r="F153" s="278" t="s">
        <v>730</v>
      </c>
      <c r="G153" s="276"/>
      <c r="H153" s="279">
        <v>233.79499999999999</v>
      </c>
      <c r="I153" s="280"/>
      <c r="J153" s="276"/>
      <c r="K153" s="276"/>
      <c r="L153" s="281"/>
      <c r="M153" s="282"/>
      <c r="N153" s="283"/>
      <c r="O153" s="283"/>
      <c r="P153" s="283"/>
      <c r="Q153" s="283"/>
      <c r="R153" s="283"/>
      <c r="S153" s="283"/>
      <c r="T153" s="284"/>
      <c r="U153" s="14"/>
      <c r="V153" s="14"/>
      <c r="W153" s="14"/>
      <c r="X153" s="14"/>
      <c r="Y153" s="14"/>
      <c r="Z153" s="14"/>
      <c r="AA153" s="14"/>
      <c r="AB153" s="14"/>
      <c r="AC153" s="14"/>
      <c r="AD153" s="14"/>
      <c r="AE153" s="14"/>
      <c r="AT153" s="285" t="s">
        <v>727</v>
      </c>
      <c r="AU153" s="285" t="s">
        <v>84</v>
      </c>
      <c r="AV153" s="14" t="s">
        <v>286</v>
      </c>
      <c r="AW153" s="14" t="s">
        <v>32</v>
      </c>
      <c r="AX153" s="14" t="s">
        <v>82</v>
      </c>
      <c r="AY153" s="285" t="s">
        <v>287</v>
      </c>
    </row>
    <row r="154" s="2" customFormat="1" ht="24.15" customHeight="1">
      <c r="A154" s="39"/>
      <c r="B154" s="40"/>
      <c r="C154" s="221" t="s">
        <v>286</v>
      </c>
      <c r="D154" s="221" t="s">
        <v>288</v>
      </c>
      <c r="E154" s="222" t="s">
        <v>1671</v>
      </c>
      <c r="F154" s="223" t="s">
        <v>1672</v>
      </c>
      <c r="G154" s="224" t="s">
        <v>512</v>
      </c>
      <c r="H154" s="225">
        <v>159.952</v>
      </c>
      <c r="I154" s="226"/>
      <c r="J154" s="227">
        <f>ROUND(I154*H154,2)</f>
        <v>0</v>
      </c>
      <c r="K154" s="223" t="s">
        <v>477</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2284</v>
      </c>
    </row>
    <row r="155" s="2" customFormat="1" ht="16.5" customHeight="1">
      <c r="A155" s="39"/>
      <c r="B155" s="40"/>
      <c r="C155" s="221" t="s">
        <v>303</v>
      </c>
      <c r="D155" s="221" t="s">
        <v>288</v>
      </c>
      <c r="E155" s="222" t="s">
        <v>1674</v>
      </c>
      <c r="F155" s="223" t="s">
        <v>1675</v>
      </c>
      <c r="G155" s="224" t="s">
        <v>512</v>
      </c>
      <c r="H155" s="225">
        <v>17.792000000000002</v>
      </c>
      <c r="I155" s="226"/>
      <c r="J155" s="227">
        <f>ROUND(I155*H155,2)</f>
        <v>0</v>
      </c>
      <c r="K155" s="223" t="s">
        <v>477</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286</v>
      </c>
      <c r="AT155" s="232" t="s">
        <v>288</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2285</v>
      </c>
    </row>
    <row r="156" s="13" customFormat="1">
      <c r="A156" s="13"/>
      <c r="B156" s="264"/>
      <c r="C156" s="265"/>
      <c r="D156" s="256" t="s">
        <v>727</v>
      </c>
      <c r="E156" s="266" t="s">
        <v>1</v>
      </c>
      <c r="F156" s="267" t="s">
        <v>2286</v>
      </c>
      <c r="G156" s="265"/>
      <c r="H156" s="268">
        <v>3.3149999999999999</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84</v>
      </c>
      <c r="AV156" s="13" t="s">
        <v>84</v>
      </c>
      <c r="AW156" s="13" t="s">
        <v>32</v>
      </c>
      <c r="AX156" s="13" t="s">
        <v>75</v>
      </c>
      <c r="AY156" s="274" t="s">
        <v>287</v>
      </c>
    </row>
    <row r="157" s="13" customFormat="1">
      <c r="A157" s="13"/>
      <c r="B157" s="264"/>
      <c r="C157" s="265"/>
      <c r="D157" s="256" t="s">
        <v>727</v>
      </c>
      <c r="E157" s="266" t="s">
        <v>1</v>
      </c>
      <c r="F157" s="267" t="s">
        <v>1678</v>
      </c>
      <c r="G157" s="265"/>
      <c r="H157" s="268">
        <v>0.76800000000000002</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75</v>
      </c>
      <c r="AY157" s="274" t="s">
        <v>287</v>
      </c>
    </row>
    <row r="158" s="13" customFormat="1">
      <c r="A158" s="13"/>
      <c r="B158" s="264"/>
      <c r="C158" s="265"/>
      <c r="D158" s="256" t="s">
        <v>727</v>
      </c>
      <c r="E158" s="266" t="s">
        <v>1</v>
      </c>
      <c r="F158" s="267" t="s">
        <v>2287</v>
      </c>
      <c r="G158" s="265"/>
      <c r="H158" s="268">
        <v>13.709</v>
      </c>
      <c r="I158" s="269"/>
      <c r="J158" s="265"/>
      <c r="K158" s="265"/>
      <c r="L158" s="270"/>
      <c r="M158" s="271"/>
      <c r="N158" s="272"/>
      <c r="O158" s="272"/>
      <c r="P158" s="272"/>
      <c r="Q158" s="272"/>
      <c r="R158" s="272"/>
      <c r="S158" s="272"/>
      <c r="T158" s="273"/>
      <c r="U158" s="13"/>
      <c r="V158" s="13"/>
      <c r="W158" s="13"/>
      <c r="X158" s="13"/>
      <c r="Y158" s="13"/>
      <c r="Z158" s="13"/>
      <c r="AA158" s="13"/>
      <c r="AB158" s="13"/>
      <c r="AC158" s="13"/>
      <c r="AD158" s="13"/>
      <c r="AE158" s="13"/>
      <c r="AT158" s="274" t="s">
        <v>727</v>
      </c>
      <c r="AU158" s="274" t="s">
        <v>84</v>
      </c>
      <c r="AV158" s="13" t="s">
        <v>84</v>
      </c>
      <c r="AW158" s="13" t="s">
        <v>32</v>
      </c>
      <c r="AX158" s="13" t="s">
        <v>75</v>
      </c>
      <c r="AY158" s="274" t="s">
        <v>287</v>
      </c>
    </row>
    <row r="159" s="14" customFormat="1">
      <c r="A159" s="14"/>
      <c r="B159" s="275"/>
      <c r="C159" s="276"/>
      <c r="D159" s="256" t="s">
        <v>727</v>
      </c>
      <c r="E159" s="277" t="s">
        <v>1</v>
      </c>
      <c r="F159" s="278" t="s">
        <v>730</v>
      </c>
      <c r="G159" s="276"/>
      <c r="H159" s="279">
        <v>17.792000000000002</v>
      </c>
      <c r="I159" s="280"/>
      <c r="J159" s="276"/>
      <c r="K159" s="276"/>
      <c r="L159" s="281"/>
      <c r="M159" s="282"/>
      <c r="N159" s="283"/>
      <c r="O159" s="283"/>
      <c r="P159" s="283"/>
      <c r="Q159" s="283"/>
      <c r="R159" s="283"/>
      <c r="S159" s="283"/>
      <c r="T159" s="284"/>
      <c r="U159" s="14"/>
      <c r="V159" s="14"/>
      <c r="W159" s="14"/>
      <c r="X159" s="14"/>
      <c r="Y159" s="14"/>
      <c r="Z159" s="14"/>
      <c r="AA159" s="14"/>
      <c r="AB159" s="14"/>
      <c r="AC159" s="14"/>
      <c r="AD159" s="14"/>
      <c r="AE159" s="14"/>
      <c r="AT159" s="285" t="s">
        <v>727</v>
      </c>
      <c r="AU159" s="285" t="s">
        <v>84</v>
      </c>
      <c r="AV159" s="14" t="s">
        <v>286</v>
      </c>
      <c r="AW159" s="14" t="s">
        <v>32</v>
      </c>
      <c r="AX159" s="14" t="s">
        <v>82</v>
      </c>
      <c r="AY159" s="285" t="s">
        <v>287</v>
      </c>
    </row>
    <row r="160" s="2" customFormat="1" ht="16.5" customHeight="1">
      <c r="A160" s="39"/>
      <c r="B160" s="40"/>
      <c r="C160" s="221" t="s">
        <v>307</v>
      </c>
      <c r="D160" s="221" t="s">
        <v>288</v>
      </c>
      <c r="E160" s="222" t="s">
        <v>1679</v>
      </c>
      <c r="F160" s="223" t="s">
        <v>1680</v>
      </c>
      <c r="G160" s="224" t="s">
        <v>512</v>
      </c>
      <c r="H160" s="225">
        <v>2</v>
      </c>
      <c r="I160" s="226"/>
      <c r="J160" s="227">
        <f>ROUND(I160*H160,2)</f>
        <v>0</v>
      </c>
      <c r="K160" s="223" t="s">
        <v>477</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2288</v>
      </c>
    </row>
    <row r="161" s="13" customFormat="1">
      <c r="A161" s="13"/>
      <c r="B161" s="264"/>
      <c r="C161" s="265"/>
      <c r="D161" s="256" t="s">
        <v>727</v>
      </c>
      <c r="E161" s="266" t="s">
        <v>1</v>
      </c>
      <c r="F161" s="267" t="s">
        <v>2289</v>
      </c>
      <c r="G161" s="265"/>
      <c r="H161" s="268">
        <v>2</v>
      </c>
      <c r="I161" s="269"/>
      <c r="J161" s="265"/>
      <c r="K161" s="265"/>
      <c r="L161" s="270"/>
      <c r="M161" s="271"/>
      <c r="N161" s="272"/>
      <c r="O161" s="272"/>
      <c r="P161" s="272"/>
      <c r="Q161" s="272"/>
      <c r="R161" s="272"/>
      <c r="S161" s="272"/>
      <c r="T161" s="273"/>
      <c r="U161" s="13"/>
      <c r="V161" s="13"/>
      <c r="W161" s="13"/>
      <c r="X161" s="13"/>
      <c r="Y161" s="13"/>
      <c r="Z161" s="13"/>
      <c r="AA161" s="13"/>
      <c r="AB161" s="13"/>
      <c r="AC161" s="13"/>
      <c r="AD161" s="13"/>
      <c r="AE161" s="13"/>
      <c r="AT161" s="274" t="s">
        <v>727</v>
      </c>
      <c r="AU161" s="274" t="s">
        <v>84</v>
      </c>
      <c r="AV161" s="13" t="s">
        <v>84</v>
      </c>
      <c r="AW161" s="13" t="s">
        <v>32</v>
      </c>
      <c r="AX161" s="13" t="s">
        <v>75</v>
      </c>
      <c r="AY161" s="274" t="s">
        <v>287</v>
      </c>
    </row>
    <row r="162" s="14" customFormat="1">
      <c r="A162" s="14"/>
      <c r="B162" s="275"/>
      <c r="C162" s="276"/>
      <c r="D162" s="256" t="s">
        <v>727</v>
      </c>
      <c r="E162" s="277" t="s">
        <v>1</v>
      </c>
      <c r="F162" s="278" t="s">
        <v>730</v>
      </c>
      <c r="G162" s="276"/>
      <c r="H162" s="279">
        <v>2</v>
      </c>
      <c r="I162" s="280"/>
      <c r="J162" s="276"/>
      <c r="K162" s="276"/>
      <c r="L162" s="281"/>
      <c r="M162" s="282"/>
      <c r="N162" s="283"/>
      <c r="O162" s="283"/>
      <c r="P162" s="283"/>
      <c r="Q162" s="283"/>
      <c r="R162" s="283"/>
      <c r="S162" s="283"/>
      <c r="T162" s="284"/>
      <c r="U162" s="14"/>
      <c r="V162" s="14"/>
      <c r="W162" s="14"/>
      <c r="X162" s="14"/>
      <c r="Y162" s="14"/>
      <c r="Z162" s="14"/>
      <c r="AA162" s="14"/>
      <c r="AB162" s="14"/>
      <c r="AC162" s="14"/>
      <c r="AD162" s="14"/>
      <c r="AE162" s="14"/>
      <c r="AT162" s="285" t="s">
        <v>727</v>
      </c>
      <c r="AU162" s="285" t="s">
        <v>84</v>
      </c>
      <c r="AV162" s="14" t="s">
        <v>286</v>
      </c>
      <c r="AW162" s="14" t="s">
        <v>32</v>
      </c>
      <c r="AX162" s="14" t="s">
        <v>82</v>
      </c>
      <c r="AY162" s="285" t="s">
        <v>287</v>
      </c>
    </row>
    <row r="163" s="2" customFormat="1" ht="16.5" customHeight="1">
      <c r="A163" s="39"/>
      <c r="B163" s="40"/>
      <c r="C163" s="221" t="s">
        <v>311</v>
      </c>
      <c r="D163" s="221" t="s">
        <v>288</v>
      </c>
      <c r="E163" s="222" t="s">
        <v>1688</v>
      </c>
      <c r="F163" s="223" t="s">
        <v>1689</v>
      </c>
      <c r="G163" s="224" t="s">
        <v>291</v>
      </c>
      <c r="H163" s="225">
        <v>110</v>
      </c>
      <c r="I163" s="226"/>
      <c r="J163" s="227">
        <f>ROUND(I163*H163,2)</f>
        <v>0</v>
      </c>
      <c r="K163" s="223" t="s">
        <v>477</v>
      </c>
      <c r="L163" s="45"/>
      <c r="M163" s="228" t="s">
        <v>1</v>
      </c>
      <c r="N163" s="229" t="s">
        <v>40</v>
      </c>
      <c r="O163" s="92"/>
      <c r="P163" s="230">
        <f>O163*H163</f>
        <v>0</v>
      </c>
      <c r="Q163" s="230">
        <v>0.00226341</v>
      </c>
      <c r="R163" s="230">
        <f>Q163*H163</f>
        <v>0.24897510000000001</v>
      </c>
      <c r="S163" s="230">
        <v>0</v>
      </c>
      <c r="T163" s="231">
        <f>S163*H163</f>
        <v>0</v>
      </c>
      <c r="U163" s="39"/>
      <c r="V163" s="39"/>
      <c r="W163" s="39"/>
      <c r="X163" s="39"/>
      <c r="Y163" s="39"/>
      <c r="Z163" s="39"/>
      <c r="AA163" s="39"/>
      <c r="AB163" s="39"/>
      <c r="AC163" s="39"/>
      <c r="AD163" s="39"/>
      <c r="AE163" s="39"/>
      <c r="AR163" s="232" t="s">
        <v>286</v>
      </c>
      <c r="AT163" s="232" t="s">
        <v>288</v>
      </c>
      <c r="AU163" s="232" t="s">
        <v>84</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286</v>
      </c>
      <c r="BM163" s="232" t="s">
        <v>2290</v>
      </c>
    </row>
    <row r="164" s="13" customFormat="1">
      <c r="A164" s="13"/>
      <c r="B164" s="264"/>
      <c r="C164" s="265"/>
      <c r="D164" s="256" t="s">
        <v>727</v>
      </c>
      <c r="E164" s="266" t="s">
        <v>1</v>
      </c>
      <c r="F164" s="267" t="s">
        <v>2291</v>
      </c>
      <c r="G164" s="265"/>
      <c r="H164" s="268">
        <v>110</v>
      </c>
      <c r="I164" s="269"/>
      <c r="J164" s="265"/>
      <c r="K164" s="265"/>
      <c r="L164" s="270"/>
      <c r="M164" s="271"/>
      <c r="N164" s="272"/>
      <c r="O164" s="272"/>
      <c r="P164" s="272"/>
      <c r="Q164" s="272"/>
      <c r="R164" s="272"/>
      <c r="S164" s="272"/>
      <c r="T164" s="273"/>
      <c r="U164" s="13"/>
      <c r="V164" s="13"/>
      <c r="W164" s="13"/>
      <c r="X164" s="13"/>
      <c r="Y164" s="13"/>
      <c r="Z164" s="13"/>
      <c r="AA164" s="13"/>
      <c r="AB164" s="13"/>
      <c r="AC164" s="13"/>
      <c r="AD164" s="13"/>
      <c r="AE164" s="13"/>
      <c r="AT164" s="274" t="s">
        <v>727</v>
      </c>
      <c r="AU164" s="274" t="s">
        <v>84</v>
      </c>
      <c r="AV164" s="13" t="s">
        <v>84</v>
      </c>
      <c r="AW164" s="13" t="s">
        <v>32</v>
      </c>
      <c r="AX164" s="13" t="s">
        <v>75</v>
      </c>
      <c r="AY164" s="274" t="s">
        <v>287</v>
      </c>
    </row>
    <row r="165" s="14" customFormat="1">
      <c r="A165" s="14"/>
      <c r="B165" s="275"/>
      <c r="C165" s="276"/>
      <c r="D165" s="256" t="s">
        <v>727</v>
      </c>
      <c r="E165" s="277" t="s">
        <v>1</v>
      </c>
      <c r="F165" s="278" t="s">
        <v>730</v>
      </c>
      <c r="G165" s="276"/>
      <c r="H165" s="279">
        <v>110</v>
      </c>
      <c r="I165" s="280"/>
      <c r="J165" s="276"/>
      <c r="K165" s="276"/>
      <c r="L165" s="281"/>
      <c r="M165" s="282"/>
      <c r="N165" s="283"/>
      <c r="O165" s="283"/>
      <c r="P165" s="283"/>
      <c r="Q165" s="283"/>
      <c r="R165" s="283"/>
      <c r="S165" s="283"/>
      <c r="T165" s="284"/>
      <c r="U165" s="14"/>
      <c r="V165" s="14"/>
      <c r="W165" s="14"/>
      <c r="X165" s="14"/>
      <c r="Y165" s="14"/>
      <c r="Z165" s="14"/>
      <c r="AA165" s="14"/>
      <c r="AB165" s="14"/>
      <c r="AC165" s="14"/>
      <c r="AD165" s="14"/>
      <c r="AE165" s="14"/>
      <c r="AT165" s="285" t="s">
        <v>727</v>
      </c>
      <c r="AU165" s="285" t="s">
        <v>84</v>
      </c>
      <c r="AV165" s="14" t="s">
        <v>286</v>
      </c>
      <c r="AW165" s="14" t="s">
        <v>32</v>
      </c>
      <c r="AX165" s="14" t="s">
        <v>82</v>
      </c>
      <c r="AY165" s="285" t="s">
        <v>287</v>
      </c>
    </row>
    <row r="166" s="2" customFormat="1" ht="21.75" customHeight="1">
      <c r="A166" s="39"/>
      <c r="B166" s="40"/>
      <c r="C166" s="221" t="s">
        <v>315</v>
      </c>
      <c r="D166" s="221" t="s">
        <v>288</v>
      </c>
      <c r="E166" s="222" t="s">
        <v>1692</v>
      </c>
      <c r="F166" s="223" t="s">
        <v>1693</v>
      </c>
      <c r="G166" s="224" t="s">
        <v>512</v>
      </c>
      <c r="H166" s="225">
        <v>159.952</v>
      </c>
      <c r="I166" s="226"/>
      <c r="J166" s="227">
        <f>ROUND(I166*H166,2)</f>
        <v>0</v>
      </c>
      <c r="K166" s="223" t="s">
        <v>477</v>
      </c>
      <c r="L166" s="45"/>
      <c r="M166" s="228" t="s">
        <v>1</v>
      </c>
      <c r="N166" s="229"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286</v>
      </c>
      <c r="AT166" s="232" t="s">
        <v>288</v>
      </c>
      <c r="AU166" s="232" t="s">
        <v>84</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286</v>
      </c>
      <c r="BM166" s="232" t="s">
        <v>2292</v>
      </c>
    </row>
    <row r="167" s="2" customFormat="1" ht="24.15" customHeight="1">
      <c r="A167" s="39"/>
      <c r="B167" s="40"/>
      <c r="C167" s="221" t="s">
        <v>319</v>
      </c>
      <c r="D167" s="221" t="s">
        <v>288</v>
      </c>
      <c r="E167" s="222" t="s">
        <v>1695</v>
      </c>
      <c r="F167" s="223" t="s">
        <v>1696</v>
      </c>
      <c r="G167" s="224" t="s">
        <v>512</v>
      </c>
      <c r="H167" s="225">
        <v>2399.2800000000002</v>
      </c>
      <c r="I167" s="226"/>
      <c r="J167" s="227">
        <f>ROUND(I167*H167,2)</f>
        <v>0</v>
      </c>
      <c r="K167" s="223" t="s">
        <v>477</v>
      </c>
      <c r="L167" s="45"/>
      <c r="M167" s="228" t="s">
        <v>1</v>
      </c>
      <c r="N167" s="229"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286</v>
      </c>
      <c r="AT167" s="232" t="s">
        <v>288</v>
      </c>
      <c r="AU167" s="232" t="s">
        <v>84</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286</v>
      </c>
      <c r="BM167" s="232" t="s">
        <v>2293</v>
      </c>
    </row>
    <row r="168" s="13" customFormat="1">
      <c r="A168" s="13"/>
      <c r="B168" s="264"/>
      <c r="C168" s="265"/>
      <c r="D168" s="256" t="s">
        <v>727</v>
      </c>
      <c r="E168" s="266" t="s">
        <v>1</v>
      </c>
      <c r="F168" s="267" t="s">
        <v>2294</v>
      </c>
      <c r="G168" s="265"/>
      <c r="H168" s="268">
        <v>2399.2800000000002</v>
      </c>
      <c r="I168" s="269"/>
      <c r="J168" s="265"/>
      <c r="K168" s="265"/>
      <c r="L168" s="270"/>
      <c r="M168" s="271"/>
      <c r="N168" s="272"/>
      <c r="O168" s="272"/>
      <c r="P168" s="272"/>
      <c r="Q168" s="272"/>
      <c r="R168" s="272"/>
      <c r="S168" s="272"/>
      <c r="T168" s="273"/>
      <c r="U168" s="13"/>
      <c r="V168" s="13"/>
      <c r="W168" s="13"/>
      <c r="X168" s="13"/>
      <c r="Y168" s="13"/>
      <c r="Z168" s="13"/>
      <c r="AA168" s="13"/>
      <c r="AB168" s="13"/>
      <c r="AC168" s="13"/>
      <c r="AD168" s="13"/>
      <c r="AE168" s="13"/>
      <c r="AT168" s="274" t="s">
        <v>727</v>
      </c>
      <c r="AU168" s="274" t="s">
        <v>84</v>
      </c>
      <c r="AV168" s="13" t="s">
        <v>84</v>
      </c>
      <c r="AW168" s="13" t="s">
        <v>32</v>
      </c>
      <c r="AX168" s="13" t="s">
        <v>75</v>
      </c>
      <c r="AY168" s="274" t="s">
        <v>287</v>
      </c>
    </row>
    <row r="169" s="14" customFormat="1">
      <c r="A169" s="14"/>
      <c r="B169" s="275"/>
      <c r="C169" s="276"/>
      <c r="D169" s="256" t="s">
        <v>727</v>
      </c>
      <c r="E169" s="277" t="s">
        <v>1</v>
      </c>
      <c r="F169" s="278" t="s">
        <v>730</v>
      </c>
      <c r="G169" s="276"/>
      <c r="H169" s="279">
        <v>2399.2800000000002</v>
      </c>
      <c r="I169" s="280"/>
      <c r="J169" s="276"/>
      <c r="K169" s="276"/>
      <c r="L169" s="281"/>
      <c r="M169" s="282"/>
      <c r="N169" s="283"/>
      <c r="O169" s="283"/>
      <c r="P169" s="283"/>
      <c r="Q169" s="283"/>
      <c r="R169" s="283"/>
      <c r="S169" s="283"/>
      <c r="T169" s="284"/>
      <c r="U169" s="14"/>
      <c r="V169" s="14"/>
      <c r="W169" s="14"/>
      <c r="X169" s="14"/>
      <c r="Y169" s="14"/>
      <c r="Z169" s="14"/>
      <c r="AA169" s="14"/>
      <c r="AB169" s="14"/>
      <c r="AC169" s="14"/>
      <c r="AD169" s="14"/>
      <c r="AE169" s="14"/>
      <c r="AT169" s="285" t="s">
        <v>727</v>
      </c>
      <c r="AU169" s="285" t="s">
        <v>84</v>
      </c>
      <c r="AV169" s="14" t="s">
        <v>286</v>
      </c>
      <c r="AW169" s="14" t="s">
        <v>32</v>
      </c>
      <c r="AX169" s="14" t="s">
        <v>82</v>
      </c>
      <c r="AY169" s="285" t="s">
        <v>287</v>
      </c>
    </row>
    <row r="170" s="2" customFormat="1" ht="16.5" customHeight="1">
      <c r="A170" s="39"/>
      <c r="B170" s="40"/>
      <c r="C170" s="221" t="s">
        <v>323</v>
      </c>
      <c r="D170" s="221" t="s">
        <v>288</v>
      </c>
      <c r="E170" s="222" t="s">
        <v>1699</v>
      </c>
      <c r="F170" s="223" t="s">
        <v>1700</v>
      </c>
      <c r="G170" s="224" t="s">
        <v>512</v>
      </c>
      <c r="H170" s="225">
        <v>159.952</v>
      </c>
      <c r="I170" s="226"/>
      <c r="J170" s="227">
        <f>ROUND(I170*H170,2)</f>
        <v>0</v>
      </c>
      <c r="K170" s="223" t="s">
        <v>477</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286</v>
      </c>
      <c r="AT170" s="232" t="s">
        <v>288</v>
      </c>
      <c r="AU170" s="232" t="s">
        <v>84</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286</v>
      </c>
      <c r="BM170" s="232" t="s">
        <v>2295</v>
      </c>
    </row>
    <row r="171" s="2" customFormat="1" ht="16.5" customHeight="1">
      <c r="A171" s="39"/>
      <c r="B171" s="40"/>
      <c r="C171" s="221" t="s">
        <v>327</v>
      </c>
      <c r="D171" s="221" t="s">
        <v>288</v>
      </c>
      <c r="E171" s="222" t="s">
        <v>1702</v>
      </c>
      <c r="F171" s="223" t="s">
        <v>1703</v>
      </c>
      <c r="G171" s="224" t="s">
        <v>512</v>
      </c>
      <c r="H171" s="225">
        <v>159.952</v>
      </c>
      <c r="I171" s="226"/>
      <c r="J171" s="227">
        <f>ROUND(I171*H171,2)</f>
        <v>0</v>
      </c>
      <c r="K171" s="223" t="s">
        <v>477</v>
      </c>
      <c r="L171" s="45"/>
      <c r="M171" s="228" t="s">
        <v>1</v>
      </c>
      <c r="N171" s="229"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286</v>
      </c>
      <c r="AT171" s="232" t="s">
        <v>288</v>
      </c>
      <c r="AU171" s="232" t="s">
        <v>84</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286</v>
      </c>
      <c r="BM171" s="232" t="s">
        <v>2296</v>
      </c>
    </row>
    <row r="172" s="2" customFormat="1" ht="16.5" customHeight="1">
      <c r="A172" s="39"/>
      <c r="B172" s="40"/>
      <c r="C172" s="221" t="s">
        <v>8</v>
      </c>
      <c r="D172" s="221" t="s">
        <v>288</v>
      </c>
      <c r="E172" s="222" t="s">
        <v>1705</v>
      </c>
      <c r="F172" s="223" t="s">
        <v>1706</v>
      </c>
      <c r="G172" s="224" t="s">
        <v>512</v>
      </c>
      <c r="H172" s="225">
        <v>159.952</v>
      </c>
      <c r="I172" s="226"/>
      <c r="J172" s="227">
        <f>ROUND(I172*H172,2)</f>
        <v>0</v>
      </c>
      <c r="K172" s="223" t="s">
        <v>477</v>
      </c>
      <c r="L172" s="45"/>
      <c r="M172" s="228" t="s">
        <v>1</v>
      </c>
      <c r="N172" s="229" t="s">
        <v>40</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286</v>
      </c>
      <c r="AT172" s="232" t="s">
        <v>288</v>
      </c>
      <c r="AU172" s="232" t="s">
        <v>84</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286</v>
      </c>
      <c r="BM172" s="232" t="s">
        <v>2297</v>
      </c>
    </row>
    <row r="173" s="2" customFormat="1" ht="16.5" customHeight="1">
      <c r="A173" s="39"/>
      <c r="B173" s="40"/>
      <c r="C173" s="221" t="s">
        <v>334</v>
      </c>
      <c r="D173" s="221" t="s">
        <v>288</v>
      </c>
      <c r="E173" s="222" t="s">
        <v>1708</v>
      </c>
      <c r="F173" s="223" t="s">
        <v>1709</v>
      </c>
      <c r="G173" s="224" t="s">
        <v>410</v>
      </c>
      <c r="H173" s="225">
        <v>330.61500000000001</v>
      </c>
      <c r="I173" s="226"/>
      <c r="J173" s="227">
        <f>ROUND(I173*H173,2)</f>
        <v>0</v>
      </c>
      <c r="K173" s="223" t="s">
        <v>477</v>
      </c>
      <c r="L173" s="45"/>
      <c r="M173" s="228" t="s">
        <v>1</v>
      </c>
      <c r="N173" s="229" t="s">
        <v>40</v>
      </c>
      <c r="O173" s="92"/>
      <c r="P173" s="230">
        <f>O173*H173</f>
        <v>0</v>
      </c>
      <c r="Q173" s="230">
        <v>0</v>
      </c>
      <c r="R173" s="230">
        <f>Q173*H173</f>
        <v>0</v>
      </c>
      <c r="S173" s="230">
        <v>0</v>
      </c>
      <c r="T173" s="231">
        <f>S173*H173</f>
        <v>0</v>
      </c>
      <c r="U173" s="39"/>
      <c r="V173" s="39"/>
      <c r="W173" s="39"/>
      <c r="X173" s="39"/>
      <c r="Y173" s="39"/>
      <c r="Z173" s="39"/>
      <c r="AA173" s="39"/>
      <c r="AB173" s="39"/>
      <c r="AC173" s="39"/>
      <c r="AD173" s="39"/>
      <c r="AE173" s="39"/>
      <c r="AR173" s="232" t="s">
        <v>286</v>
      </c>
      <c r="AT173" s="232" t="s">
        <v>288</v>
      </c>
      <c r="AU173" s="232" t="s">
        <v>84</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286</v>
      </c>
      <c r="BM173" s="232" t="s">
        <v>2298</v>
      </c>
    </row>
    <row r="174" s="13" customFormat="1">
      <c r="A174" s="13"/>
      <c r="B174" s="264"/>
      <c r="C174" s="265"/>
      <c r="D174" s="256" t="s">
        <v>727</v>
      </c>
      <c r="E174" s="266" t="s">
        <v>1</v>
      </c>
      <c r="F174" s="267" t="s">
        <v>2299</v>
      </c>
      <c r="G174" s="265"/>
      <c r="H174" s="268">
        <v>287.91399999999999</v>
      </c>
      <c r="I174" s="269"/>
      <c r="J174" s="265"/>
      <c r="K174" s="265"/>
      <c r="L174" s="270"/>
      <c r="M174" s="271"/>
      <c r="N174" s="272"/>
      <c r="O174" s="272"/>
      <c r="P174" s="272"/>
      <c r="Q174" s="272"/>
      <c r="R174" s="272"/>
      <c r="S174" s="272"/>
      <c r="T174" s="273"/>
      <c r="U174" s="13"/>
      <c r="V174" s="13"/>
      <c r="W174" s="13"/>
      <c r="X174" s="13"/>
      <c r="Y174" s="13"/>
      <c r="Z174" s="13"/>
      <c r="AA174" s="13"/>
      <c r="AB174" s="13"/>
      <c r="AC174" s="13"/>
      <c r="AD174" s="13"/>
      <c r="AE174" s="13"/>
      <c r="AT174" s="274" t="s">
        <v>727</v>
      </c>
      <c r="AU174" s="274" t="s">
        <v>84</v>
      </c>
      <c r="AV174" s="13" t="s">
        <v>84</v>
      </c>
      <c r="AW174" s="13" t="s">
        <v>32</v>
      </c>
      <c r="AX174" s="13" t="s">
        <v>75</v>
      </c>
      <c r="AY174" s="274" t="s">
        <v>287</v>
      </c>
    </row>
    <row r="175" s="13" customFormat="1">
      <c r="A175" s="13"/>
      <c r="B175" s="264"/>
      <c r="C175" s="265"/>
      <c r="D175" s="256" t="s">
        <v>727</v>
      </c>
      <c r="E175" s="266" t="s">
        <v>1</v>
      </c>
      <c r="F175" s="267" t="s">
        <v>2300</v>
      </c>
      <c r="G175" s="265"/>
      <c r="H175" s="268">
        <v>42.701000000000001</v>
      </c>
      <c r="I175" s="269"/>
      <c r="J175" s="265"/>
      <c r="K175" s="265"/>
      <c r="L175" s="270"/>
      <c r="M175" s="271"/>
      <c r="N175" s="272"/>
      <c r="O175" s="272"/>
      <c r="P175" s="272"/>
      <c r="Q175" s="272"/>
      <c r="R175" s="272"/>
      <c r="S175" s="272"/>
      <c r="T175" s="273"/>
      <c r="U175" s="13"/>
      <c r="V175" s="13"/>
      <c r="W175" s="13"/>
      <c r="X175" s="13"/>
      <c r="Y175" s="13"/>
      <c r="Z175" s="13"/>
      <c r="AA175" s="13"/>
      <c r="AB175" s="13"/>
      <c r="AC175" s="13"/>
      <c r="AD175" s="13"/>
      <c r="AE175" s="13"/>
      <c r="AT175" s="274" t="s">
        <v>727</v>
      </c>
      <c r="AU175" s="274" t="s">
        <v>84</v>
      </c>
      <c r="AV175" s="13" t="s">
        <v>84</v>
      </c>
      <c r="AW175" s="13" t="s">
        <v>32</v>
      </c>
      <c r="AX175" s="13" t="s">
        <v>75</v>
      </c>
      <c r="AY175" s="274" t="s">
        <v>287</v>
      </c>
    </row>
    <row r="176" s="14" customFormat="1">
      <c r="A176" s="14"/>
      <c r="B176" s="275"/>
      <c r="C176" s="276"/>
      <c r="D176" s="256" t="s">
        <v>727</v>
      </c>
      <c r="E176" s="277" t="s">
        <v>1</v>
      </c>
      <c r="F176" s="278" t="s">
        <v>730</v>
      </c>
      <c r="G176" s="276"/>
      <c r="H176" s="279">
        <v>330.61500000000001</v>
      </c>
      <c r="I176" s="280"/>
      <c r="J176" s="276"/>
      <c r="K176" s="276"/>
      <c r="L176" s="281"/>
      <c r="M176" s="282"/>
      <c r="N176" s="283"/>
      <c r="O176" s="283"/>
      <c r="P176" s="283"/>
      <c r="Q176" s="283"/>
      <c r="R176" s="283"/>
      <c r="S176" s="283"/>
      <c r="T176" s="284"/>
      <c r="U176" s="14"/>
      <c r="V176" s="14"/>
      <c r="W176" s="14"/>
      <c r="X176" s="14"/>
      <c r="Y176" s="14"/>
      <c r="Z176" s="14"/>
      <c r="AA176" s="14"/>
      <c r="AB176" s="14"/>
      <c r="AC176" s="14"/>
      <c r="AD176" s="14"/>
      <c r="AE176" s="14"/>
      <c r="AT176" s="285" t="s">
        <v>727</v>
      </c>
      <c r="AU176" s="285" t="s">
        <v>84</v>
      </c>
      <c r="AV176" s="14" t="s">
        <v>286</v>
      </c>
      <c r="AW176" s="14" t="s">
        <v>32</v>
      </c>
      <c r="AX176" s="14" t="s">
        <v>82</v>
      </c>
      <c r="AY176" s="285" t="s">
        <v>287</v>
      </c>
    </row>
    <row r="177" s="2" customFormat="1" ht="16.5" customHeight="1">
      <c r="A177" s="39"/>
      <c r="B177" s="40"/>
      <c r="C177" s="221" t="s">
        <v>338</v>
      </c>
      <c r="D177" s="221" t="s">
        <v>288</v>
      </c>
      <c r="E177" s="222" t="s">
        <v>1713</v>
      </c>
      <c r="F177" s="223" t="s">
        <v>1714</v>
      </c>
      <c r="G177" s="224" t="s">
        <v>512</v>
      </c>
      <c r="H177" s="225">
        <v>159.952</v>
      </c>
      <c r="I177" s="226"/>
      <c r="J177" s="227">
        <f>ROUND(I177*H177,2)</f>
        <v>0</v>
      </c>
      <c r="K177" s="223" t="s">
        <v>477</v>
      </c>
      <c r="L177" s="45"/>
      <c r="M177" s="228" t="s">
        <v>1</v>
      </c>
      <c r="N177" s="229" t="s">
        <v>40</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286</v>
      </c>
      <c r="AT177" s="232" t="s">
        <v>288</v>
      </c>
      <c r="AU177" s="232" t="s">
        <v>84</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286</v>
      </c>
      <c r="BM177" s="232" t="s">
        <v>2301</v>
      </c>
    </row>
    <row r="178" s="2" customFormat="1" ht="21.75" customHeight="1">
      <c r="A178" s="39"/>
      <c r="B178" s="40"/>
      <c r="C178" s="221" t="s">
        <v>342</v>
      </c>
      <c r="D178" s="221" t="s">
        <v>288</v>
      </c>
      <c r="E178" s="222" t="s">
        <v>1716</v>
      </c>
      <c r="F178" s="223" t="s">
        <v>1717</v>
      </c>
      <c r="G178" s="224" t="s">
        <v>512</v>
      </c>
      <c r="H178" s="225">
        <v>85.930000000000007</v>
      </c>
      <c r="I178" s="226"/>
      <c r="J178" s="227">
        <f>ROUND(I178*H178,2)</f>
        <v>0</v>
      </c>
      <c r="K178" s="223" t="s">
        <v>477</v>
      </c>
      <c r="L178" s="45"/>
      <c r="M178" s="228" t="s">
        <v>1</v>
      </c>
      <c r="N178" s="229" t="s">
        <v>40</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286</v>
      </c>
      <c r="AT178" s="232" t="s">
        <v>288</v>
      </c>
      <c r="AU178" s="232" t="s">
        <v>84</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286</v>
      </c>
      <c r="BM178" s="232" t="s">
        <v>2302</v>
      </c>
    </row>
    <row r="179" s="13" customFormat="1">
      <c r="A179" s="13"/>
      <c r="B179" s="264"/>
      <c r="C179" s="265"/>
      <c r="D179" s="256" t="s">
        <v>727</v>
      </c>
      <c r="E179" s="266" t="s">
        <v>1</v>
      </c>
      <c r="F179" s="267" t="s">
        <v>2303</v>
      </c>
      <c r="G179" s="265"/>
      <c r="H179" s="268">
        <v>5.6799999999999997</v>
      </c>
      <c r="I179" s="269"/>
      <c r="J179" s="265"/>
      <c r="K179" s="265"/>
      <c r="L179" s="270"/>
      <c r="M179" s="271"/>
      <c r="N179" s="272"/>
      <c r="O179" s="272"/>
      <c r="P179" s="272"/>
      <c r="Q179" s="272"/>
      <c r="R179" s="272"/>
      <c r="S179" s="272"/>
      <c r="T179" s="273"/>
      <c r="U179" s="13"/>
      <c r="V179" s="13"/>
      <c r="W179" s="13"/>
      <c r="X179" s="13"/>
      <c r="Y179" s="13"/>
      <c r="Z179" s="13"/>
      <c r="AA179" s="13"/>
      <c r="AB179" s="13"/>
      <c r="AC179" s="13"/>
      <c r="AD179" s="13"/>
      <c r="AE179" s="13"/>
      <c r="AT179" s="274" t="s">
        <v>727</v>
      </c>
      <c r="AU179" s="274" t="s">
        <v>84</v>
      </c>
      <c r="AV179" s="13" t="s">
        <v>84</v>
      </c>
      <c r="AW179" s="13" t="s">
        <v>32</v>
      </c>
      <c r="AX179" s="13" t="s">
        <v>75</v>
      </c>
      <c r="AY179" s="274" t="s">
        <v>287</v>
      </c>
    </row>
    <row r="180" s="13" customFormat="1">
      <c r="A180" s="13"/>
      <c r="B180" s="264"/>
      <c r="C180" s="265"/>
      <c r="D180" s="256" t="s">
        <v>727</v>
      </c>
      <c r="E180" s="266" t="s">
        <v>1</v>
      </c>
      <c r="F180" s="267" t="s">
        <v>2304</v>
      </c>
      <c r="G180" s="265"/>
      <c r="H180" s="268">
        <v>33.770000000000003</v>
      </c>
      <c r="I180" s="269"/>
      <c r="J180" s="265"/>
      <c r="K180" s="265"/>
      <c r="L180" s="270"/>
      <c r="M180" s="271"/>
      <c r="N180" s="272"/>
      <c r="O180" s="272"/>
      <c r="P180" s="272"/>
      <c r="Q180" s="272"/>
      <c r="R180" s="272"/>
      <c r="S180" s="272"/>
      <c r="T180" s="273"/>
      <c r="U180" s="13"/>
      <c r="V180" s="13"/>
      <c r="W180" s="13"/>
      <c r="X180" s="13"/>
      <c r="Y180" s="13"/>
      <c r="Z180" s="13"/>
      <c r="AA180" s="13"/>
      <c r="AB180" s="13"/>
      <c r="AC180" s="13"/>
      <c r="AD180" s="13"/>
      <c r="AE180" s="13"/>
      <c r="AT180" s="274" t="s">
        <v>727</v>
      </c>
      <c r="AU180" s="274" t="s">
        <v>84</v>
      </c>
      <c r="AV180" s="13" t="s">
        <v>84</v>
      </c>
      <c r="AW180" s="13" t="s">
        <v>32</v>
      </c>
      <c r="AX180" s="13" t="s">
        <v>75</v>
      </c>
      <c r="AY180" s="274" t="s">
        <v>287</v>
      </c>
    </row>
    <row r="181" s="13" customFormat="1">
      <c r="A181" s="13"/>
      <c r="B181" s="264"/>
      <c r="C181" s="265"/>
      <c r="D181" s="256" t="s">
        <v>727</v>
      </c>
      <c r="E181" s="266" t="s">
        <v>1</v>
      </c>
      <c r="F181" s="267" t="s">
        <v>2305</v>
      </c>
      <c r="G181" s="265"/>
      <c r="H181" s="268">
        <v>46.479999999999997</v>
      </c>
      <c r="I181" s="269"/>
      <c r="J181" s="265"/>
      <c r="K181" s="265"/>
      <c r="L181" s="270"/>
      <c r="M181" s="271"/>
      <c r="N181" s="272"/>
      <c r="O181" s="272"/>
      <c r="P181" s="272"/>
      <c r="Q181" s="272"/>
      <c r="R181" s="272"/>
      <c r="S181" s="272"/>
      <c r="T181" s="273"/>
      <c r="U181" s="13"/>
      <c r="V181" s="13"/>
      <c r="W181" s="13"/>
      <c r="X181" s="13"/>
      <c r="Y181" s="13"/>
      <c r="Z181" s="13"/>
      <c r="AA181" s="13"/>
      <c r="AB181" s="13"/>
      <c r="AC181" s="13"/>
      <c r="AD181" s="13"/>
      <c r="AE181" s="13"/>
      <c r="AT181" s="274" t="s">
        <v>727</v>
      </c>
      <c r="AU181" s="274" t="s">
        <v>84</v>
      </c>
      <c r="AV181" s="13" t="s">
        <v>84</v>
      </c>
      <c r="AW181" s="13" t="s">
        <v>32</v>
      </c>
      <c r="AX181" s="13" t="s">
        <v>75</v>
      </c>
      <c r="AY181" s="274" t="s">
        <v>287</v>
      </c>
    </row>
    <row r="182" s="14" customFormat="1">
      <c r="A182" s="14"/>
      <c r="B182" s="275"/>
      <c r="C182" s="276"/>
      <c r="D182" s="256" t="s">
        <v>727</v>
      </c>
      <c r="E182" s="277" t="s">
        <v>1</v>
      </c>
      <c r="F182" s="278" t="s">
        <v>730</v>
      </c>
      <c r="G182" s="276"/>
      <c r="H182" s="279">
        <v>85.930000000000007</v>
      </c>
      <c r="I182" s="280"/>
      <c r="J182" s="276"/>
      <c r="K182" s="276"/>
      <c r="L182" s="281"/>
      <c r="M182" s="282"/>
      <c r="N182" s="283"/>
      <c r="O182" s="283"/>
      <c r="P182" s="283"/>
      <c r="Q182" s="283"/>
      <c r="R182" s="283"/>
      <c r="S182" s="283"/>
      <c r="T182" s="284"/>
      <c r="U182" s="14"/>
      <c r="V182" s="14"/>
      <c r="W182" s="14"/>
      <c r="X182" s="14"/>
      <c r="Y182" s="14"/>
      <c r="Z182" s="14"/>
      <c r="AA182" s="14"/>
      <c r="AB182" s="14"/>
      <c r="AC182" s="14"/>
      <c r="AD182" s="14"/>
      <c r="AE182" s="14"/>
      <c r="AT182" s="285" t="s">
        <v>727</v>
      </c>
      <c r="AU182" s="285" t="s">
        <v>84</v>
      </c>
      <c r="AV182" s="14" t="s">
        <v>286</v>
      </c>
      <c r="AW182" s="14" t="s">
        <v>32</v>
      </c>
      <c r="AX182" s="14" t="s">
        <v>82</v>
      </c>
      <c r="AY182" s="285" t="s">
        <v>287</v>
      </c>
    </row>
    <row r="183" s="2" customFormat="1" ht="16.5" customHeight="1">
      <c r="A183" s="39"/>
      <c r="B183" s="40"/>
      <c r="C183" s="234" t="s">
        <v>346</v>
      </c>
      <c r="D183" s="234" t="s">
        <v>359</v>
      </c>
      <c r="E183" s="235" t="s">
        <v>1353</v>
      </c>
      <c r="F183" s="236" t="s">
        <v>1354</v>
      </c>
      <c r="G183" s="237" t="s">
        <v>410</v>
      </c>
      <c r="H183" s="238">
        <v>60.786000000000001</v>
      </c>
      <c r="I183" s="239"/>
      <c r="J183" s="240">
        <f>ROUND(I183*H183,2)</f>
        <v>0</v>
      </c>
      <c r="K183" s="236" t="s">
        <v>477</v>
      </c>
      <c r="L183" s="241"/>
      <c r="M183" s="242" t="s">
        <v>1</v>
      </c>
      <c r="N183" s="243" t="s">
        <v>40</v>
      </c>
      <c r="O183" s="92"/>
      <c r="P183" s="230">
        <f>O183*H183</f>
        <v>0</v>
      </c>
      <c r="Q183" s="230">
        <v>1</v>
      </c>
      <c r="R183" s="230">
        <f>Q183*H183</f>
        <v>60.786000000000001</v>
      </c>
      <c r="S183" s="230">
        <v>0</v>
      </c>
      <c r="T183" s="231">
        <f>S183*H183</f>
        <v>0</v>
      </c>
      <c r="U183" s="39"/>
      <c r="V183" s="39"/>
      <c r="W183" s="39"/>
      <c r="X183" s="39"/>
      <c r="Y183" s="39"/>
      <c r="Z183" s="39"/>
      <c r="AA183" s="39"/>
      <c r="AB183" s="39"/>
      <c r="AC183" s="39"/>
      <c r="AD183" s="39"/>
      <c r="AE183" s="39"/>
      <c r="AR183" s="232" t="s">
        <v>315</v>
      </c>
      <c r="AT183" s="232" t="s">
        <v>359</v>
      </c>
      <c r="AU183" s="232" t="s">
        <v>84</v>
      </c>
      <c r="AY183" s="18" t="s">
        <v>287</v>
      </c>
      <c r="BE183" s="233">
        <f>IF(N183="základní",J183,0)</f>
        <v>0</v>
      </c>
      <c r="BF183" s="233">
        <f>IF(N183="snížená",J183,0)</f>
        <v>0</v>
      </c>
      <c r="BG183" s="233">
        <f>IF(N183="zákl. přenesená",J183,0)</f>
        <v>0</v>
      </c>
      <c r="BH183" s="233">
        <f>IF(N183="sníž. přenesená",J183,0)</f>
        <v>0</v>
      </c>
      <c r="BI183" s="233">
        <f>IF(N183="nulová",J183,0)</f>
        <v>0</v>
      </c>
      <c r="BJ183" s="18" t="s">
        <v>82</v>
      </c>
      <c r="BK183" s="233">
        <f>ROUND(I183*H183,2)</f>
        <v>0</v>
      </c>
      <c r="BL183" s="18" t="s">
        <v>286</v>
      </c>
      <c r="BM183" s="232" t="s">
        <v>2306</v>
      </c>
    </row>
    <row r="184" s="13" customFormat="1">
      <c r="A184" s="13"/>
      <c r="B184" s="264"/>
      <c r="C184" s="265"/>
      <c r="D184" s="256" t="s">
        <v>727</v>
      </c>
      <c r="E184" s="266" t="s">
        <v>1</v>
      </c>
      <c r="F184" s="267" t="s">
        <v>2307</v>
      </c>
      <c r="G184" s="265"/>
      <c r="H184" s="268">
        <v>60.786000000000001</v>
      </c>
      <c r="I184" s="269"/>
      <c r="J184" s="265"/>
      <c r="K184" s="265"/>
      <c r="L184" s="270"/>
      <c r="M184" s="271"/>
      <c r="N184" s="272"/>
      <c r="O184" s="272"/>
      <c r="P184" s="272"/>
      <c r="Q184" s="272"/>
      <c r="R184" s="272"/>
      <c r="S184" s="272"/>
      <c r="T184" s="273"/>
      <c r="U184" s="13"/>
      <c r="V184" s="13"/>
      <c r="W184" s="13"/>
      <c r="X184" s="13"/>
      <c r="Y184" s="13"/>
      <c r="Z184" s="13"/>
      <c r="AA184" s="13"/>
      <c r="AB184" s="13"/>
      <c r="AC184" s="13"/>
      <c r="AD184" s="13"/>
      <c r="AE184" s="13"/>
      <c r="AT184" s="274" t="s">
        <v>727</v>
      </c>
      <c r="AU184" s="274" t="s">
        <v>84</v>
      </c>
      <c r="AV184" s="13" t="s">
        <v>84</v>
      </c>
      <c r="AW184" s="13" t="s">
        <v>32</v>
      </c>
      <c r="AX184" s="13" t="s">
        <v>75</v>
      </c>
      <c r="AY184" s="274" t="s">
        <v>287</v>
      </c>
    </row>
    <row r="185" s="14" customFormat="1">
      <c r="A185" s="14"/>
      <c r="B185" s="275"/>
      <c r="C185" s="276"/>
      <c r="D185" s="256" t="s">
        <v>727</v>
      </c>
      <c r="E185" s="277" t="s">
        <v>1</v>
      </c>
      <c r="F185" s="278" t="s">
        <v>730</v>
      </c>
      <c r="G185" s="276"/>
      <c r="H185" s="279">
        <v>60.786000000000001</v>
      </c>
      <c r="I185" s="280"/>
      <c r="J185" s="276"/>
      <c r="K185" s="276"/>
      <c r="L185" s="281"/>
      <c r="M185" s="282"/>
      <c r="N185" s="283"/>
      <c r="O185" s="283"/>
      <c r="P185" s="283"/>
      <c r="Q185" s="283"/>
      <c r="R185" s="283"/>
      <c r="S185" s="283"/>
      <c r="T185" s="284"/>
      <c r="U185" s="14"/>
      <c r="V185" s="14"/>
      <c r="W185" s="14"/>
      <c r="X185" s="14"/>
      <c r="Y185" s="14"/>
      <c r="Z185" s="14"/>
      <c r="AA185" s="14"/>
      <c r="AB185" s="14"/>
      <c r="AC185" s="14"/>
      <c r="AD185" s="14"/>
      <c r="AE185" s="14"/>
      <c r="AT185" s="285" t="s">
        <v>727</v>
      </c>
      <c r="AU185" s="285" t="s">
        <v>84</v>
      </c>
      <c r="AV185" s="14" t="s">
        <v>286</v>
      </c>
      <c r="AW185" s="14" t="s">
        <v>32</v>
      </c>
      <c r="AX185" s="14" t="s">
        <v>82</v>
      </c>
      <c r="AY185" s="285" t="s">
        <v>287</v>
      </c>
    </row>
    <row r="186" s="2" customFormat="1" ht="16.5" customHeight="1">
      <c r="A186" s="39"/>
      <c r="B186" s="40"/>
      <c r="C186" s="234" t="s">
        <v>350</v>
      </c>
      <c r="D186" s="234" t="s">
        <v>359</v>
      </c>
      <c r="E186" s="235" t="s">
        <v>1724</v>
      </c>
      <c r="F186" s="236" t="s">
        <v>1725</v>
      </c>
      <c r="G186" s="237" t="s">
        <v>410</v>
      </c>
      <c r="H186" s="238">
        <v>83.664000000000001</v>
      </c>
      <c r="I186" s="239"/>
      <c r="J186" s="240">
        <f>ROUND(I186*H186,2)</f>
        <v>0</v>
      </c>
      <c r="K186" s="236" t="s">
        <v>477</v>
      </c>
      <c r="L186" s="241"/>
      <c r="M186" s="242" t="s">
        <v>1</v>
      </c>
      <c r="N186" s="243" t="s">
        <v>40</v>
      </c>
      <c r="O186" s="92"/>
      <c r="P186" s="230">
        <f>O186*H186</f>
        <v>0</v>
      </c>
      <c r="Q186" s="230">
        <v>1</v>
      </c>
      <c r="R186" s="230">
        <f>Q186*H186</f>
        <v>83.664000000000001</v>
      </c>
      <c r="S186" s="230">
        <v>0</v>
      </c>
      <c r="T186" s="231">
        <f>S186*H186</f>
        <v>0</v>
      </c>
      <c r="U186" s="39"/>
      <c r="V186" s="39"/>
      <c r="W186" s="39"/>
      <c r="X186" s="39"/>
      <c r="Y186" s="39"/>
      <c r="Z186" s="39"/>
      <c r="AA186" s="39"/>
      <c r="AB186" s="39"/>
      <c r="AC186" s="39"/>
      <c r="AD186" s="39"/>
      <c r="AE186" s="39"/>
      <c r="AR186" s="232" t="s">
        <v>315</v>
      </c>
      <c r="AT186" s="232" t="s">
        <v>359</v>
      </c>
      <c r="AU186" s="232" t="s">
        <v>84</v>
      </c>
      <c r="AY186" s="18" t="s">
        <v>287</v>
      </c>
      <c r="BE186" s="233">
        <f>IF(N186="základní",J186,0)</f>
        <v>0</v>
      </c>
      <c r="BF186" s="233">
        <f>IF(N186="snížená",J186,0)</f>
        <v>0</v>
      </c>
      <c r="BG186" s="233">
        <f>IF(N186="zákl. přenesená",J186,0)</f>
        <v>0</v>
      </c>
      <c r="BH186" s="233">
        <f>IF(N186="sníž. přenesená",J186,0)</f>
        <v>0</v>
      </c>
      <c r="BI186" s="233">
        <f>IF(N186="nulová",J186,0)</f>
        <v>0</v>
      </c>
      <c r="BJ186" s="18" t="s">
        <v>82</v>
      </c>
      <c r="BK186" s="233">
        <f>ROUND(I186*H186,2)</f>
        <v>0</v>
      </c>
      <c r="BL186" s="18" t="s">
        <v>286</v>
      </c>
      <c r="BM186" s="232" t="s">
        <v>2308</v>
      </c>
    </row>
    <row r="187" s="13" customFormat="1">
      <c r="A187" s="13"/>
      <c r="B187" s="264"/>
      <c r="C187" s="265"/>
      <c r="D187" s="256" t="s">
        <v>727</v>
      </c>
      <c r="E187" s="266" t="s">
        <v>1</v>
      </c>
      <c r="F187" s="267" t="s">
        <v>2309</v>
      </c>
      <c r="G187" s="265"/>
      <c r="H187" s="268">
        <v>83.664000000000001</v>
      </c>
      <c r="I187" s="269"/>
      <c r="J187" s="265"/>
      <c r="K187" s="265"/>
      <c r="L187" s="270"/>
      <c r="M187" s="271"/>
      <c r="N187" s="272"/>
      <c r="O187" s="272"/>
      <c r="P187" s="272"/>
      <c r="Q187" s="272"/>
      <c r="R187" s="272"/>
      <c r="S187" s="272"/>
      <c r="T187" s="273"/>
      <c r="U187" s="13"/>
      <c r="V187" s="13"/>
      <c r="W187" s="13"/>
      <c r="X187" s="13"/>
      <c r="Y187" s="13"/>
      <c r="Z187" s="13"/>
      <c r="AA187" s="13"/>
      <c r="AB187" s="13"/>
      <c r="AC187" s="13"/>
      <c r="AD187" s="13"/>
      <c r="AE187" s="13"/>
      <c r="AT187" s="274" t="s">
        <v>727</v>
      </c>
      <c r="AU187" s="274" t="s">
        <v>84</v>
      </c>
      <c r="AV187" s="13" t="s">
        <v>84</v>
      </c>
      <c r="AW187" s="13" t="s">
        <v>32</v>
      </c>
      <c r="AX187" s="13" t="s">
        <v>75</v>
      </c>
      <c r="AY187" s="274" t="s">
        <v>287</v>
      </c>
    </row>
    <row r="188" s="14" customFormat="1">
      <c r="A188" s="14"/>
      <c r="B188" s="275"/>
      <c r="C188" s="276"/>
      <c r="D188" s="256" t="s">
        <v>727</v>
      </c>
      <c r="E188" s="277" t="s">
        <v>1</v>
      </c>
      <c r="F188" s="278" t="s">
        <v>730</v>
      </c>
      <c r="G188" s="276"/>
      <c r="H188" s="279">
        <v>83.664000000000001</v>
      </c>
      <c r="I188" s="280"/>
      <c r="J188" s="276"/>
      <c r="K188" s="276"/>
      <c r="L188" s="281"/>
      <c r="M188" s="282"/>
      <c r="N188" s="283"/>
      <c r="O188" s="283"/>
      <c r="P188" s="283"/>
      <c r="Q188" s="283"/>
      <c r="R188" s="283"/>
      <c r="S188" s="283"/>
      <c r="T188" s="284"/>
      <c r="U188" s="14"/>
      <c r="V188" s="14"/>
      <c r="W188" s="14"/>
      <c r="X188" s="14"/>
      <c r="Y188" s="14"/>
      <c r="Z188" s="14"/>
      <c r="AA188" s="14"/>
      <c r="AB188" s="14"/>
      <c r="AC188" s="14"/>
      <c r="AD188" s="14"/>
      <c r="AE188" s="14"/>
      <c r="AT188" s="285" t="s">
        <v>727</v>
      </c>
      <c r="AU188" s="285" t="s">
        <v>84</v>
      </c>
      <c r="AV188" s="14" t="s">
        <v>286</v>
      </c>
      <c r="AW188" s="14" t="s">
        <v>32</v>
      </c>
      <c r="AX188" s="14" t="s">
        <v>82</v>
      </c>
      <c r="AY188" s="285" t="s">
        <v>287</v>
      </c>
    </row>
    <row r="189" s="2" customFormat="1" ht="16.5" customHeight="1">
      <c r="A189" s="39"/>
      <c r="B189" s="40"/>
      <c r="C189" s="234" t="s">
        <v>354</v>
      </c>
      <c r="D189" s="234" t="s">
        <v>359</v>
      </c>
      <c r="E189" s="235" t="s">
        <v>1728</v>
      </c>
      <c r="F189" s="236" t="s">
        <v>1729</v>
      </c>
      <c r="G189" s="237" t="s">
        <v>410</v>
      </c>
      <c r="H189" s="238">
        <v>10.224</v>
      </c>
      <c r="I189" s="239"/>
      <c r="J189" s="240">
        <f>ROUND(I189*H189,2)</f>
        <v>0</v>
      </c>
      <c r="K189" s="236" t="s">
        <v>477</v>
      </c>
      <c r="L189" s="241"/>
      <c r="M189" s="242" t="s">
        <v>1</v>
      </c>
      <c r="N189" s="243" t="s">
        <v>40</v>
      </c>
      <c r="O189" s="92"/>
      <c r="P189" s="230">
        <f>O189*H189</f>
        <v>0</v>
      </c>
      <c r="Q189" s="230">
        <v>1</v>
      </c>
      <c r="R189" s="230">
        <f>Q189*H189</f>
        <v>10.224</v>
      </c>
      <c r="S189" s="230">
        <v>0</v>
      </c>
      <c r="T189" s="231">
        <f>S189*H189</f>
        <v>0</v>
      </c>
      <c r="U189" s="39"/>
      <c r="V189" s="39"/>
      <c r="W189" s="39"/>
      <c r="X189" s="39"/>
      <c r="Y189" s="39"/>
      <c r="Z189" s="39"/>
      <c r="AA189" s="39"/>
      <c r="AB189" s="39"/>
      <c r="AC189" s="39"/>
      <c r="AD189" s="39"/>
      <c r="AE189" s="39"/>
      <c r="AR189" s="232" t="s">
        <v>315</v>
      </c>
      <c r="AT189" s="232" t="s">
        <v>359</v>
      </c>
      <c r="AU189" s="232" t="s">
        <v>84</v>
      </c>
      <c r="AY189" s="18" t="s">
        <v>287</v>
      </c>
      <c r="BE189" s="233">
        <f>IF(N189="základní",J189,0)</f>
        <v>0</v>
      </c>
      <c r="BF189" s="233">
        <f>IF(N189="snížená",J189,0)</f>
        <v>0</v>
      </c>
      <c r="BG189" s="233">
        <f>IF(N189="zákl. přenesená",J189,0)</f>
        <v>0</v>
      </c>
      <c r="BH189" s="233">
        <f>IF(N189="sníž. přenesená",J189,0)</f>
        <v>0</v>
      </c>
      <c r="BI189" s="233">
        <f>IF(N189="nulová",J189,0)</f>
        <v>0</v>
      </c>
      <c r="BJ189" s="18" t="s">
        <v>82</v>
      </c>
      <c r="BK189" s="233">
        <f>ROUND(I189*H189,2)</f>
        <v>0</v>
      </c>
      <c r="BL189" s="18" t="s">
        <v>286</v>
      </c>
      <c r="BM189" s="232" t="s">
        <v>2310</v>
      </c>
    </row>
    <row r="190" s="13" customFormat="1">
      <c r="A190" s="13"/>
      <c r="B190" s="264"/>
      <c r="C190" s="265"/>
      <c r="D190" s="256" t="s">
        <v>727</v>
      </c>
      <c r="E190" s="266" t="s">
        <v>1</v>
      </c>
      <c r="F190" s="267" t="s">
        <v>2311</v>
      </c>
      <c r="G190" s="265"/>
      <c r="H190" s="268">
        <v>10.224</v>
      </c>
      <c r="I190" s="269"/>
      <c r="J190" s="265"/>
      <c r="K190" s="265"/>
      <c r="L190" s="270"/>
      <c r="M190" s="271"/>
      <c r="N190" s="272"/>
      <c r="O190" s="272"/>
      <c r="P190" s="272"/>
      <c r="Q190" s="272"/>
      <c r="R190" s="272"/>
      <c r="S190" s="272"/>
      <c r="T190" s="273"/>
      <c r="U190" s="13"/>
      <c r="V190" s="13"/>
      <c r="W190" s="13"/>
      <c r="X190" s="13"/>
      <c r="Y190" s="13"/>
      <c r="Z190" s="13"/>
      <c r="AA190" s="13"/>
      <c r="AB190" s="13"/>
      <c r="AC190" s="13"/>
      <c r="AD190" s="13"/>
      <c r="AE190" s="13"/>
      <c r="AT190" s="274" t="s">
        <v>727</v>
      </c>
      <c r="AU190" s="274" t="s">
        <v>84</v>
      </c>
      <c r="AV190" s="13" t="s">
        <v>84</v>
      </c>
      <c r="AW190" s="13" t="s">
        <v>32</v>
      </c>
      <c r="AX190" s="13" t="s">
        <v>75</v>
      </c>
      <c r="AY190" s="274" t="s">
        <v>287</v>
      </c>
    </row>
    <row r="191" s="14" customFormat="1">
      <c r="A191" s="14"/>
      <c r="B191" s="275"/>
      <c r="C191" s="276"/>
      <c r="D191" s="256" t="s">
        <v>727</v>
      </c>
      <c r="E191" s="277" t="s">
        <v>1</v>
      </c>
      <c r="F191" s="278" t="s">
        <v>730</v>
      </c>
      <c r="G191" s="276"/>
      <c r="H191" s="279">
        <v>10.224</v>
      </c>
      <c r="I191" s="280"/>
      <c r="J191" s="276"/>
      <c r="K191" s="276"/>
      <c r="L191" s="281"/>
      <c r="M191" s="282"/>
      <c r="N191" s="283"/>
      <c r="O191" s="283"/>
      <c r="P191" s="283"/>
      <c r="Q191" s="283"/>
      <c r="R191" s="283"/>
      <c r="S191" s="283"/>
      <c r="T191" s="284"/>
      <c r="U191" s="14"/>
      <c r="V191" s="14"/>
      <c r="W191" s="14"/>
      <c r="X191" s="14"/>
      <c r="Y191" s="14"/>
      <c r="Z191" s="14"/>
      <c r="AA191" s="14"/>
      <c r="AB191" s="14"/>
      <c r="AC191" s="14"/>
      <c r="AD191" s="14"/>
      <c r="AE191" s="14"/>
      <c r="AT191" s="285" t="s">
        <v>727</v>
      </c>
      <c r="AU191" s="285" t="s">
        <v>84</v>
      </c>
      <c r="AV191" s="14" t="s">
        <v>286</v>
      </c>
      <c r="AW191" s="14" t="s">
        <v>32</v>
      </c>
      <c r="AX191" s="14" t="s">
        <v>82</v>
      </c>
      <c r="AY191" s="285" t="s">
        <v>287</v>
      </c>
    </row>
    <row r="192" s="2" customFormat="1" ht="16.5" customHeight="1">
      <c r="A192" s="39"/>
      <c r="B192" s="40"/>
      <c r="C192" s="221" t="s">
        <v>358</v>
      </c>
      <c r="D192" s="221" t="s">
        <v>288</v>
      </c>
      <c r="E192" s="222" t="s">
        <v>2312</v>
      </c>
      <c r="F192" s="223" t="s">
        <v>2313</v>
      </c>
      <c r="G192" s="224" t="s">
        <v>485</v>
      </c>
      <c r="H192" s="225">
        <v>177</v>
      </c>
      <c r="I192" s="226"/>
      <c r="J192" s="227">
        <f>ROUND(I192*H192,2)</f>
        <v>0</v>
      </c>
      <c r="K192" s="223" t="s">
        <v>477</v>
      </c>
      <c r="L192" s="45"/>
      <c r="M192" s="228" t="s">
        <v>1</v>
      </c>
      <c r="N192" s="229" t="s">
        <v>40</v>
      </c>
      <c r="O192" s="92"/>
      <c r="P192" s="230">
        <f>O192*H192</f>
        <v>0</v>
      </c>
      <c r="Q192" s="230">
        <v>0</v>
      </c>
      <c r="R192" s="230">
        <f>Q192*H192</f>
        <v>0</v>
      </c>
      <c r="S192" s="230">
        <v>0</v>
      </c>
      <c r="T192" s="231">
        <f>S192*H192</f>
        <v>0</v>
      </c>
      <c r="U192" s="39"/>
      <c r="V192" s="39"/>
      <c r="W192" s="39"/>
      <c r="X192" s="39"/>
      <c r="Y192" s="39"/>
      <c r="Z192" s="39"/>
      <c r="AA192" s="39"/>
      <c r="AB192" s="39"/>
      <c r="AC192" s="39"/>
      <c r="AD192" s="39"/>
      <c r="AE192" s="39"/>
      <c r="AR192" s="232" t="s">
        <v>286</v>
      </c>
      <c r="AT192" s="232" t="s">
        <v>288</v>
      </c>
      <c r="AU192" s="232" t="s">
        <v>84</v>
      </c>
      <c r="AY192" s="18" t="s">
        <v>287</v>
      </c>
      <c r="BE192" s="233">
        <f>IF(N192="základní",J192,0)</f>
        <v>0</v>
      </c>
      <c r="BF192" s="233">
        <f>IF(N192="snížená",J192,0)</f>
        <v>0</v>
      </c>
      <c r="BG192" s="233">
        <f>IF(N192="zákl. přenesená",J192,0)</f>
        <v>0</v>
      </c>
      <c r="BH192" s="233">
        <f>IF(N192="sníž. přenesená",J192,0)</f>
        <v>0</v>
      </c>
      <c r="BI192" s="233">
        <f>IF(N192="nulová",J192,0)</f>
        <v>0</v>
      </c>
      <c r="BJ192" s="18" t="s">
        <v>82</v>
      </c>
      <c r="BK192" s="233">
        <f>ROUND(I192*H192,2)</f>
        <v>0</v>
      </c>
      <c r="BL192" s="18" t="s">
        <v>286</v>
      </c>
      <c r="BM192" s="232" t="s">
        <v>2314</v>
      </c>
    </row>
    <row r="193" s="13" customFormat="1">
      <c r="A193" s="13"/>
      <c r="B193" s="264"/>
      <c r="C193" s="265"/>
      <c r="D193" s="256" t="s">
        <v>727</v>
      </c>
      <c r="E193" s="266" t="s">
        <v>1</v>
      </c>
      <c r="F193" s="267" t="s">
        <v>2315</v>
      </c>
      <c r="G193" s="265"/>
      <c r="H193" s="268">
        <v>177</v>
      </c>
      <c r="I193" s="269"/>
      <c r="J193" s="265"/>
      <c r="K193" s="265"/>
      <c r="L193" s="270"/>
      <c r="M193" s="271"/>
      <c r="N193" s="272"/>
      <c r="O193" s="272"/>
      <c r="P193" s="272"/>
      <c r="Q193" s="272"/>
      <c r="R193" s="272"/>
      <c r="S193" s="272"/>
      <c r="T193" s="273"/>
      <c r="U193" s="13"/>
      <c r="V193" s="13"/>
      <c r="W193" s="13"/>
      <c r="X193" s="13"/>
      <c r="Y193" s="13"/>
      <c r="Z193" s="13"/>
      <c r="AA193" s="13"/>
      <c r="AB193" s="13"/>
      <c r="AC193" s="13"/>
      <c r="AD193" s="13"/>
      <c r="AE193" s="13"/>
      <c r="AT193" s="274" t="s">
        <v>727</v>
      </c>
      <c r="AU193" s="274" t="s">
        <v>84</v>
      </c>
      <c r="AV193" s="13" t="s">
        <v>84</v>
      </c>
      <c r="AW193" s="13" t="s">
        <v>32</v>
      </c>
      <c r="AX193" s="13" t="s">
        <v>75</v>
      </c>
      <c r="AY193" s="274" t="s">
        <v>287</v>
      </c>
    </row>
    <row r="194" s="14" customFormat="1">
      <c r="A194" s="14"/>
      <c r="B194" s="275"/>
      <c r="C194" s="276"/>
      <c r="D194" s="256" t="s">
        <v>727</v>
      </c>
      <c r="E194" s="277" t="s">
        <v>1</v>
      </c>
      <c r="F194" s="278" t="s">
        <v>730</v>
      </c>
      <c r="G194" s="276"/>
      <c r="H194" s="279">
        <v>177</v>
      </c>
      <c r="I194" s="280"/>
      <c r="J194" s="276"/>
      <c r="K194" s="276"/>
      <c r="L194" s="281"/>
      <c r="M194" s="282"/>
      <c r="N194" s="283"/>
      <c r="O194" s="283"/>
      <c r="P194" s="283"/>
      <c r="Q194" s="283"/>
      <c r="R194" s="283"/>
      <c r="S194" s="283"/>
      <c r="T194" s="284"/>
      <c r="U194" s="14"/>
      <c r="V194" s="14"/>
      <c r="W194" s="14"/>
      <c r="X194" s="14"/>
      <c r="Y194" s="14"/>
      <c r="Z194" s="14"/>
      <c r="AA194" s="14"/>
      <c r="AB194" s="14"/>
      <c r="AC194" s="14"/>
      <c r="AD194" s="14"/>
      <c r="AE194" s="14"/>
      <c r="AT194" s="285" t="s">
        <v>727</v>
      </c>
      <c r="AU194" s="285" t="s">
        <v>84</v>
      </c>
      <c r="AV194" s="14" t="s">
        <v>286</v>
      </c>
      <c r="AW194" s="14" t="s">
        <v>32</v>
      </c>
      <c r="AX194" s="14" t="s">
        <v>82</v>
      </c>
      <c r="AY194" s="285" t="s">
        <v>287</v>
      </c>
    </row>
    <row r="195" s="2" customFormat="1" ht="16.5" customHeight="1">
      <c r="A195" s="39"/>
      <c r="B195" s="40"/>
      <c r="C195" s="221" t="s">
        <v>363</v>
      </c>
      <c r="D195" s="221" t="s">
        <v>288</v>
      </c>
      <c r="E195" s="222" t="s">
        <v>1732</v>
      </c>
      <c r="F195" s="223" t="s">
        <v>1733</v>
      </c>
      <c r="G195" s="224" t="s">
        <v>485</v>
      </c>
      <c r="H195" s="225">
        <v>177</v>
      </c>
      <c r="I195" s="226"/>
      <c r="J195" s="227">
        <f>ROUND(I195*H195,2)</f>
        <v>0</v>
      </c>
      <c r="K195" s="223" t="s">
        <v>477</v>
      </c>
      <c r="L195" s="45"/>
      <c r="M195" s="228" t="s">
        <v>1</v>
      </c>
      <c r="N195" s="229" t="s">
        <v>40</v>
      </c>
      <c r="O195" s="92"/>
      <c r="P195" s="230">
        <f>O195*H195</f>
        <v>0</v>
      </c>
      <c r="Q195" s="230">
        <v>3.0000000000000001E-05</v>
      </c>
      <c r="R195" s="230">
        <f>Q195*H195</f>
        <v>0.0053100000000000005</v>
      </c>
      <c r="S195" s="230">
        <v>0</v>
      </c>
      <c r="T195" s="231">
        <f>S195*H195</f>
        <v>0</v>
      </c>
      <c r="U195" s="39"/>
      <c r="V195" s="39"/>
      <c r="W195" s="39"/>
      <c r="X195" s="39"/>
      <c r="Y195" s="39"/>
      <c r="Z195" s="39"/>
      <c r="AA195" s="39"/>
      <c r="AB195" s="39"/>
      <c r="AC195" s="39"/>
      <c r="AD195" s="39"/>
      <c r="AE195" s="39"/>
      <c r="AR195" s="232" t="s">
        <v>286</v>
      </c>
      <c r="AT195" s="232" t="s">
        <v>288</v>
      </c>
      <c r="AU195" s="232" t="s">
        <v>84</v>
      </c>
      <c r="AY195" s="18" t="s">
        <v>287</v>
      </c>
      <c r="BE195" s="233">
        <f>IF(N195="základní",J195,0)</f>
        <v>0</v>
      </c>
      <c r="BF195" s="233">
        <f>IF(N195="snížená",J195,0)</f>
        <v>0</v>
      </c>
      <c r="BG195" s="233">
        <f>IF(N195="zákl. přenesená",J195,0)</f>
        <v>0</v>
      </c>
      <c r="BH195" s="233">
        <f>IF(N195="sníž. přenesená",J195,0)</f>
        <v>0</v>
      </c>
      <c r="BI195" s="233">
        <f>IF(N195="nulová",J195,0)</f>
        <v>0</v>
      </c>
      <c r="BJ195" s="18" t="s">
        <v>82</v>
      </c>
      <c r="BK195" s="233">
        <f>ROUND(I195*H195,2)</f>
        <v>0</v>
      </c>
      <c r="BL195" s="18" t="s">
        <v>286</v>
      </c>
      <c r="BM195" s="232" t="s">
        <v>2316</v>
      </c>
    </row>
    <row r="196" s="2" customFormat="1" ht="16.5" customHeight="1">
      <c r="A196" s="39"/>
      <c r="B196" s="40"/>
      <c r="C196" s="234" t="s">
        <v>7</v>
      </c>
      <c r="D196" s="234" t="s">
        <v>359</v>
      </c>
      <c r="E196" s="235" t="s">
        <v>1735</v>
      </c>
      <c r="F196" s="236" t="s">
        <v>1736</v>
      </c>
      <c r="G196" s="237" t="s">
        <v>485</v>
      </c>
      <c r="H196" s="238">
        <v>194.69999999999999</v>
      </c>
      <c r="I196" s="239"/>
      <c r="J196" s="240">
        <f>ROUND(I196*H196,2)</f>
        <v>0</v>
      </c>
      <c r="K196" s="236" t="s">
        <v>477</v>
      </c>
      <c r="L196" s="241"/>
      <c r="M196" s="242" t="s">
        <v>1</v>
      </c>
      <c r="N196" s="243" t="s">
        <v>40</v>
      </c>
      <c r="O196" s="92"/>
      <c r="P196" s="230">
        <f>O196*H196</f>
        <v>0</v>
      </c>
      <c r="Q196" s="230">
        <v>0.00050000000000000001</v>
      </c>
      <c r="R196" s="230">
        <f>Q196*H196</f>
        <v>0.097349999999999992</v>
      </c>
      <c r="S196" s="230">
        <v>0</v>
      </c>
      <c r="T196" s="231">
        <f>S196*H196</f>
        <v>0</v>
      </c>
      <c r="U196" s="39"/>
      <c r="V196" s="39"/>
      <c r="W196" s="39"/>
      <c r="X196" s="39"/>
      <c r="Y196" s="39"/>
      <c r="Z196" s="39"/>
      <c r="AA196" s="39"/>
      <c r="AB196" s="39"/>
      <c r="AC196" s="39"/>
      <c r="AD196" s="39"/>
      <c r="AE196" s="39"/>
      <c r="AR196" s="232" t="s">
        <v>315</v>
      </c>
      <c r="AT196" s="232" t="s">
        <v>359</v>
      </c>
      <c r="AU196" s="232" t="s">
        <v>84</v>
      </c>
      <c r="AY196" s="18" t="s">
        <v>287</v>
      </c>
      <c r="BE196" s="233">
        <f>IF(N196="základní",J196,0)</f>
        <v>0</v>
      </c>
      <c r="BF196" s="233">
        <f>IF(N196="snížená",J196,0)</f>
        <v>0</v>
      </c>
      <c r="BG196" s="233">
        <f>IF(N196="zákl. přenesená",J196,0)</f>
        <v>0</v>
      </c>
      <c r="BH196" s="233">
        <f>IF(N196="sníž. přenesená",J196,0)</f>
        <v>0</v>
      </c>
      <c r="BI196" s="233">
        <f>IF(N196="nulová",J196,0)</f>
        <v>0</v>
      </c>
      <c r="BJ196" s="18" t="s">
        <v>82</v>
      </c>
      <c r="BK196" s="233">
        <f>ROUND(I196*H196,2)</f>
        <v>0</v>
      </c>
      <c r="BL196" s="18" t="s">
        <v>286</v>
      </c>
      <c r="BM196" s="232" t="s">
        <v>2317</v>
      </c>
    </row>
    <row r="197" s="13" customFormat="1">
      <c r="A197" s="13"/>
      <c r="B197" s="264"/>
      <c r="C197" s="265"/>
      <c r="D197" s="256" t="s">
        <v>727</v>
      </c>
      <c r="E197" s="266" t="s">
        <v>1</v>
      </c>
      <c r="F197" s="267" t="s">
        <v>2318</v>
      </c>
      <c r="G197" s="265"/>
      <c r="H197" s="268">
        <v>194.69999999999999</v>
      </c>
      <c r="I197" s="269"/>
      <c r="J197" s="265"/>
      <c r="K197" s="265"/>
      <c r="L197" s="270"/>
      <c r="M197" s="271"/>
      <c r="N197" s="272"/>
      <c r="O197" s="272"/>
      <c r="P197" s="272"/>
      <c r="Q197" s="272"/>
      <c r="R197" s="272"/>
      <c r="S197" s="272"/>
      <c r="T197" s="273"/>
      <c r="U197" s="13"/>
      <c r="V197" s="13"/>
      <c r="W197" s="13"/>
      <c r="X197" s="13"/>
      <c r="Y197" s="13"/>
      <c r="Z197" s="13"/>
      <c r="AA197" s="13"/>
      <c r="AB197" s="13"/>
      <c r="AC197" s="13"/>
      <c r="AD197" s="13"/>
      <c r="AE197" s="13"/>
      <c r="AT197" s="274" t="s">
        <v>727</v>
      </c>
      <c r="AU197" s="274" t="s">
        <v>84</v>
      </c>
      <c r="AV197" s="13" t="s">
        <v>84</v>
      </c>
      <c r="AW197" s="13" t="s">
        <v>32</v>
      </c>
      <c r="AX197" s="13" t="s">
        <v>75</v>
      </c>
      <c r="AY197" s="274" t="s">
        <v>287</v>
      </c>
    </row>
    <row r="198" s="14" customFormat="1">
      <c r="A198" s="14"/>
      <c r="B198" s="275"/>
      <c r="C198" s="276"/>
      <c r="D198" s="256" t="s">
        <v>727</v>
      </c>
      <c r="E198" s="277" t="s">
        <v>1</v>
      </c>
      <c r="F198" s="278" t="s">
        <v>730</v>
      </c>
      <c r="G198" s="276"/>
      <c r="H198" s="279">
        <v>194.69999999999999</v>
      </c>
      <c r="I198" s="280"/>
      <c r="J198" s="276"/>
      <c r="K198" s="276"/>
      <c r="L198" s="281"/>
      <c r="M198" s="282"/>
      <c r="N198" s="283"/>
      <c r="O198" s="283"/>
      <c r="P198" s="283"/>
      <c r="Q198" s="283"/>
      <c r="R198" s="283"/>
      <c r="S198" s="283"/>
      <c r="T198" s="284"/>
      <c r="U198" s="14"/>
      <c r="V198" s="14"/>
      <c r="W198" s="14"/>
      <c r="X198" s="14"/>
      <c r="Y198" s="14"/>
      <c r="Z198" s="14"/>
      <c r="AA198" s="14"/>
      <c r="AB198" s="14"/>
      <c r="AC198" s="14"/>
      <c r="AD198" s="14"/>
      <c r="AE198" s="14"/>
      <c r="AT198" s="285" t="s">
        <v>727</v>
      </c>
      <c r="AU198" s="285" t="s">
        <v>84</v>
      </c>
      <c r="AV198" s="14" t="s">
        <v>286</v>
      </c>
      <c r="AW198" s="14" t="s">
        <v>32</v>
      </c>
      <c r="AX198" s="14" t="s">
        <v>82</v>
      </c>
      <c r="AY198" s="285" t="s">
        <v>287</v>
      </c>
    </row>
    <row r="199" s="11" customFormat="1" ht="22.8" customHeight="1">
      <c r="A199" s="11"/>
      <c r="B199" s="207"/>
      <c r="C199" s="208"/>
      <c r="D199" s="209" t="s">
        <v>74</v>
      </c>
      <c r="E199" s="254" t="s">
        <v>84</v>
      </c>
      <c r="F199" s="254" t="s">
        <v>940</v>
      </c>
      <c r="G199" s="208"/>
      <c r="H199" s="208"/>
      <c r="I199" s="211"/>
      <c r="J199" s="255">
        <f>BK199</f>
        <v>0</v>
      </c>
      <c r="K199" s="208"/>
      <c r="L199" s="213"/>
      <c r="M199" s="214"/>
      <c r="N199" s="215"/>
      <c r="O199" s="215"/>
      <c r="P199" s="216">
        <f>SUM(P200:P224)</f>
        <v>0</v>
      </c>
      <c r="Q199" s="215"/>
      <c r="R199" s="216">
        <f>SUM(R200:R224)</f>
        <v>39.657479871547899</v>
      </c>
      <c r="S199" s="215"/>
      <c r="T199" s="217">
        <f>SUM(T200:T224)</f>
        <v>0</v>
      </c>
      <c r="U199" s="11"/>
      <c r="V199" s="11"/>
      <c r="W199" s="11"/>
      <c r="X199" s="11"/>
      <c r="Y199" s="11"/>
      <c r="Z199" s="11"/>
      <c r="AA199" s="11"/>
      <c r="AB199" s="11"/>
      <c r="AC199" s="11"/>
      <c r="AD199" s="11"/>
      <c r="AE199" s="11"/>
      <c r="AR199" s="218" t="s">
        <v>82</v>
      </c>
      <c r="AT199" s="219" t="s">
        <v>74</v>
      </c>
      <c r="AU199" s="219" t="s">
        <v>82</v>
      </c>
      <c r="AY199" s="218" t="s">
        <v>287</v>
      </c>
      <c r="BK199" s="220">
        <f>SUM(BK200:BK224)</f>
        <v>0</v>
      </c>
    </row>
    <row r="200" s="2" customFormat="1" ht="16.5" customHeight="1">
      <c r="A200" s="39"/>
      <c r="B200" s="40"/>
      <c r="C200" s="221" t="s">
        <v>370</v>
      </c>
      <c r="D200" s="221" t="s">
        <v>288</v>
      </c>
      <c r="E200" s="222" t="s">
        <v>1739</v>
      </c>
      <c r="F200" s="223" t="s">
        <v>1740</v>
      </c>
      <c r="G200" s="224" t="s">
        <v>431</v>
      </c>
      <c r="H200" s="225">
        <v>11.359999999999999</v>
      </c>
      <c r="I200" s="226"/>
      <c r="J200" s="227">
        <f>ROUND(I200*H200,2)</f>
        <v>0</v>
      </c>
      <c r="K200" s="223" t="s">
        <v>477</v>
      </c>
      <c r="L200" s="45"/>
      <c r="M200" s="228" t="s">
        <v>1</v>
      </c>
      <c r="N200" s="229" t="s">
        <v>40</v>
      </c>
      <c r="O200" s="92"/>
      <c r="P200" s="230">
        <f>O200*H200</f>
        <v>0</v>
      </c>
      <c r="Q200" s="230">
        <v>0.00114</v>
      </c>
      <c r="R200" s="230">
        <f>Q200*H200</f>
        <v>0.012950399999999999</v>
      </c>
      <c r="S200" s="230">
        <v>0</v>
      </c>
      <c r="T200" s="231">
        <f>S200*H200</f>
        <v>0</v>
      </c>
      <c r="U200" s="39"/>
      <c r="V200" s="39"/>
      <c r="W200" s="39"/>
      <c r="X200" s="39"/>
      <c r="Y200" s="39"/>
      <c r="Z200" s="39"/>
      <c r="AA200" s="39"/>
      <c r="AB200" s="39"/>
      <c r="AC200" s="39"/>
      <c r="AD200" s="39"/>
      <c r="AE200" s="39"/>
      <c r="AR200" s="232" t="s">
        <v>286</v>
      </c>
      <c r="AT200" s="232" t="s">
        <v>288</v>
      </c>
      <c r="AU200" s="232" t="s">
        <v>84</v>
      </c>
      <c r="AY200" s="18" t="s">
        <v>287</v>
      </c>
      <c r="BE200" s="233">
        <f>IF(N200="základní",J200,0)</f>
        <v>0</v>
      </c>
      <c r="BF200" s="233">
        <f>IF(N200="snížená",J200,0)</f>
        <v>0</v>
      </c>
      <c r="BG200" s="233">
        <f>IF(N200="zákl. přenesená",J200,0)</f>
        <v>0</v>
      </c>
      <c r="BH200" s="233">
        <f>IF(N200="sníž. přenesená",J200,0)</f>
        <v>0</v>
      </c>
      <c r="BI200" s="233">
        <f>IF(N200="nulová",J200,0)</f>
        <v>0</v>
      </c>
      <c r="BJ200" s="18" t="s">
        <v>82</v>
      </c>
      <c r="BK200" s="233">
        <f>ROUND(I200*H200,2)</f>
        <v>0</v>
      </c>
      <c r="BL200" s="18" t="s">
        <v>286</v>
      </c>
      <c r="BM200" s="232" t="s">
        <v>2319</v>
      </c>
    </row>
    <row r="201" s="13" customFormat="1">
      <c r="A201" s="13"/>
      <c r="B201" s="264"/>
      <c r="C201" s="265"/>
      <c r="D201" s="256" t="s">
        <v>727</v>
      </c>
      <c r="E201" s="266" t="s">
        <v>1</v>
      </c>
      <c r="F201" s="267" t="s">
        <v>2320</v>
      </c>
      <c r="G201" s="265"/>
      <c r="H201" s="268">
        <v>11.359999999999999</v>
      </c>
      <c r="I201" s="269"/>
      <c r="J201" s="265"/>
      <c r="K201" s="265"/>
      <c r="L201" s="270"/>
      <c r="M201" s="271"/>
      <c r="N201" s="272"/>
      <c r="O201" s="272"/>
      <c r="P201" s="272"/>
      <c r="Q201" s="272"/>
      <c r="R201" s="272"/>
      <c r="S201" s="272"/>
      <c r="T201" s="273"/>
      <c r="U201" s="13"/>
      <c r="V201" s="13"/>
      <c r="W201" s="13"/>
      <c r="X201" s="13"/>
      <c r="Y201" s="13"/>
      <c r="Z201" s="13"/>
      <c r="AA201" s="13"/>
      <c r="AB201" s="13"/>
      <c r="AC201" s="13"/>
      <c r="AD201" s="13"/>
      <c r="AE201" s="13"/>
      <c r="AT201" s="274" t="s">
        <v>727</v>
      </c>
      <c r="AU201" s="274" t="s">
        <v>84</v>
      </c>
      <c r="AV201" s="13" t="s">
        <v>84</v>
      </c>
      <c r="AW201" s="13" t="s">
        <v>32</v>
      </c>
      <c r="AX201" s="13" t="s">
        <v>75</v>
      </c>
      <c r="AY201" s="274" t="s">
        <v>287</v>
      </c>
    </row>
    <row r="202" s="14" customFormat="1">
      <c r="A202" s="14"/>
      <c r="B202" s="275"/>
      <c r="C202" s="276"/>
      <c r="D202" s="256" t="s">
        <v>727</v>
      </c>
      <c r="E202" s="277" t="s">
        <v>1</v>
      </c>
      <c r="F202" s="278" t="s">
        <v>730</v>
      </c>
      <c r="G202" s="276"/>
      <c r="H202" s="279">
        <v>11.359999999999999</v>
      </c>
      <c r="I202" s="280"/>
      <c r="J202" s="276"/>
      <c r="K202" s="276"/>
      <c r="L202" s="281"/>
      <c r="M202" s="282"/>
      <c r="N202" s="283"/>
      <c r="O202" s="283"/>
      <c r="P202" s="283"/>
      <c r="Q202" s="283"/>
      <c r="R202" s="283"/>
      <c r="S202" s="283"/>
      <c r="T202" s="284"/>
      <c r="U202" s="14"/>
      <c r="V202" s="14"/>
      <c r="W202" s="14"/>
      <c r="X202" s="14"/>
      <c r="Y202" s="14"/>
      <c r="Z202" s="14"/>
      <c r="AA202" s="14"/>
      <c r="AB202" s="14"/>
      <c r="AC202" s="14"/>
      <c r="AD202" s="14"/>
      <c r="AE202" s="14"/>
      <c r="AT202" s="285" t="s">
        <v>727</v>
      </c>
      <c r="AU202" s="285" t="s">
        <v>84</v>
      </c>
      <c r="AV202" s="14" t="s">
        <v>286</v>
      </c>
      <c r="AW202" s="14" t="s">
        <v>32</v>
      </c>
      <c r="AX202" s="14" t="s">
        <v>82</v>
      </c>
      <c r="AY202" s="285" t="s">
        <v>287</v>
      </c>
    </row>
    <row r="203" s="2" customFormat="1" ht="16.5" customHeight="1">
      <c r="A203" s="39"/>
      <c r="B203" s="40"/>
      <c r="C203" s="221" t="s">
        <v>374</v>
      </c>
      <c r="D203" s="221" t="s">
        <v>288</v>
      </c>
      <c r="E203" s="222" t="s">
        <v>1743</v>
      </c>
      <c r="F203" s="223" t="s">
        <v>1744</v>
      </c>
      <c r="G203" s="224" t="s">
        <v>431</v>
      </c>
      <c r="H203" s="225">
        <v>1.2</v>
      </c>
      <c r="I203" s="226"/>
      <c r="J203" s="227">
        <f>ROUND(I203*H203,2)</f>
        <v>0</v>
      </c>
      <c r="K203" s="223" t="s">
        <v>477</v>
      </c>
      <c r="L203" s="45"/>
      <c r="M203" s="228" t="s">
        <v>1</v>
      </c>
      <c r="N203" s="229" t="s">
        <v>40</v>
      </c>
      <c r="O203" s="92"/>
      <c r="P203" s="230">
        <f>O203*H203</f>
        <v>0</v>
      </c>
      <c r="Q203" s="230">
        <v>0</v>
      </c>
      <c r="R203" s="230">
        <f>Q203*H203</f>
        <v>0</v>
      </c>
      <c r="S203" s="230">
        <v>0</v>
      </c>
      <c r="T203" s="231">
        <f>S203*H203</f>
        <v>0</v>
      </c>
      <c r="U203" s="39"/>
      <c r="V203" s="39"/>
      <c r="W203" s="39"/>
      <c r="X203" s="39"/>
      <c r="Y203" s="39"/>
      <c r="Z203" s="39"/>
      <c r="AA203" s="39"/>
      <c r="AB203" s="39"/>
      <c r="AC203" s="39"/>
      <c r="AD203" s="39"/>
      <c r="AE203" s="39"/>
      <c r="AR203" s="232" t="s">
        <v>286</v>
      </c>
      <c r="AT203" s="232" t="s">
        <v>288</v>
      </c>
      <c r="AU203" s="232" t="s">
        <v>84</v>
      </c>
      <c r="AY203" s="18" t="s">
        <v>287</v>
      </c>
      <c r="BE203" s="233">
        <f>IF(N203="základní",J203,0)</f>
        <v>0</v>
      </c>
      <c r="BF203" s="233">
        <f>IF(N203="snížená",J203,0)</f>
        <v>0</v>
      </c>
      <c r="BG203" s="233">
        <f>IF(N203="zákl. přenesená",J203,0)</f>
        <v>0</v>
      </c>
      <c r="BH203" s="233">
        <f>IF(N203="sníž. přenesená",J203,0)</f>
        <v>0</v>
      </c>
      <c r="BI203" s="233">
        <f>IF(N203="nulová",J203,0)</f>
        <v>0</v>
      </c>
      <c r="BJ203" s="18" t="s">
        <v>82</v>
      </c>
      <c r="BK203" s="233">
        <f>ROUND(I203*H203,2)</f>
        <v>0</v>
      </c>
      <c r="BL203" s="18" t="s">
        <v>286</v>
      </c>
      <c r="BM203" s="232" t="s">
        <v>2321</v>
      </c>
    </row>
    <row r="204" s="13" customFormat="1">
      <c r="A204" s="13"/>
      <c r="B204" s="264"/>
      <c r="C204" s="265"/>
      <c r="D204" s="256" t="s">
        <v>727</v>
      </c>
      <c r="E204" s="266" t="s">
        <v>1</v>
      </c>
      <c r="F204" s="267" t="s">
        <v>1746</v>
      </c>
      <c r="G204" s="265"/>
      <c r="H204" s="268">
        <v>1.2</v>
      </c>
      <c r="I204" s="269"/>
      <c r="J204" s="265"/>
      <c r="K204" s="265"/>
      <c r="L204" s="270"/>
      <c r="M204" s="271"/>
      <c r="N204" s="272"/>
      <c r="O204" s="272"/>
      <c r="P204" s="272"/>
      <c r="Q204" s="272"/>
      <c r="R204" s="272"/>
      <c r="S204" s="272"/>
      <c r="T204" s="273"/>
      <c r="U204" s="13"/>
      <c r="V204" s="13"/>
      <c r="W204" s="13"/>
      <c r="X204" s="13"/>
      <c r="Y204" s="13"/>
      <c r="Z204" s="13"/>
      <c r="AA204" s="13"/>
      <c r="AB204" s="13"/>
      <c r="AC204" s="13"/>
      <c r="AD204" s="13"/>
      <c r="AE204" s="13"/>
      <c r="AT204" s="274" t="s">
        <v>727</v>
      </c>
      <c r="AU204" s="274" t="s">
        <v>84</v>
      </c>
      <c r="AV204" s="13" t="s">
        <v>84</v>
      </c>
      <c r="AW204" s="13" t="s">
        <v>32</v>
      </c>
      <c r="AX204" s="13" t="s">
        <v>75</v>
      </c>
      <c r="AY204" s="274" t="s">
        <v>287</v>
      </c>
    </row>
    <row r="205" s="14" customFormat="1">
      <c r="A205" s="14"/>
      <c r="B205" s="275"/>
      <c r="C205" s="276"/>
      <c r="D205" s="256" t="s">
        <v>727</v>
      </c>
      <c r="E205" s="277" t="s">
        <v>1</v>
      </c>
      <c r="F205" s="278" t="s">
        <v>730</v>
      </c>
      <c r="G205" s="276"/>
      <c r="H205" s="279">
        <v>1.2</v>
      </c>
      <c r="I205" s="280"/>
      <c r="J205" s="276"/>
      <c r="K205" s="276"/>
      <c r="L205" s="281"/>
      <c r="M205" s="282"/>
      <c r="N205" s="283"/>
      <c r="O205" s="283"/>
      <c r="P205" s="283"/>
      <c r="Q205" s="283"/>
      <c r="R205" s="283"/>
      <c r="S205" s="283"/>
      <c r="T205" s="284"/>
      <c r="U205" s="14"/>
      <c r="V205" s="14"/>
      <c r="W205" s="14"/>
      <c r="X205" s="14"/>
      <c r="Y205" s="14"/>
      <c r="Z205" s="14"/>
      <c r="AA205" s="14"/>
      <c r="AB205" s="14"/>
      <c r="AC205" s="14"/>
      <c r="AD205" s="14"/>
      <c r="AE205" s="14"/>
      <c r="AT205" s="285" t="s">
        <v>727</v>
      </c>
      <c r="AU205" s="285" t="s">
        <v>84</v>
      </c>
      <c r="AV205" s="14" t="s">
        <v>286</v>
      </c>
      <c r="AW205" s="14" t="s">
        <v>32</v>
      </c>
      <c r="AX205" s="14" t="s">
        <v>82</v>
      </c>
      <c r="AY205" s="285" t="s">
        <v>287</v>
      </c>
    </row>
    <row r="206" s="2" customFormat="1" ht="16.5" customHeight="1">
      <c r="A206" s="39"/>
      <c r="B206" s="40"/>
      <c r="C206" s="234" t="s">
        <v>378</v>
      </c>
      <c r="D206" s="234" t="s">
        <v>359</v>
      </c>
      <c r="E206" s="235" t="s">
        <v>1747</v>
      </c>
      <c r="F206" s="236" t="s">
        <v>1748</v>
      </c>
      <c r="G206" s="237" t="s">
        <v>431</v>
      </c>
      <c r="H206" s="238">
        <v>1.26</v>
      </c>
      <c r="I206" s="239"/>
      <c r="J206" s="240">
        <f>ROUND(I206*H206,2)</f>
        <v>0</v>
      </c>
      <c r="K206" s="236" t="s">
        <v>477</v>
      </c>
      <c r="L206" s="241"/>
      <c r="M206" s="242" t="s">
        <v>1</v>
      </c>
      <c r="N206" s="243" t="s">
        <v>40</v>
      </c>
      <c r="O206" s="92"/>
      <c r="P206" s="230">
        <f>O206*H206</f>
        <v>0</v>
      </c>
      <c r="Q206" s="230">
        <v>0.029159999999999998</v>
      </c>
      <c r="R206" s="230">
        <f>Q206*H206</f>
        <v>0.036741599999999999</v>
      </c>
      <c r="S206" s="230">
        <v>0</v>
      </c>
      <c r="T206" s="231">
        <f>S206*H206</f>
        <v>0</v>
      </c>
      <c r="U206" s="39"/>
      <c r="V206" s="39"/>
      <c r="W206" s="39"/>
      <c r="X206" s="39"/>
      <c r="Y206" s="39"/>
      <c r="Z206" s="39"/>
      <c r="AA206" s="39"/>
      <c r="AB206" s="39"/>
      <c r="AC206" s="39"/>
      <c r="AD206" s="39"/>
      <c r="AE206" s="39"/>
      <c r="AR206" s="232" t="s">
        <v>315</v>
      </c>
      <c r="AT206" s="232" t="s">
        <v>359</v>
      </c>
      <c r="AU206" s="232" t="s">
        <v>84</v>
      </c>
      <c r="AY206" s="18" t="s">
        <v>287</v>
      </c>
      <c r="BE206" s="233">
        <f>IF(N206="základní",J206,0)</f>
        <v>0</v>
      </c>
      <c r="BF206" s="233">
        <f>IF(N206="snížená",J206,0)</f>
        <v>0</v>
      </c>
      <c r="BG206" s="233">
        <f>IF(N206="zákl. přenesená",J206,0)</f>
        <v>0</v>
      </c>
      <c r="BH206" s="233">
        <f>IF(N206="sníž. přenesená",J206,0)</f>
        <v>0</v>
      </c>
      <c r="BI206" s="233">
        <f>IF(N206="nulová",J206,0)</f>
        <v>0</v>
      </c>
      <c r="BJ206" s="18" t="s">
        <v>82</v>
      </c>
      <c r="BK206" s="233">
        <f>ROUND(I206*H206,2)</f>
        <v>0</v>
      </c>
      <c r="BL206" s="18" t="s">
        <v>286</v>
      </c>
      <c r="BM206" s="232" t="s">
        <v>2322</v>
      </c>
    </row>
    <row r="207" s="13" customFormat="1">
      <c r="A207" s="13"/>
      <c r="B207" s="264"/>
      <c r="C207" s="265"/>
      <c r="D207" s="256" t="s">
        <v>727</v>
      </c>
      <c r="E207" s="266" t="s">
        <v>1</v>
      </c>
      <c r="F207" s="267" t="s">
        <v>1750</v>
      </c>
      <c r="G207" s="265"/>
      <c r="H207" s="268">
        <v>1.26</v>
      </c>
      <c r="I207" s="269"/>
      <c r="J207" s="265"/>
      <c r="K207" s="265"/>
      <c r="L207" s="270"/>
      <c r="M207" s="271"/>
      <c r="N207" s="272"/>
      <c r="O207" s="272"/>
      <c r="P207" s="272"/>
      <c r="Q207" s="272"/>
      <c r="R207" s="272"/>
      <c r="S207" s="272"/>
      <c r="T207" s="273"/>
      <c r="U207" s="13"/>
      <c r="V207" s="13"/>
      <c r="W207" s="13"/>
      <c r="X207" s="13"/>
      <c r="Y207" s="13"/>
      <c r="Z207" s="13"/>
      <c r="AA207" s="13"/>
      <c r="AB207" s="13"/>
      <c r="AC207" s="13"/>
      <c r="AD207" s="13"/>
      <c r="AE207" s="13"/>
      <c r="AT207" s="274" t="s">
        <v>727</v>
      </c>
      <c r="AU207" s="274" t="s">
        <v>84</v>
      </c>
      <c r="AV207" s="13" t="s">
        <v>84</v>
      </c>
      <c r="AW207" s="13" t="s">
        <v>32</v>
      </c>
      <c r="AX207" s="13" t="s">
        <v>75</v>
      </c>
      <c r="AY207" s="274" t="s">
        <v>287</v>
      </c>
    </row>
    <row r="208" s="14" customFormat="1">
      <c r="A208" s="14"/>
      <c r="B208" s="275"/>
      <c r="C208" s="276"/>
      <c r="D208" s="256" t="s">
        <v>727</v>
      </c>
      <c r="E208" s="277" t="s">
        <v>1</v>
      </c>
      <c r="F208" s="278" t="s">
        <v>730</v>
      </c>
      <c r="G208" s="276"/>
      <c r="H208" s="279">
        <v>1.26</v>
      </c>
      <c r="I208" s="280"/>
      <c r="J208" s="276"/>
      <c r="K208" s="276"/>
      <c r="L208" s="281"/>
      <c r="M208" s="282"/>
      <c r="N208" s="283"/>
      <c r="O208" s="283"/>
      <c r="P208" s="283"/>
      <c r="Q208" s="283"/>
      <c r="R208" s="283"/>
      <c r="S208" s="283"/>
      <c r="T208" s="284"/>
      <c r="U208" s="14"/>
      <c r="V208" s="14"/>
      <c r="W208" s="14"/>
      <c r="X208" s="14"/>
      <c r="Y208" s="14"/>
      <c r="Z208" s="14"/>
      <c r="AA208" s="14"/>
      <c r="AB208" s="14"/>
      <c r="AC208" s="14"/>
      <c r="AD208" s="14"/>
      <c r="AE208" s="14"/>
      <c r="AT208" s="285" t="s">
        <v>727</v>
      </c>
      <c r="AU208" s="285" t="s">
        <v>84</v>
      </c>
      <c r="AV208" s="14" t="s">
        <v>286</v>
      </c>
      <c r="AW208" s="14" t="s">
        <v>32</v>
      </c>
      <c r="AX208" s="14" t="s">
        <v>82</v>
      </c>
      <c r="AY208" s="285" t="s">
        <v>287</v>
      </c>
    </row>
    <row r="209" s="2" customFormat="1" ht="16.5" customHeight="1">
      <c r="A209" s="39"/>
      <c r="B209" s="40"/>
      <c r="C209" s="221" t="s">
        <v>382</v>
      </c>
      <c r="D209" s="221" t="s">
        <v>288</v>
      </c>
      <c r="E209" s="222" t="s">
        <v>1751</v>
      </c>
      <c r="F209" s="223" t="s">
        <v>1752</v>
      </c>
      <c r="G209" s="224" t="s">
        <v>512</v>
      </c>
      <c r="H209" s="225">
        <v>14.007</v>
      </c>
      <c r="I209" s="226"/>
      <c r="J209" s="227">
        <f>ROUND(I209*H209,2)</f>
        <v>0</v>
      </c>
      <c r="K209" s="223" t="s">
        <v>477</v>
      </c>
      <c r="L209" s="45"/>
      <c r="M209" s="228" t="s">
        <v>1</v>
      </c>
      <c r="N209" s="229" t="s">
        <v>40</v>
      </c>
      <c r="O209" s="92"/>
      <c r="P209" s="230">
        <f>O209*H209</f>
        <v>0</v>
      </c>
      <c r="Q209" s="230">
        <v>2.5018722040000001</v>
      </c>
      <c r="R209" s="230">
        <f>Q209*H209</f>
        <v>35.043723961428</v>
      </c>
      <c r="S209" s="230">
        <v>0</v>
      </c>
      <c r="T209" s="231">
        <f>S209*H209</f>
        <v>0</v>
      </c>
      <c r="U209" s="39"/>
      <c r="V209" s="39"/>
      <c r="W209" s="39"/>
      <c r="X209" s="39"/>
      <c r="Y209" s="39"/>
      <c r="Z209" s="39"/>
      <c r="AA209" s="39"/>
      <c r="AB209" s="39"/>
      <c r="AC209" s="39"/>
      <c r="AD209" s="39"/>
      <c r="AE209" s="39"/>
      <c r="AR209" s="232" t="s">
        <v>286</v>
      </c>
      <c r="AT209" s="232" t="s">
        <v>288</v>
      </c>
      <c r="AU209" s="232" t="s">
        <v>84</v>
      </c>
      <c r="AY209" s="18" t="s">
        <v>287</v>
      </c>
      <c r="BE209" s="233">
        <f>IF(N209="základní",J209,0)</f>
        <v>0</v>
      </c>
      <c r="BF209" s="233">
        <f>IF(N209="snížená",J209,0)</f>
        <v>0</v>
      </c>
      <c r="BG209" s="233">
        <f>IF(N209="zákl. přenesená",J209,0)</f>
        <v>0</v>
      </c>
      <c r="BH209" s="233">
        <f>IF(N209="sníž. přenesená",J209,0)</f>
        <v>0</v>
      </c>
      <c r="BI209" s="233">
        <f>IF(N209="nulová",J209,0)</f>
        <v>0</v>
      </c>
      <c r="BJ209" s="18" t="s">
        <v>82</v>
      </c>
      <c r="BK209" s="233">
        <f>ROUND(I209*H209,2)</f>
        <v>0</v>
      </c>
      <c r="BL209" s="18" t="s">
        <v>286</v>
      </c>
      <c r="BM209" s="232" t="s">
        <v>2323</v>
      </c>
    </row>
    <row r="210" s="13" customFormat="1">
      <c r="A210" s="13"/>
      <c r="B210" s="264"/>
      <c r="C210" s="265"/>
      <c r="D210" s="256" t="s">
        <v>727</v>
      </c>
      <c r="E210" s="266" t="s">
        <v>1</v>
      </c>
      <c r="F210" s="267" t="s">
        <v>2324</v>
      </c>
      <c r="G210" s="265"/>
      <c r="H210" s="268">
        <v>14.007</v>
      </c>
      <c r="I210" s="269"/>
      <c r="J210" s="265"/>
      <c r="K210" s="265"/>
      <c r="L210" s="270"/>
      <c r="M210" s="271"/>
      <c r="N210" s="272"/>
      <c r="O210" s="272"/>
      <c r="P210" s="272"/>
      <c r="Q210" s="272"/>
      <c r="R210" s="272"/>
      <c r="S210" s="272"/>
      <c r="T210" s="273"/>
      <c r="U210" s="13"/>
      <c r="V210" s="13"/>
      <c r="W210" s="13"/>
      <c r="X210" s="13"/>
      <c r="Y210" s="13"/>
      <c r="Z210" s="13"/>
      <c r="AA210" s="13"/>
      <c r="AB210" s="13"/>
      <c r="AC210" s="13"/>
      <c r="AD210" s="13"/>
      <c r="AE210" s="13"/>
      <c r="AT210" s="274" t="s">
        <v>727</v>
      </c>
      <c r="AU210" s="274" t="s">
        <v>84</v>
      </c>
      <c r="AV210" s="13" t="s">
        <v>84</v>
      </c>
      <c r="AW210" s="13" t="s">
        <v>32</v>
      </c>
      <c r="AX210" s="13" t="s">
        <v>75</v>
      </c>
      <c r="AY210" s="274" t="s">
        <v>287</v>
      </c>
    </row>
    <row r="211" s="14" customFormat="1">
      <c r="A211" s="14"/>
      <c r="B211" s="275"/>
      <c r="C211" s="276"/>
      <c r="D211" s="256" t="s">
        <v>727</v>
      </c>
      <c r="E211" s="277" t="s">
        <v>1</v>
      </c>
      <c r="F211" s="278" t="s">
        <v>730</v>
      </c>
      <c r="G211" s="276"/>
      <c r="H211" s="279">
        <v>14.007</v>
      </c>
      <c r="I211" s="280"/>
      <c r="J211" s="276"/>
      <c r="K211" s="276"/>
      <c r="L211" s="281"/>
      <c r="M211" s="282"/>
      <c r="N211" s="283"/>
      <c r="O211" s="283"/>
      <c r="P211" s="283"/>
      <c r="Q211" s="283"/>
      <c r="R211" s="283"/>
      <c r="S211" s="283"/>
      <c r="T211" s="284"/>
      <c r="U211" s="14"/>
      <c r="V211" s="14"/>
      <c r="W211" s="14"/>
      <c r="X211" s="14"/>
      <c r="Y211" s="14"/>
      <c r="Z211" s="14"/>
      <c r="AA211" s="14"/>
      <c r="AB211" s="14"/>
      <c r="AC211" s="14"/>
      <c r="AD211" s="14"/>
      <c r="AE211" s="14"/>
      <c r="AT211" s="285" t="s">
        <v>727</v>
      </c>
      <c r="AU211" s="285" t="s">
        <v>84</v>
      </c>
      <c r="AV211" s="14" t="s">
        <v>286</v>
      </c>
      <c r="AW211" s="14" t="s">
        <v>32</v>
      </c>
      <c r="AX211" s="14" t="s">
        <v>82</v>
      </c>
      <c r="AY211" s="285" t="s">
        <v>287</v>
      </c>
    </row>
    <row r="212" s="2" customFormat="1" ht="16.5" customHeight="1">
      <c r="A212" s="39"/>
      <c r="B212" s="40"/>
      <c r="C212" s="221" t="s">
        <v>386</v>
      </c>
      <c r="D212" s="221" t="s">
        <v>288</v>
      </c>
      <c r="E212" s="222" t="s">
        <v>1755</v>
      </c>
      <c r="F212" s="223" t="s">
        <v>1756</v>
      </c>
      <c r="G212" s="224" t="s">
        <v>485</v>
      </c>
      <c r="H212" s="225">
        <v>25.859999999999999</v>
      </c>
      <c r="I212" s="226"/>
      <c r="J212" s="227">
        <f>ROUND(I212*H212,2)</f>
        <v>0</v>
      </c>
      <c r="K212" s="223" t="s">
        <v>477</v>
      </c>
      <c r="L212" s="45"/>
      <c r="M212" s="228" t="s">
        <v>1</v>
      </c>
      <c r="N212" s="229" t="s">
        <v>40</v>
      </c>
      <c r="O212" s="92"/>
      <c r="P212" s="230">
        <f>O212*H212</f>
        <v>0</v>
      </c>
      <c r="Q212" s="230">
        <v>0.0012979999999999999</v>
      </c>
      <c r="R212" s="230">
        <f>Q212*H212</f>
        <v>0.033566279999999997</v>
      </c>
      <c r="S212" s="230">
        <v>0</v>
      </c>
      <c r="T212" s="231">
        <f>S212*H212</f>
        <v>0</v>
      </c>
      <c r="U212" s="39"/>
      <c r="V212" s="39"/>
      <c r="W212" s="39"/>
      <c r="X212" s="39"/>
      <c r="Y212" s="39"/>
      <c r="Z212" s="39"/>
      <c r="AA212" s="39"/>
      <c r="AB212" s="39"/>
      <c r="AC212" s="39"/>
      <c r="AD212" s="39"/>
      <c r="AE212" s="39"/>
      <c r="AR212" s="232" t="s">
        <v>286</v>
      </c>
      <c r="AT212" s="232" t="s">
        <v>288</v>
      </c>
      <c r="AU212" s="232" t="s">
        <v>84</v>
      </c>
      <c r="AY212" s="18" t="s">
        <v>287</v>
      </c>
      <c r="BE212" s="233">
        <f>IF(N212="základní",J212,0)</f>
        <v>0</v>
      </c>
      <c r="BF212" s="233">
        <f>IF(N212="snížená",J212,0)</f>
        <v>0</v>
      </c>
      <c r="BG212" s="233">
        <f>IF(N212="zákl. přenesená",J212,0)</f>
        <v>0</v>
      </c>
      <c r="BH212" s="233">
        <f>IF(N212="sníž. přenesená",J212,0)</f>
        <v>0</v>
      </c>
      <c r="BI212" s="233">
        <f>IF(N212="nulová",J212,0)</f>
        <v>0</v>
      </c>
      <c r="BJ212" s="18" t="s">
        <v>82</v>
      </c>
      <c r="BK212" s="233">
        <f>ROUND(I212*H212,2)</f>
        <v>0</v>
      </c>
      <c r="BL212" s="18" t="s">
        <v>286</v>
      </c>
      <c r="BM212" s="232" t="s">
        <v>2325</v>
      </c>
    </row>
    <row r="213" s="13" customFormat="1">
      <c r="A213" s="13"/>
      <c r="B213" s="264"/>
      <c r="C213" s="265"/>
      <c r="D213" s="256" t="s">
        <v>727</v>
      </c>
      <c r="E213" s="266" t="s">
        <v>1</v>
      </c>
      <c r="F213" s="267" t="s">
        <v>2326</v>
      </c>
      <c r="G213" s="265"/>
      <c r="H213" s="268">
        <v>25.859999999999999</v>
      </c>
      <c r="I213" s="269"/>
      <c r="J213" s="265"/>
      <c r="K213" s="265"/>
      <c r="L213" s="270"/>
      <c r="M213" s="271"/>
      <c r="N213" s="272"/>
      <c r="O213" s="272"/>
      <c r="P213" s="272"/>
      <c r="Q213" s="272"/>
      <c r="R213" s="272"/>
      <c r="S213" s="272"/>
      <c r="T213" s="273"/>
      <c r="U213" s="13"/>
      <c r="V213" s="13"/>
      <c r="W213" s="13"/>
      <c r="X213" s="13"/>
      <c r="Y213" s="13"/>
      <c r="Z213" s="13"/>
      <c r="AA213" s="13"/>
      <c r="AB213" s="13"/>
      <c r="AC213" s="13"/>
      <c r="AD213" s="13"/>
      <c r="AE213" s="13"/>
      <c r="AT213" s="274" t="s">
        <v>727</v>
      </c>
      <c r="AU213" s="274" t="s">
        <v>84</v>
      </c>
      <c r="AV213" s="13" t="s">
        <v>84</v>
      </c>
      <c r="AW213" s="13" t="s">
        <v>32</v>
      </c>
      <c r="AX213" s="13" t="s">
        <v>75</v>
      </c>
      <c r="AY213" s="274" t="s">
        <v>287</v>
      </c>
    </row>
    <row r="214" s="14" customFormat="1">
      <c r="A214" s="14"/>
      <c r="B214" s="275"/>
      <c r="C214" s="276"/>
      <c r="D214" s="256" t="s">
        <v>727</v>
      </c>
      <c r="E214" s="277" t="s">
        <v>1</v>
      </c>
      <c r="F214" s="278" t="s">
        <v>730</v>
      </c>
      <c r="G214" s="276"/>
      <c r="H214" s="279">
        <v>25.859999999999999</v>
      </c>
      <c r="I214" s="280"/>
      <c r="J214" s="276"/>
      <c r="K214" s="276"/>
      <c r="L214" s="281"/>
      <c r="M214" s="282"/>
      <c r="N214" s="283"/>
      <c r="O214" s="283"/>
      <c r="P214" s="283"/>
      <c r="Q214" s="283"/>
      <c r="R214" s="283"/>
      <c r="S214" s="283"/>
      <c r="T214" s="284"/>
      <c r="U214" s="14"/>
      <c r="V214" s="14"/>
      <c r="W214" s="14"/>
      <c r="X214" s="14"/>
      <c r="Y214" s="14"/>
      <c r="Z214" s="14"/>
      <c r="AA214" s="14"/>
      <c r="AB214" s="14"/>
      <c r="AC214" s="14"/>
      <c r="AD214" s="14"/>
      <c r="AE214" s="14"/>
      <c r="AT214" s="285" t="s">
        <v>727</v>
      </c>
      <c r="AU214" s="285" t="s">
        <v>84</v>
      </c>
      <c r="AV214" s="14" t="s">
        <v>286</v>
      </c>
      <c r="AW214" s="14" t="s">
        <v>32</v>
      </c>
      <c r="AX214" s="14" t="s">
        <v>82</v>
      </c>
      <c r="AY214" s="285" t="s">
        <v>287</v>
      </c>
    </row>
    <row r="215" s="2" customFormat="1" ht="16.5" customHeight="1">
      <c r="A215" s="39"/>
      <c r="B215" s="40"/>
      <c r="C215" s="221" t="s">
        <v>390</v>
      </c>
      <c r="D215" s="221" t="s">
        <v>288</v>
      </c>
      <c r="E215" s="222" t="s">
        <v>1759</v>
      </c>
      <c r="F215" s="223" t="s">
        <v>1760</v>
      </c>
      <c r="G215" s="224" t="s">
        <v>485</v>
      </c>
      <c r="H215" s="225">
        <v>25.859999999999999</v>
      </c>
      <c r="I215" s="226"/>
      <c r="J215" s="227">
        <f>ROUND(I215*H215,2)</f>
        <v>0</v>
      </c>
      <c r="K215" s="223" t="s">
        <v>477</v>
      </c>
      <c r="L215" s="45"/>
      <c r="M215" s="228" t="s">
        <v>1</v>
      </c>
      <c r="N215" s="229" t="s">
        <v>40</v>
      </c>
      <c r="O215" s="92"/>
      <c r="P215" s="230">
        <f>O215*H215</f>
        <v>0</v>
      </c>
      <c r="Q215" s="230">
        <v>3.6000000000000001E-05</v>
      </c>
      <c r="R215" s="230">
        <f>Q215*H215</f>
        <v>0.00093095999999999999</v>
      </c>
      <c r="S215" s="230">
        <v>0</v>
      </c>
      <c r="T215" s="231">
        <f>S215*H215</f>
        <v>0</v>
      </c>
      <c r="U215" s="39"/>
      <c r="V215" s="39"/>
      <c r="W215" s="39"/>
      <c r="X215" s="39"/>
      <c r="Y215" s="39"/>
      <c r="Z215" s="39"/>
      <c r="AA215" s="39"/>
      <c r="AB215" s="39"/>
      <c r="AC215" s="39"/>
      <c r="AD215" s="39"/>
      <c r="AE215" s="39"/>
      <c r="AR215" s="232" t="s">
        <v>286</v>
      </c>
      <c r="AT215" s="232" t="s">
        <v>288</v>
      </c>
      <c r="AU215" s="232" t="s">
        <v>84</v>
      </c>
      <c r="AY215" s="18" t="s">
        <v>287</v>
      </c>
      <c r="BE215" s="233">
        <f>IF(N215="základní",J215,0)</f>
        <v>0</v>
      </c>
      <c r="BF215" s="233">
        <f>IF(N215="snížená",J215,0)</f>
        <v>0</v>
      </c>
      <c r="BG215" s="233">
        <f>IF(N215="zákl. přenesená",J215,0)</f>
        <v>0</v>
      </c>
      <c r="BH215" s="233">
        <f>IF(N215="sníž. přenesená",J215,0)</f>
        <v>0</v>
      </c>
      <c r="BI215" s="233">
        <f>IF(N215="nulová",J215,0)</f>
        <v>0</v>
      </c>
      <c r="BJ215" s="18" t="s">
        <v>82</v>
      </c>
      <c r="BK215" s="233">
        <f>ROUND(I215*H215,2)</f>
        <v>0</v>
      </c>
      <c r="BL215" s="18" t="s">
        <v>286</v>
      </c>
      <c r="BM215" s="232" t="s">
        <v>2327</v>
      </c>
    </row>
    <row r="216" s="2" customFormat="1" ht="16.5" customHeight="1">
      <c r="A216" s="39"/>
      <c r="B216" s="40"/>
      <c r="C216" s="221" t="s">
        <v>394</v>
      </c>
      <c r="D216" s="221" t="s">
        <v>288</v>
      </c>
      <c r="E216" s="222" t="s">
        <v>1762</v>
      </c>
      <c r="F216" s="223" t="s">
        <v>1763</v>
      </c>
      <c r="G216" s="224" t="s">
        <v>410</v>
      </c>
      <c r="H216" s="225">
        <v>0.46700000000000003</v>
      </c>
      <c r="I216" s="226"/>
      <c r="J216" s="227">
        <f>ROUND(I216*H216,2)</f>
        <v>0</v>
      </c>
      <c r="K216" s="223" t="s">
        <v>477</v>
      </c>
      <c r="L216" s="45"/>
      <c r="M216" s="228" t="s">
        <v>1</v>
      </c>
      <c r="N216" s="229" t="s">
        <v>40</v>
      </c>
      <c r="O216" s="92"/>
      <c r="P216" s="230">
        <f>O216*H216</f>
        <v>0</v>
      </c>
      <c r="Q216" s="230">
        <v>1.0627727797</v>
      </c>
      <c r="R216" s="230">
        <f>Q216*H216</f>
        <v>0.49631488811989999</v>
      </c>
      <c r="S216" s="230">
        <v>0</v>
      </c>
      <c r="T216" s="231">
        <f>S216*H216</f>
        <v>0</v>
      </c>
      <c r="U216" s="39"/>
      <c r="V216" s="39"/>
      <c r="W216" s="39"/>
      <c r="X216" s="39"/>
      <c r="Y216" s="39"/>
      <c r="Z216" s="39"/>
      <c r="AA216" s="39"/>
      <c r="AB216" s="39"/>
      <c r="AC216" s="39"/>
      <c r="AD216" s="39"/>
      <c r="AE216" s="39"/>
      <c r="AR216" s="232" t="s">
        <v>286</v>
      </c>
      <c r="AT216" s="232" t="s">
        <v>288</v>
      </c>
      <c r="AU216" s="232" t="s">
        <v>84</v>
      </c>
      <c r="AY216" s="18" t="s">
        <v>287</v>
      </c>
      <c r="BE216" s="233">
        <f>IF(N216="základní",J216,0)</f>
        <v>0</v>
      </c>
      <c r="BF216" s="233">
        <f>IF(N216="snížená",J216,0)</f>
        <v>0</v>
      </c>
      <c r="BG216" s="233">
        <f>IF(N216="zákl. přenesená",J216,0)</f>
        <v>0</v>
      </c>
      <c r="BH216" s="233">
        <f>IF(N216="sníž. přenesená",J216,0)</f>
        <v>0</v>
      </c>
      <c r="BI216" s="233">
        <f>IF(N216="nulová",J216,0)</f>
        <v>0</v>
      </c>
      <c r="BJ216" s="18" t="s">
        <v>82</v>
      </c>
      <c r="BK216" s="233">
        <f>ROUND(I216*H216,2)</f>
        <v>0</v>
      </c>
      <c r="BL216" s="18" t="s">
        <v>286</v>
      </c>
      <c r="BM216" s="232" t="s">
        <v>2328</v>
      </c>
    </row>
    <row r="217" s="13" customFormat="1">
      <c r="A217" s="13"/>
      <c r="B217" s="264"/>
      <c r="C217" s="265"/>
      <c r="D217" s="256" t="s">
        <v>727</v>
      </c>
      <c r="E217" s="266" t="s">
        <v>1</v>
      </c>
      <c r="F217" s="267" t="s">
        <v>2329</v>
      </c>
      <c r="G217" s="265"/>
      <c r="H217" s="268">
        <v>0.46700000000000003</v>
      </c>
      <c r="I217" s="269"/>
      <c r="J217" s="265"/>
      <c r="K217" s="265"/>
      <c r="L217" s="270"/>
      <c r="M217" s="271"/>
      <c r="N217" s="272"/>
      <c r="O217" s="272"/>
      <c r="P217" s="272"/>
      <c r="Q217" s="272"/>
      <c r="R217" s="272"/>
      <c r="S217" s="272"/>
      <c r="T217" s="273"/>
      <c r="U217" s="13"/>
      <c r="V217" s="13"/>
      <c r="W217" s="13"/>
      <c r="X217" s="13"/>
      <c r="Y217" s="13"/>
      <c r="Z217" s="13"/>
      <c r="AA217" s="13"/>
      <c r="AB217" s="13"/>
      <c r="AC217" s="13"/>
      <c r="AD217" s="13"/>
      <c r="AE217" s="13"/>
      <c r="AT217" s="274" t="s">
        <v>727</v>
      </c>
      <c r="AU217" s="274" t="s">
        <v>84</v>
      </c>
      <c r="AV217" s="13" t="s">
        <v>84</v>
      </c>
      <c r="AW217" s="13" t="s">
        <v>32</v>
      </c>
      <c r="AX217" s="13" t="s">
        <v>75</v>
      </c>
      <c r="AY217" s="274" t="s">
        <v>287</v>
      </c>
    </row>
    <row r="218" s="14" customFormat="1">
      <c r="A218" s="14"/>
      <c r="B218" s="275"/>
      <c r="C218" s="276"/>
      <c r="D218" s="256" t="s">
        <v>727</v>
      </c>
      <c r="E218" s="277" t="s">
        <v>1</v>
      </c>
      <c r="F218" s="278" t="s">
        <v>730</v>
      </c>
      <c r="G218" s="276"/>
      <c r="H218" s="279">
        <v>0.46700000000000003</v>
      </c>
      <c r="I218" s="280"/>
      <c r="J218" s="276"/>
      <c r="K218" s="276"/>
      <c r="L218" s="281"/>
      <c r="M218" s="282"/>
      <c r="N218" s="283"/>
      <c r="O218" s="283"/>
      <c r="P218" s="283"/>
      <c r="Q218" s="283"/>
      <c r="R218" s="283"/>
      <c r="S218" s="283"/>
      <c r="T218" s="284"/>
      <c r="U218" s="14"/>
      <c r="V218" s="14"/>
      <c r="W218" s="14"/>
      <c r="X218" s="14"/>
      <c r="Y218" s="14"/>
      <c r="Z218" s="14"/>
      <c r="AA218" s="14"/>
      <c r="AB218" s="14"/>
      <c r="AC218" s="14"/>
      <c r="AD218" s="14"/>
      <c r="AE218" s="14"/>
      <c r="AT218" s="285" t="s">
        <v>727</v>
      </c>
      <c r="AU218" s="285" t="s">
        <v>84</v>
      </c>
      <c r="AV218" s="14" t="s">
        <v>286</v>
      </c>
      <c r="AW218" s="14" t="s">
        <v>32</v>
      </c>
      <c r="AX218" s="14" t="s">
        <v>82</v>
      </c>
      <c r="AY218" s="285" t="s">
        <v>287</v>
      </c>
    </row>
    <row r="219" s="2" customFormat="1" ht="16.5" customHeight="1">
      <c r="A219" s="39"/>
      <c r="B219" s="40"/>
      <c r="C219" s="221" t="s">
        <v>398</v>
      </c>
      <c r="D219" s="221" t="s">
        <v>288</v>
      </c>
      <c r="E219" s="222" t="s">
        <v>1766</v>
      </c>
      <c r="F219" s="223" t="s">
        <v>1767</v>
      </c>
      <c r="G219" s="224" t="s">
        <v>1768</v>
      </c>
      <c r="H219" s="225">
        <v>35</v>
      </c>
      <c r="I219" s="226"/>
      <c r="J219" s="227">
        <f>ROUND(I219*H219,2)</f>
        <v>0</v>
      </c>
      <c r="K219" s="223" t="s">
        <v>477</v>
      </c>
      <c r="L219" s="45"/>
      <c r="M219" s="228" t="s">
        <v>1</v>
      </c>
      <c r="N219" s="229" t="s">
        <v>40</v>
      </c>
      <c r="O219" s="92"/>
      <c r="P219" s="230">
        <f>O219*H219</f>
        <v>0</v>
      </c>
      <c r="Q219" s="230">
        <v>3.5765200000000001E-05</v>
      </c>
      <c r="R219" s="230">
        <f>Q219*H219</f>
        <v>0.0012517820000000001</v>
      </c>
      <c r="S219" s="230">
        <v>0</v>
      </c>
      <c r="T219" s="231">
        <f>S219*H219</f>
        <v>0</v>
      </c>
      <c r="U219" s="39"/>
      <c r="V219" s="39"/>
      <c r="W219" s="39"/>
      <c r="X219" s="39"/>
      <c r="Y219" s="39"/>
      <c r="Z219" s="39"/>
      <c r="AA219" s="39"/>
      <c r="AB219" s="39"/>
      <c r="AC219" s="39"/>
      <c r="AD219" s="39"/>
      <c r="AE219" s="39"/>
      <c r="AR219" s="232" t="s">
        <v>286</v>
      </c>
      <c r="AT219" s="232" t="s">
        <v>288</v>
      </c>
      <c r="AU219" s="232" t="s">
        <v>84</v>
      </c>
      <c r="AY219" s="18" t="s">
        <v>287</v>
      </c>
      <c r="BE219" s="233">
        <f>IF(N219="základní",J219,0)</f>
        <v>0</v>
      </c>
      <c r="BF219" s="233">
        <f>IF(N219="snížená",J219,0)</f>
        <v>0</v>
      </c>
      <c r="BG219" s="233">
        <f>IF(N219="zákl. přenesená",J219,0)</f>
        <v>0</v>
      </c>
      <c r="BH219" s="233">
        <f>IF(N219="sníž. přenesená",J219,0)</f>
        <v>0</v>
      </c>
      <c r="BI219" s="233">
        <f>IF(N219="nulová",J219,0)</f>
        <v>0</v>
      </c>
      <c r="BJ219" s="18" t="s">
        <v>82</v>
      </c>
      <c r="BK219" s="233">
        <f>ROUND(I219*H219,2)</f>
        <v>0</v>
      </c>
      <c r="BL219" s="18" t="s">
        <v>286</v>
      </c>
      <c r="BM219" s="232" t="s">
        <v>2330</v>
      </c>
    </row>
    <row r="220" s="13" customFormat="1">
      <c r="A220" s="13"/>
      <c r="B220" s="264"/>
      <c r="C220" s="265"/>
      <c r="D220" s="256" t="s">
        <v>727</v>
      </c>
      <c r="E220" s="266" t="s">
        <v>1</v>
      </c>
      <c r="F220" s="267" t="s">
        <v>2331</v>
      </c>
      <c r="G220" s="265"/>
      <c r="H220" s="268">
        <v>35</v>
      </c>
      <c r="I220" s="269"/>
      <c r="J220" s="265"/>
      <c r="K220" s="265"/>
      <c r="L220" s="270"/>
      <c r="M220" s="271"/>
      <c r="N220" s="272"/>
      <c r="O220" s="272"/>
      <c r="P220" s="272"/>
      <c r="Q220" s="272"/>
      <c r="R220" s="272"/>
      <c r="S220" s="272"/>
      <c r="T220" s="273"/>
      <c r="U220" s="13"/>
      <c r="V220" s="13"/>
      <c r="W220" s="13"/>
      <c r="X220" s="13"/>
      <c r="Y220" s="13"/>
      <c r="Z220" s="13"/>
      <c r="AA220" s="13"/>
      <c r="AB220" s="13"/>
      <c r="AC220" s="13"/>
      <c r="AD220" s="13"/>
      <c r="AE220" s="13"/>
      <c r="AT220" s="274" t="s">
        <v>727</v>
      </c>
      <c r="AU220" s="274" t="s">
        <v>84</v>
      </c>
      <c r="AV220" s="13" t="s">
        <v>84</v>
      </c>
      <c r="AW220" s="13" t="s">
        <v>32</v>
      </c>
      <c r="AX220" s="13" t="s">
        <v>75</v>
      </c>
      <c r="AY220" s="274" t="s">
        <v>287</v>
      </c>
    </row>
    <row r="221" s="14" customFormat="1">
      <c r="A221" s="14"/>
      <c r="B221" s="275"/>
      <c r="C221" s="276"/>
      <c r="D221" s="256" t="s">
        <v>727</v>
      </c>
      <c r="E221" s="277" t="s">
        <v>1</v>
      </c>
      <c r="F221" s="278" t="s">
        <v>730</v>
      </c>
      <c r="G221" s="276"/>
      <c r="H221" s="279">
        <v>35</v>
      </c>
      <c r="I221" s="280"/>
      <c r="J221" s="276"/>
      <c r="K221" s="276"/>
      <c r="L221" s="281"/>
      <c r="M221" s="282"/>
      <c r="N221" s="283"/>
      <c r="O221" s="283"/>
      <c r="P221" s="283"/>
      <c r="Q221" s="283"/>
      <c r="R221" s="283"/>
      <c r="S221" s="283"/>
      <c r="T221" s="284"/>
      <c r="U221" s="14"/>
      <c r="V221" s="14"/>
      <c r="W221" s="14"/>
      <c r="X221" s="14"/>
      <c r="Y221" s="14"/>
      <c r="Z221" s="14"/>
      <c r="AA221" s="14"/>
      <c r="AB221" s="14"/>
      <c r="AC221" s="14"/>
      <c r="AD221" s="14"/>
      <c r="AE221" s="14"/>
      <c r="AT221" s="285" t="s">
        <v>727</v>
      </c>
      <c r="AU221" s="285" t="s">
        <v>84</v>
      </c>
      <c r="AV221" s="14" t="s">
        <v>286</v>
      </c>
      <c r="AW221" s="14" t="s">
        <v>32</v>
      </c>
      <c r="AX221" s="14" t="s">
        <v>82</v>
      </c>
      <c r="AY221" s="285" t="s">
        <v>287</v>
      </c>
    </row>
    <row r="222" s="2" customFormat="1" ht="16.5" customHeight="1">
      <c r="A222" s="39"/>
      <c r="B222" s="40"/>
      <c r="C222" s="234" t="s">
        <v>403</v>
      </c>
      <c r="D222" s="234" t="s">
        <v>359</v>
      </c>
      <c r="E222" s="235" t="s">
        <v>2332</v>
      </c>
      <c r="F222" s="236" t="s">
        <v>2333</v>
      </c>
      <c r="G222" s="237" t="s">
        <v>410</v>
      </c>
      <c r="H222" s="238">
        <v>4.032</v>
      </c>
      <c r="I222" s="239"/>
      <c r="J222" s="240">
        <f>ROUND(I222*H222,2)</f>
        <v>0</v>
      </c>
      <c r="K222" s="236" t="s">
        <v>477</v>
      </c>
      <c r="L222" s="241"/>
      <c r="M222" s="242" t="s">
        <v>1</v>
      </c>
      <c r="N222" s="243" t="s">
        <v>40</v>
      </c>
      <c r="O222" s="92"/>
      <c r="P222" s="230">
        <f>O222*H222</f>
        <v>0</v>
      </c>
      <c r="Q222" s="230">
        <v>1</v>
      </c>
      <c r="R222" s="230">
        <f>Q222*H222</f>
        <v>4.032</v>
      </c>
      <c r="S222" s="230">
        <v>0</v>
      </c>
      <c r="T222" s="231">
        <f>S222*H222</f>
        <v>0</v>
      </c>
      <c r="U222" s="39"/>
      <c r="V222" s="39"/>
      <c r="W222" s="39"/>
      <c r="X222" s="39"/>
      <c r="Y222" s="39"/>
      <c r="Z222" s="39"/>
      <c r="AA222" s="39"/>
      <c r="AB222" s="39"/>
      <c r="AC222" s="39"/>
      <c r="AD222" s="39"/>
      <c r="AE222" s="39"/>
      <c r="AR222" s="232" t="s">
        <v>315</v>
      </c>
      <c r="AT222" s="232" t="s">
        <v>359</v>
      </c>
      <c r="AU222" s="232" t="s">
        <v>84</v>
      </c>
      <c r="AY222" s="18" t="s">
        <v>287</v>
      </c>
      <c r="BE222" s="233">
        <f>IF(N222="základní",J222,0)</f>
        <v>0</v>
      </c>
      <c r="BF222" s="233">
        <f>IF(N222="snížená",J222,0)</f>
        <v>0</v>
      </c>
      <c r="BG222" s="233">
        <f>IF(N222="zákl. přenesená",J222,0)</f>
        <v>0</v>
      </c>
      <c r="BH222" s="233">
        <f>IF(N222="sníž. přenesená",J222,0)</f>
        <v>0</v>
      </c>
      <c r="BI222" s="233">
        <f>IF(N222="nulová",J222,0)</f>
        <v>0</v>
      </c>
      <c r="BJ222" s="18" t="s">
        <v>82</v>
      </c>
      <c r="BK222" s="233">
        <f>ROUND(I222*H222,2)</f>
        <v>0</v>
      </c>
      <c r="BL222" s="18" t="s">
        <v>286</v>
      </c>
      <c r="BM222" s="232" t="s">
        <v>2334</v>
      </c>
    </row>
    <row r="223" s="13" customFormat="1">
      <c r="A223" s="13"/>
      <c r="B223" s="264"/>
      <c r="C223" s="265"/>
      <c r="D223" s="256" t="s">
        <v>727</v>
      </c>
      <c r="E223" s="266" t="s">
        <v>1</v>
      </c>
      <c r="F223" s="267" t="s">
        <v>2335</v>
      </c>
      <c r="G223" s="265"/>
      <c r="H223" s="268">
        <v>4.032</v>
      </c>
      <c r="I223" s="269"/>
      <c r="J223" s="265"/>
      <c r="K223" s="265"/>
      <c r="L223" s="270"/>
      <c r="M223" s="271"/>
      <c r="N223" s="272"/>
      <c r="O223" s="272"/>
      <c r="P223" s="272"/>
      <c r="Q223" s="272"/>
      <c r="R223" s="272"/>
      <c r="S223" s="272"/>
      <c r="T223" s="273"/>
      <c r="U223" s="13"/>
      <c r="V223" s="13"/>
      <c r="W223" s="13"/>
      <c r="X223" s="13"/>
      <c r="Y223" s="13"/>
      <c r="Z223" s="13"/>
      <c r="AA223" s="13"/>
      <c r="AB223" s="13"/>
      <c r="AC223" s="13"/>
      <c r="AD223" s="13"/>
      <c r="AE223" s="13"/>
      <c r="AT223" s="274" t="s">
        <v>727</v>
      </c>
      <c r="AU223" s="274" t="s">
        <v>84</v>
      </c>
      <c r="AV223" s="13" t="s">
        <v>84</v>
      </c>
      <c r="AW223" s="13" t="s">
        <v>32</v>
      </c>
      <c r="AX223" s="13" t="s">
        <v>75</v>
      </c>
      <c r="AY223" s="274" t="s">
        <v>287</v>
      </c>
    </row>
    <row r="224" s="14" customFormat="1">
      <c r="A224" s="14"/>
      <c r="B224" s="275"/>
      <c r="C224" s="276"/>
      <c r="D224" s="256" t="s">
        <v>727</v>
      </c>
      <c r="E224" s="277" t="s">
        <v>1</v>
      </c>
      <c r="F224" s="278" t="s">
        <v>730</v>
      </c>
      <c r="G224" s="276"/>
      <c r="H224" s="279">
        <v>4.032</v>
      </c>
      <c r="I224" s="280"/>
      <c r="J224" s="276"/>
      <c r="K224" s="276"/>
      <c r="L224" s="281"/>
      <c r="M224" s="282"/>
      <c r="N224" s="283"/>
      <c r="O224" s="283"/>
      <c r="P224" s="283"/>
      <c r="Q224" s="283"/>
      <c r="R224" s="283"/>
      <c r="S224" s="283"/>
      <c r="T224" s="284"/>
      <c r="U224" s="14"/>
      <c r="V224" s="14"/>
      <c r="W224" s="14"/>
      <c r="X224" s="14"/>
      <c r="Y224" s="14"/>
      <c r="Z224" s="14"/>
      <c r="AA224" s="14"/>
      <c r="AB224" s="14"/>
      <c r="AC224" s="14"/>
      <c r="AD224" s="14"/>
      <c r="AE224" s="14"/>
      <c r="AT224" s="285" t="s">
        <v>727</v>
      </c>
      <c r="AU224" s="285" t="s">
        <v>84</v>
      </c>
      <c r="AV224" s="14" t="s">
        <v>286</v>
      </c>
      <c r="AW224" s="14" t="s">
        <v>32</v>
      </c>
      <c r="AX224" s="14" t="s">
        <v>82</v>
      </c>
      <c r="AY224" s="285" t="s">
        <v>287</v>
      </c>
    </row>
    <row r="225" s="11" customFormat="1" ht="22.8" customHeight="1">
      <c r="A225" s="11"/>
      <c r="B225" s="207"/>
      <c r="C225" s="208"/>
      <c r="D225" s="209" t="s">
        <v>74</v>
      </c>
      <c r="E225" s="254" t="s">
        <v>135</v>
      </c>
      <c r="F225" s="254" t="s">
        <v>1365</v>
      </c>
      <c r="G225" s="208"/>
      <c r="H225" s="208"/>
      <c r="I225" s="211"/>
      <c r="J225" s="255">
        <f>BK225</f>
        <v>0</v>
      </c>
      <c r="K225" s="208"/>
      <c r="L225" s="213"/>
      <c r="M225" s="214"/>
      <c r="N225" s="215"/>
      <c r="O225" s="215"/>
      <c r="P225" s="216">
        <f>SUM(P226:P245)</f>
        <v>0</v>
      </c>
      <c r="Q225" s="215"/>
      <c r="R225" s="216">
        <f>SUM(R226:R245)</f>
        <v>79.588027027951995</v>
      </c>
      <c r="S225" s="215"/>
      <c r="T225" s="217">
        <f>SUM(T226:T245)</f>
        <v>0</v>
      </c>
      <c r="U225" s="11"/>
      <c r="V225" s="11"/>
      <c r="W225" s="11"/>
      <c r="X225" s="11"/>
      <c r="Y225" s="11"/>
      <c r="Z225" s="11"/>
      <c r="AA225" s="11"/>
      <c r="AB225" s="11"/>
      <c r="AC225" s="11"/>
      <c r="AD225" s="11"/>
      <c r="AE225" s="11"/>
      <c r="AR225" s="218" t="s">
        <v>82</v>
      </c>
      <c r="AT225" s="219" t="s">
        <v>74</v>
      </c>
      <c r="AU225" s="219" t="s">
        <v>82</v>
      </c>
      <c r="AY225" s="218" t="s">
        <v>287</v>
      </c>
      <c r="BK225" s="220">
        <f>SUM(BK226:BK245)</f>
        <v>0</v>
      </c>
    </row>
    <row r="226" s="2" customFormat="1" ht="16.5" customHeight="1">
      <c r="A226" s="39"/>
      <c r="B226" s="40"/>
      <c r="C226" s="221" t="s">
        <v>407</v>
      </c>
      <c r="D226" s="221" t="s">
        <v>288</v>
      </c>
      <c r="E226" s="222" t="s">
        <v>1366</v>
      </c>
      <c r="F226" s="223" t="s">
        <v>1367</v>
      </c>
      <c r="G226" s="224" t="s">
        <v>512</v>
      </c>
      <c r="H226" s="225">
        <v>28.323</v>
      </c>
      <c r="I226" s="226"/>
      <c r="J226" s="227">
        <f>ROUND(I226*H226,2)</f>
        <v>0</v>
      </c>
      <c r="K226" s="223" t="s">
        <v>477</v>
      </c>
      <c r="L226" s="45"/>
      <c r="M226" s="228" t="s">
        <v>1</v>
      </c>
      <c r="N226" s="229" t="s">
        <v>40</v>
      </c>
      <c r="O226" s="92"/>
      <c r="P226" s="230">
        <f>O226*H226</f>
        <v>0</v>
      </c>
      <c r="Q226" s="230">
        <v>2.5021499999999999</v>
      </c>
      <c r="R226" s="230">
        <f>Q226*H226</f>
        <v>70.868394449999997</v>
      </c>
      <c r="S226" s="230">
        <v>0</v>
      </c>
      <c r="T226" s="231">
        <f>S226*H226</f>
        <v>0</v>
      </c>
      <c r="U226" s="39"/>
      <c r="V226" s="39"/>
      <c r="W226" s="39"/>
      <c r="X226" s="39"/>
      <c r="Y226" s="39"/>
      <c r="Z226" s="39"/>
      <c r="AA226" s="39"/>
      <c r="AB226" s="39"/>
      <c r="AC226" s="39"/>
      <c r="AD226" s="39"/>
      <c r="AE226" s="39"/>
      <c r="AR226" s="232" t="s">
        <v>286</v>
      </c>
      <c r="AT226" s="232" t="s">
        <v>288</v>
      </c>
      <c r="AU226" s="232" t="s">
        <v>84</v>
      </c>
      <c r="AY226" s="18" t="s">
        <v>287</v>
      </c>
      <c r="BE226" s="233">
        <f>IF(N226="základní",J226,0)</f>
        <v>0</v>
      </c>
      <c r="BF226" s="233">
        <f>IF(N226="snížená",J226,0)</f>
        <v>0</v>
      </c>
      <c r="BG226" s="233">
        <f>IF(N226="zákl. přenesená",J226,0)</f>
        <v>0</v>
      </c>
      <c r="BH226" s="233">
        <f>IF(N226="sníž. přenesená",J226,0)</f>
        <v>0</v>
      </c>
      <c r="BI226" s="233">
        <f>IF(N226="nulová",J226,0)</f>
        <v>0</v>
      </c>
      <c r="BJ226" s="18" t="s">
        <v>82</v>
      </c>
      <c r="BK226" s="233">
        <f>ROUND(I226*H226,2)</f>
        <v>0</v>
      </c>
      <c r="BL226" s="18" t="s">
        <v>286</v>
      </c>
      <c r="BM226" s="232" t="s">
        <v>2336</v>
      </c>
    </row>
    <row r="227" s="13" customFormat="1">
      <c r="A227" s="13"/>
      <c r="B227" s="264"/>
      <c r="C227" s="265"/>
      <c r="D227" s="256" t="s">
        <v>727</v>
      </c>
      <c r="E227" s="266" t="s">
        <v>1</v>
      </c>
      <c r="F227" s="267" t="s">
        <v>2337</v>
      </c>
      <c r="G227" s="265"/>
      <c r="H227" s="268">
        <v>11.260999999999999</v>
      </c>
      <c r="I227" s="269"/>
      <c r="J227" s="265"/>
      <c r="K227" s="265"/>
      <c r="L227" s="270"/>
      <c r="M227" s="271"/>
      <c r="N227" s="272"/>
      <c r="O227" s="272"/>
      <c r="P227" s="272"/>
      <c r="Q227" s="272"/>
      <c r="R227" s="272"/>
      <c r="S227" s="272"/>
      <c r="T227" s="273"/>
      <c r="U227" s="13"/>
      <c r="V227" s="13"/>
      <c r="W227" s="13"/>
      <c r="X227" s="13"/>
      <c r="Y227" s="13"/>
      <c r="Z227" s="13"/>
      <c r="AA227" s="13"/>
      <c r="AB227" s="13"/>
      <c r="AC227" s="13"/>
      <c r="AD227" s="13"/>
      <c r="AE227" s="13"/>
      <c r="AT227" s="274" t="s">
        <v>727</v>
      </c>
      <c r="AU227" s="274" t="s">
        <v>84</v>
      </c>
      <c r="AV227" s="13" t="s">
        <v>84</v>
      </c>
      <c r="AW227" s="13" t="s">
        <v>32</v>
      </c>
      <c r="AX227" s="13" t="s">
        <v>75</v>
      </c>
      <c r="AY227" s="274" t="s">
        <v>287</v>
      </c>
    </row>
    <row r="228" s="13" customFormat="1">
      <c r="A228" s="13"/>
      <c r="B228" s="264"/>
      <c r="C228" s="265"/>
      <c r="D228" s="256" t="s">
        <v>727</v>
      </c>
      <c r="E228" s="266" t="s">
        <v>1</v>
      </c>
      <c r="F228" s="267" t="s">
        <v>2338</v>
      </c>
      <c r="G228" s="265"/>
      <c r="H228" s="268">
        <v>11.260999999999999</v>
      </c>
      <c r="I228" s="269"/>
      <c r="J228" s="265"/>
      <c r="K228" s="265"/>
      <c r="L228" s="270"/>
      <c r="M228" s="271"/>
      <c r="N228" s="272"/>
      <c r="O228" s="272"/>
      <c r="P228" s="272"/>
      <c r="Q228" s="272"/>
      <c r="R228" s="272"/>
      <c r="S228" s="272"/>
      <c r="T228" s="273"/>
      <c r="U228" s="13"/>
      <c r="V228" s="13"/>
      <c r="W228" s="13"/>
      <c r="X228" s="13"/>
      <c r="Y228" s="13"/>
      <c r="Z228" s="13"/>
      <c r="AA228" s="13"/>
      <c r="AB228" s="13"/>
      <c r="AC228" s="13"/>
      <c r="AD228" s="13"/>
      <c r="AE228" s="13"/>
      <c r="AT228" s="274" t="s">
        <v>727</v>
      </c>
      <c r="AU228" s="274" t="s">
        <v>84</v>
      </c>
      <c r="AV228" s="13" t="s">
        <v>84</v>
      </c>
      <c r="AW228" s="13" t="s">
        <v>32</v>
      </c>
      <c r="AX228" s="13" t="s">
        <v>75</v>
      </c>
      <c r="AY228" s="274" t="s">
        <v>287</v>
      </c>
    </row>
    <row r="229" s="13" customFormat="1">
      <c r="A229" s="13"/>
      <c r="B229" s="264"/>
      <c r="C229" s="265"/>
      <c r="D229" s="256" t="s">
        <v>727</v>
      </c>
      <c r="E229" s="266" t="s">
        <v>1</v>
      </c>
      <c r="F229" s="267" t="s">
        <v>2339</v>
      </c>
      <c r="G229" s="265"/>
      <c r="H229" s="268">
        <v>5.8010000000000002</v>
      </c>
      <c r="I229" s="269"/>
      <c r="J229" s="265"/>
      <c r="K229" s="265"/>
      <c r="L229" s="270"/>
      <c r="M229" s="271"/>
      <c r="N229" s="272"/>
      <c r="O229" s="272"/>
      <c r="P229" s="272"/>
      <c r="Q229" s="272"/>
      <c r="R229" s="272"/>
      <c r="S229" s="272"/>
      <c r="T229" s="273"/>
      <c r="U229" s="13"/>
      <c r="V229" s="13"/>
      <c r="W229" s="13"/>
      <c r="X229" s="13"/>
      <c r="Y229" s="13"/>
      <c r="Z229" s="13"/>
      <c r="AA229" s="13"/>
      <c r="AB229" s="13"/>
      <c r="AC229" s="13"/>
      <c r="AD229" s="13"/>
      <c r="AE229" s="13"/>
      <c r="AT229" s="274" t="s">
        <v>727</v>
      </c>
      <c r="AU229" s="274" t="s">
        <v>84</v>
      </c>
      <c r="AV229" s="13" t="s">
        <v>84</v>
      </c>
      <c r="AW229" s="13" t="s">
        <v>32</v>
      </c>
      <c r="AX229" s="13" t="s">
        <v>75</v>
      </c>
      <c r="AY229" s="274" t="s">
        <v>287</v>
      </c>
    </row>
    <row r="230" s="14" customFormat="1">
      <c r="A230" s="14"/>
      <c r="B230" s="275"/>
      <c r="C230" s="276"/>
      <c r="D230" s="256" t="s">
        <v>727</v>
      </c>
      <c r="E230" s="277" t="s">
        <v>1</v>
      </c>
      <c r="F230" s="278" t="s">
        <v>730</v>
      </c>
      <c r="G230" s="276"/>
      <c r="H230" s="279">
        <v>28.323</v>
      </c>
      <c r="I230" s="280"/>
      <c r="J230" s="276"/>
      <c r="K230" s="276"/>
      <c r="L230" s="281"/>
      <c r="M230" s="282"/>
      <c r="N230" s="283"/>
      <c r="O230" s="283"/>
      <c r="P230" s="283"/>
      <c r="Q230" s="283"/>
      <c r="R230" s="283"/>
      <c r="S230" s="283"/>
      <c r="T230" s="284"/>
      <c r="U230" s="14"/>
      <c r="V230" s="14"/>
      <c r="W230" s="14"/>
      <c r="X230" s="14"/>
      <c r="Y230" s="14"/>
      <c r="Z230" s="14"/>
      <c r="AA230" s="14"/>
      <c r="AB230" s="14"/>
      <c r="AC230" s="14"/>
      <c r="AD230" s="14"/>
      <c r="AE230" s="14"/>
      <c r="AT230" s="285" t="s">
        <v>727</v>
      </c>
      <c r="AU230" s="285" t="s">
        <v>84</v>
      </c>
      <c r="AV230" s="14" t="s">
        <v>286</v>
      </c>
      <c r="AW230" s="14" t="s">
        <v>32</v>
      </c>
      <c r="AX230" s="14" t="s">
        <v>82</v>
      </c>
      <c r="AY230" s="285" t="s">
        <v>287</v>
      </c>
    </row>
    <row r="231" s="2" customFormat="1" ht="16.5" customHeight="1">
      <c r="A231" s="39"/>
      <c r="B231" s="40"/>
      <c r="C231" s="221" t="s">
        <v>412</v>
      </c>
      <c r="D231" s="221" t="s">
        <v>288</v>
      </c>
      <c r="E231" s="222" t="s">
        <v>1779</v>
      </c>
      <c r="F231" s="223" t="s">
        <v>1780</v>
      </c>
      <c r="G231" s="224" t="s">
        <v>485</v>
      </c>
      <c r="H231" s="225">
        <v>105.752</v>
      </c>
      <c r="I231" s="226"/>
      <c r="J231" s="227">
        <f>ROUND(I231*H231,2)</f>
        <v>0</v>
      </c>
      <c r="K231" s="223" t="s">
        <v>477</v>
      </c>
      <c r="L231" s="45"/>
      <c r="M231" s="228" t="s">
        <v>1</v>
      </c>
      <c r="N231" s="229" t="s">
        <v>40</v>
      </c>
      <c r="O231" s="92"/>
      <c r="P231" s="230">
        <f>O231*H231</f>
        <v>0</v>
      </c>
      <c r="Q231" s="230">
        <v>0.014500676000000001</v>
      </c>
      <c r="R231" s="230">
        <f>Q231*H231</f>
        <v>1.5334754883520001</v>
      </c>
      <c r="S231" s="230">
        <v>0</v>
      </c>
      <c r="T231" s="231">
        <f>S231*H231</f>
        <v>0</v>
      </c>
      <c r="U231" s="39"/>
      <c r="V231" s="39"/>
      <c r="W231" s="39"/>
      <c r="X231" s="39"/>
      <c r="Y231" s="39"/>
      <c r="Z231" s="39"/>
      <c r="AA231" s="39"/>
      <c r="AB231" s="39"/>
      <c r="AC231" s="39"/>
      <c r="AD231" s="39"/>
      <c r="AE231" s="39"/>
      <c r="AR231" s="232" t="s">
        <v>286</v>
      </c>
      <c r="AT231" s="232" t="s">
        <v>288</v>
      </c>
      <c r="AU231" s="232" t="s">
        <v>84</v>
      </c>
      <c r="AY231" s="18" t="s">
        <v>287</v>
      </c>
      <c r="BE231" s="233">
        <f>IF(N231="základní",J231,0)</f>
        <v>0</v>
      </c>
      <c r="BF231" s="233">
        <f>IF(N231="snížená",J231,0)</f>
        <v>0</v>
      </c>
      <c r="BG231" s="233">
        <f>IF(N231="zákl. přenesená",J231,0)</f>
        <v>0</v>
      </c>
      <c r="BH231" s="233">
        <f>IF(N231="sníž. přenesená",J231,0)</f>
        <v>0</v>
      </c>
      <c r="BI231" s="233">
        <f>IF(N231="nulová",J231,0)</f>
        <v>0</v>
      </c>
      <c r="BJ231" s="18" t="s">
        <v>82</v>
      </c>
      <c r="BK231" s="233">
        <f>ROUND(I231*H231,2)</f>
        <v>0</v>
      </c>
      <c r="BL231" s="18" t="s">
        <v>286</v>
      </c>
      <c r="BM231" s="232" t="s">
        <v>2340</v>
      </c>
    </row>
    <row r="232" s="13" customFormat="1">
      <c r="A232" s="13"/>
      <c r="B232" s="264"/>
      <c r="C232" s="265"/>
      <c r="D232" s="256" t="s">
        <v>727</v>
      </c>
      <c r="E232" s="266" t="s">
        <v>1</v>
      </c>
      <c r="F232" s="267" t="s">
        <v>2341</v>
      </c>
      <c r="G232" s="265"/>
      <c r="H232" s="268">
        <v>52.712000000000003</v>
      </c>
      <c r="I232" s="269"/>
      <c r="J232" s="265"/>
      <c r="K232" s="265"/>
      <c r="L232" s="270"/>
      <c r="M232" s="271"/>
      <c r="N232" s="272"/>
      <c r="O232" s="272"/>
      <c r="P232" s="272"/>
      <c r="Q232" s="272"/>
      <c r="R232" s="272"/>
      <c r="S232" s="272"/>
      <c r="T232" s="273"/>
      <c r="U232" s="13"/>
      <c r="V232" s="13"/>
      <c r="W232" s="13"/>
      <c r="X232" s="13"/>
      <c r="Y232" s="13"/>
      <c r="Z232" s="13"/>
      <c r="AA232" s="13"/>
      <c r="AB232" s="13"/>
      <c r="AC232" s="13"/>
      <c r="AD232" s="13"/>
      <c r="AE232" s="13"/>
      <c r="AT232" s="274" t="s">
        <v>727</v>
      </c>
      <c r="AU232" s="274" t="s">
        <v>84</v>
      </c>
      <c r="AV232" s="13" t="s">
        <v>84</v>
      </c>
      <c r="AW232" s="13" t="s">
        <v>32</v>
      </c>
      <c r="AX232" s="13" t="s">
        <v>75</v>
      </c>
      <c r="AY232" s="274" t="s">
        <v>287</v>
      </c>
    </row>
    <row r="233" s="13" customFormat="1">
      <c r="A233" s="13"/>
      <c r="B233" s="264"/>
      <c r="C233" s="265"/>
      <c r="D233" s="256" t="s">
        <v>727</v>
      </c>
      <c r="E233" s="266" t="s">
        <v>1</v>
      </c>
      <c r="F233" s="267" t="s">
        <v>2342</v>
      </c>
      <c r="G233" s="265"/>
      <c r="H233" s="268">
        <v>53.039999999999999</v>
      </c>
      <c r="I233" s="269"/>
      <c r="J233" s="265"/>
      <c r="K233" s="265"/>
      <c r="L233" s="270"/>
      <c r="M233" s="271"/>
      <c r="N233" s="272"/>
      <c r="O233" s="272"/>
      <c r="P233" s="272"/>
      <c r="Q233" s="272"/>
      <c r="R233" s="272"/>
      <c r="S233" s="272"/>
      <c r="T233" s="273"/>
      <c r="U233" s="13"/>
      <c r="V233" s="13"/>
      <c r="W233" s="13"/>
      <c r="X233" s="13"/>
      <c r="Y233" s="13"/>
      <c r="Z233" s="13"/>
      <c r="AA233" s="13"/>
      <c r="AB233" s="13"/>
      <c r="AC233" s="13"/>
      <c r="AD233" s="13"/>
      <c r="AE233" s="13"/>
      <c r="AT233" s="274" t="s">
        <v>727</v>
      </c>
      <c r="AU233" s="274" t="s">
        <v>84</v>
      </c>
      <c r="AV233" s="13" t="s">
        <v>84</v>
      </c>
      <c r="AW233" s="13" t="s">
        <v>32</v>
      </c>
      <c r="AX233" s="13" t="s">
        <v>75</v>
      </c>
      <c r="AY233" s="274" t="s">
        <v>287</v>
      </c>
    </row>
    <row r="234" s="14" customFormat="1">
      <c r="A234" s="14"/>
      <c r="B234" s="275"/>
      <c r="C234" s="276"/>
      <c r="D234" s="256" t="s">
        <v>727</v>
      </c>
      <c r="E234" s="277" t="s">
        <v>1</v>
      </c>
      <c r="F234" s="278" t="s">
        <v>730</v>
      </c>
      <c r="G234" s="276"/>
      <c r="H234" s="279">
        <v>105.752</v>
      </c>
      <c r="I234" s="280"/>
      <c r="J234" s="276"/>
      <c r="K234" s="276"/>
      <c r="L234" s="281"/>
      <c r="M234" s="282"/>
      <c r="N234" s="283"/>
      <c r="O234" s="283"/>
      <c r="P234" s="283"/>
      <c r="Q234" s="283"/>
      <c r="R234" s="283"/>
      <c r="S234" s="283"/>
      <c r="T234" s="284"/>
      <c r="U234" s="14"/>
      <c r="V234" s="14"/>
      <c r="W234" s="14"/>
      <c r="X234" s="14"/>
      <c r="Y234" s="14"/>
      <c r="Z234" s="14"/>
      <c r="AA234" s="14"/>
      <c r="AB234" s="14"/>
      <c r="AC234" s="14"/>
      <c r="AD234" s="14"/>
      <c r="AE234" s="14"/>
      <c r="AT234" s="285" t="s">
        <v>727</v>
      </c>
      <c r="AU234" s="285" t="s">
        <v>84</v>
      </c>
      <c r="AV234" s="14" t="s">
        <v>286</v>
      </c>
      <c r="AW234" s="14" t="s">
        <v>32</v>
      </c>
      <c r="AX234" s="14" t="s">
        <v>82</v>
      </c>
      <c r="AY234" s="285" t="s">
        <v>287</v>
      </c>
    </row>
    <row r="235" s="2" customFormat="1" ht="16.5" customHeight="1">
      <c r="A235" s="39"/>
      <c r="B235" s="40"/>
      <c r="C235" s="221" t="s">
        <v>416</v>
      </c>
      <c r="D235" s="221" t="s">
        <v>288</v>
      </c>
      <c r="E235" s="222" t="s">
        <v>1784</v>
      </c>
      <c r="F235" s="223" t="s">
        <v>1785</v>
      </c>
      <c r="G235" s="224" t="s">
        <v>485</v>
      </c>
      <c r="H235" s="225">
        <v>105.752</v>
      </c>
      <c r="I235" s="226"/>
      <c r="J235" s="227">
        <f>ROUND(I235*H235,2)</f>
        <v>0</v>
      </c>
      <c r="K235" s="223" t="s">
        <v>477</v>
      </c>
      <c r="L235" s="45"/>
      <c r="M235" s="228" t="s">
        <v>1</v>
      </c>
      <c r="N235" s="229" t="s">
        <v>40</v>
      </c>
      <c r="O235" s="92"/>
      <c r="P235" s="230">
        <f>O235*H235</f>
        <v>0</v>
      </c>
      <c r="Q235" s="230">
        <v>0</v>
      </c>
      <c r="R235" s="230">
        <f>Q235*H235</f>
        <v>0</v>
      </c>
      <c r="S235" s="230">
        <v>0</v>
      </c>
      <c r="T235" s="231">
        <f>S235*H235</f>
        <v>0</v>
      </c>
      <c r="U235" s="39"/>
      <c r="V235" s="39"/>
      <c r="W235" s="39"/>
      <c r="X235" s="39"/>
      <c r="Y235" s="39"/>
      <c r="Z235" s="39"/>
      <c r="AA235" s="39"/>
      <c r="AB235" s="39"/>
      <c r="AC235" s="39"/>
      <c r="AD235" s="39"/>
      <c r="AE235" s="39"/>
      <c r="AR235" s="232" t="s">
        <v>286</v>
      </c>
      <c r="AT235" s="232" t="s">
        <v>288</v>
      </c>
      <c r="AU235" s="232" t="s">
        <v>84</v>
      </c>
      <c r="AY235" s="18" t="s">
        <v>287</v>
      </c>
      <c r="BE235" s="233">
        <f>IF(N235="základní",J235,0)</f>
        <v>0</v>
      </c>
      <c r="BF235" s="233">
        <f>IF(N235="snížená",J235,0)</f>
        <v>0</v>
      </c>
      <c r="BG235" s="233">
        <f>IF(N235="zákl. přenesená",J235,0)</f>
        <v>0</v>
      </c>
      <c r="BH235" s="233">
        <f>IF(N235="sníž. přenesená",J235,0)</f>
        <v>0</v>
      </c>
      <c r="BI235" s="233">
        <f>IF(N235="nulová",J235,0)</f>
        <v>0</v>
      </c>
      <c r="BJ235" s="18" t="s">
        <v>82</v>
      </c>
      <c r="BK235" s="233">
        <f>ROUND(I235*H235,2)</f>
        <v>0</v>
      </c>
      <c r="BL235" s="18" t="s">
        <v>286</v>
      </c>
      <c r="BM235" s="232" t="s">
        <v>2343</v>
      </c>
    </row>
    <row r="236" s="2" customFormat="1" ht="16.5" customHeight="1">
      <c r="A236" s="39"/>
      <c r="B236" s="40"/>
      <c r="C236" s="221" t="s">
        <v>420</v>
      </c>
      <c r="D236" s="221" t="s">
        <v>288</v>
      </c>
      <c r="E236" s="222" t="s">
        <v>1787</v>
      </c>
      <c r="F236" s="223" t="s">
        <v>1788</v>
      </c>
      <c r="G236" s="224" t="s">
        <v>410</v>
      </c>
      <c r="H236" s="225">
        <v>4.2480000000000002</v>
      </c>
      <c r="I236" s="226"/>
      <c r="J236" s="227">
        <f>ROUND(I236*H236,2)</f>
        <v>0</v>
      </c>
      <c r="K236" s="223" t="s">
        <v>477</v>
      </c>
      <c r="L236" s="45"/>
      <c r="M236" s="228" t="s">
        <v>1</v>
      </c>
      <c r="N236" s="229" t="s">
        <v>40</v>
      </c>
      <c r="O236" s="92"/>
      <c r="P236" s="230">
        <f>O236*H236</f>
        <v>0</v>
      </c>
      <c r="Q236" s="230">
        <v>1.0487652000000001</v>
      </c>
      <c r="R236" s="230">
        <f>Q236*H236</f>
        <v>4.4551545696000003</v>
      </c>
      <c r="S236" s="230">
        <v>0</v>
      </c>
      <c r="T236" s="231">
        <f>S236*H236</f>
        <v>0</v>
      </c>
      <c r="U236" s="39"/>
      <c r="V236" s="39"/>
      <c r="W236" s="39"/>
      <c r="X236" s="39"/>
      <c r="Y236" s="39"/>
      <c r="Z236" s="39"/>
      <c r="AA236" s="39"/>
      <c r="AB236" s="39"/>
      <c r="AC236" s="39"/>
      <c r="AD236" s="39"/>
      <c r="AE236" s="39"/>
      <c r="AR236" s="232" t="s">
        <v>286</v>
      </c>
      <c r="AT236" s="232" t="s">
        <v>288</v>
      </c>
      <c r="AU236" s="232" t="s">
        <v>84</v>
      </c>
      <c r="AY236" s="18" t="s">
        <v>287</v>
      </c>
      <c r="BE236" s="233">
        <f>IF(N236="základní",J236,0)</f>
        <v>0</v>
      </c>
      <c r="BF236" s="233">
        <f>IF(N236="snížená",J236,0)</f>
        <v>0</v>
      </c>
      <c r="BG236" s="233">
        <f>IF(N236="zákl. přenesená",J236,0)</f>
        <v>0</v>
      </c>
      <c r="BH236" s="233">
        <f>IF(N236="sníž. přenesená",J236,0)</f>
        <v>0</v>
      </c>
      <c r="BI236" s="233">
        <f>IF(N236="nulová",J236,0)</f>
        <v>0</v>
      </c>
      <c r="BJ236" s="18" t="s">
        <v>82</v>
      </c>
      <c r="BK236" s="233">
        <f>ROUND(I236*H236,2)</f>
        <v>0</v>
      </c>
      <c r="BL236" s="18" t="s">
        <v>286</v>
      </c>
      <c r="BM236" s="232" t="s">
        <v>2344</v>
      </c>
    </row>
    <row r="237" s="13" customFormat="1">
      <c r="A237" s="13"/>
      <c r="B237" s="264"/>
      <c r="C237" s="265"/>
      <c r="D237" s="256" t="s">
        <v>727</v>
      </c>
      <c r="E237" s="266" t="s">
        <v>1</v>
      </c>
      <c r="F237" s="267" t="s">
        <v>2345</v>
      </c>
      <c r="G237" s="265"/>
      <c r="H237" s="268">
        <v>4.2480000000000002</v>
      </c>
      <c r="I237" s="269"/>
      <c r="J237" s="265"/>
      <c r="K237" s="265"/>
      <c r="L237" s="270"/>
      <c r="M237" s="271"/>
      <c r="N237" s="272"/>
      <c r="O237" s="272"/>
      <c r="P237" s="272"/>
      <c r="Q237" s="272"/>
      <c r="R237" s="272"/>
      <c r="S237" s="272"/>
      <c r="T237" s="273"/>
      <c r="U237" s="13"/>
      <c r="V237" s="13"/>
      <c r="W237" s="13"/>
      <c r="X237" s="13"/>
      <c r="Y237" s="13"/>
      <c r="Z237" s="13"/>
      <c r="AA237" s="13"/>
      <c r="AB237" s="13"/>
      <c r="AC237" s="13"/>
      <c r="AD237" s="13"/>
      <c r="AE237" s="13"/>
      <c r="AT237" s="274" t="s">
        <v>727</v>
      </c>
      <c r="AU237" s="274" t="s">
        <v>84</v>
      </c>
      <c r="AV237" s="13" t="s">
        <v>84</v>
      </c>
      <c r="AW237" s="13" t="s">
        <v>32</v>
      </c>
      <c r="AX237" s="13" t="s">
        <v>75</v>
      </c>
      <c r="AY237" s="274" t="s">
        <v>287</v>
      </c>
    </row>
    <row r="238" s="14" customFormat="1">
      <c r="A238" s="14"/>
      <c r="B238" s="275"/>
      <c r="C238" s="276"/>
      <c r="D238" s="256" t="s">
        <v>727</v>
      </c>
      <c r="E238" s="277" t="s">
        <v>1</v>
      </c>
      <c r="F238" s="278" t="s">
        <v>730</v>
      </c>
      <c r="G238" s="276"/>
      <c r="H238" s="279">
        <v>4.2480000000000002</v>
      </c>
      <c r="I238" s="280"/>
      <c r="J238" s="276"/>
      <c r="K238" s="276"/>
      <c r="L238" s="281"/>
      <c r="M238" s="282"/>
      <c r="N238" s="283"/>
      <c r="O238" s="283"/>
      <c r="P238" s="283"/>
      <c r="Q238" s="283"/>
      <c r="R238" s="283"/>
      <c r="S238" s="283"/>
      <c r="T238" s="284"/>
      <c r="U238" s="14"/>
      <c r="V238" s="14"/>
      <c r="W238" s="14"/>
      <c r="X238" s="14"/>
      <c r="Y238" s="14"/>
      <c r="Z238" s="14"/>
      <c r="AA238" s="14"/>
      <c r="AB238" s="14"/>
      <c r="AC238" s="14"/>
      <c r="AD238" s="14"/>
      <c r="AE238" s="14"/>
      <c r="AT238" s="285" t="s">
        <v>727</v>
      </c>
      <c r="AU238" s="285" t="s">
        <v>84</v>
      </c>
      <c r="AV238" s="14" t="s">
        <v>286</v>
      </c>
      <c r="AW238" s="14" t="s">
        <v>32</v>
      </c>
      <c r="AX238" s="14" t="s">
        <v>82</v>
      </c>
      <c r="AY238" s="285" t="s">
        <v>287</v>
      </c>
    </row>
    <row r="239" s="2" customFormat="1" ht="24.15" customHeight="1">
      <c r="A239" s="39"/>
      <c r="B239" s="40"/>
      <c r="C239" s="221" t="s">
        <v>424</v>
      </c>
      <c r="D239" s="221" t="s">
        <v>288</v>
      </c>
      <c r="E239" s="222" t="s">
        <v>1791</v>
      </c>
      <c r="F239" s="223" t="s">
        <v>1792</v>
      </c>
      <c r="G239" s="224" t="s">
        <v>512</v>
      </c>
      <c r="H239" s="225">
        <v>16.440000000000001</v>
      </c>
      <c r="I239" s="226"/>
      <c r="J239" s="227">
        <f>ROUND(I239*H239,2)</f>
        <v>0</v>
      </c>
      <c r="K239" s="223" t="s">
        <v>1</v>
      </c>
      <c r="L239" s="45"/>
      <c r="M239" s="228" t="s">
        <v>1</v>
      </c>
      <c r="N239" s="229" t="s">
        <v>40</v>
      </c>
      <c r="O239" s="92"/>
      <c r="P239" s="230">
        <f>O239*H239</f>
        <v>0</v>
      </c>
      <c r="Q239" s="230">
        <v>0</v>
      </c>
      <c r="R239" s="230">
        <f>Q239*H239</f>
        <v>0</v>
      </c>
      <c r="S239" s="230">
        <v>0</v>
      </c>
      <c r="T239" s="231">
        <f>S239*H239</f>
        <v>0</v>
      </c>
      <c r="U239" s="39"/>
      <c r="V239" s="39"/>
      <c r="W239" s="39"/>
      <c r="X239" s="39"/>
      <c r="Y239" s="39"/>
      <c r="Z239" s="39"/>
      <c r="AA239" s="39"/>
      <c r="AB239" s="39"/>
      <c r="AC239" s="39"/>
      <c r="AD239" s="39"/>
      <c r="AE239" s="39"/>
      <c r="AR239" s="232" t="s">
        <v>286</v>
      </c>
      <c r="AT239" s="232" t="s">
        <v>288</v>
      </c>
      <c r="AU239" s="232" t="s">
        <v>84</v>
      </c>
      <c r="AY239" s="18" t="s">
        <v>287</v>
      </c>
      <c r="BE239" s="233">
        <f>IF(N239="základní",J239,0)</f>
        <v>0</v>
      </c>
      <c r="BF239" s="233">
        <f>IF(N239="snížená",J239,0)</f>
        <v>0</v>
      </c>
      <c r="BG239" s="233">
        <f>IF(N239="zákl. přenesená",J239,0)</f>
        <v>0</v>
      </c>
      <c r="BH239" s="233">
        <f>IF(N239="sníž. přenesená",J239,0)</f>
        <v>0</v>
      </c>
      <c r="BI239" s="233">
        <f>IF(N239="nulová",J239,0)</f>
        <v>0</v>
      </c>
      <c r="BJ239" s="18" t="s">
        <v>82</v>
      </c>
      <c r="BK239" s="233">
        <f>ROUND(I239*H239,2)</f>
        <v>0</v>
      </c>
      <c r="BL239" s="18" t="s">
        <v>286</v>
      </c>
      <c r="BM239" s="232" t="s">
        <v>2346</v>
      </c>
    </row>
    <row r="240" s="13" customFormat="1">
      <c r="A240" s="13"/>
      <c r="B240" s="264"/>
      <c r="C240" s="265"/>
      <c r="D240" s="256" t="s">
        <v>727</v>
      </c>
      <c r="E240" s="266" t="s">
        <v>1</v>
      </c>
      <c r="F240" s="267" t="s">
        <v>1794</v>
      </c>
      <c r="G240" s="265"/>
      <c r="H240" s="268">
        <v>16.440000000000001</v>
      </c>
      <c r="I240" s="269"/>
      <c r="J240" s="265"/>
      <c r="K240" s="265"/>
      <c r="L240" s="270"/>
      <c r="M240" s="271"/>
      <c r="N240" s="272"/>
      <c r="O240" s="272"/>
      <c r="P240" s="272"/>
      <c r="Q240" s="272"/>
      <c r="R240" s="272"/>
      <c r="S240" s="272"/>
      <c r="T240" s="273"/>
      <c r="U240" s="13"/>
      <c r="V240" s="13"/>
      <c r="W240" s="13"/>
      <c r="X240" s="13"/>
      <c r="Y240" s="13"/>
      <c r="Z240" s="13"/>
      <c r="AA240" s="13"/>
      <c r="AB240" s="13"/>
      <c r="AC240" s="13"/>
      <c r="AD240" s="13"/>
      <c r="AE240" s="13"/>
      <c r="AT240" s="274" t="s">
        <v>727</v>
      </c>
      <c r="AU240" s="274" t="s">
        <v>84</v>
      </c>
      <c r="AV240" s="13" t="s">
        <v>84</v>
      </c>
      <c r="AW240" s="13" t="s">
        <v>32</v>
      </c>
      <c r="AX240" s="13" t="s">
        <v>75</v>
      </c>
      <c r="AY240" s="274" t="s">
        <v>287</v>
      </c>
    </row>
    <row r="241" s="14" customFormat="1">
      <c r="A241" s="14"/>
      <c r="B241" s="275"/>
      <c r="C241" s="276"/>
      <c r="D241" s="256" t="s">
        <v>727</v>
      </c>
      <c r="E241" s="277" t="s">
        <v>1</v>
      </c>
      <c r="F241" s="278" t="s">
        <v>730</v>
      </c>
      <c r="G241" s="276"/>
      <c r="H241" s="279">
        <v>16.440000000000001</v>
      </c>
      <c r="I241" s="280"/>
      <c r="J241" s="276"/>
      <c r="K241" s="276"/>
      <c r="L241" s="281"/>
      <c r="M241" s="282"/>
      <c r="N241" s="283"/>
      <c r="O241" s="283"/>
      <c r="P241" s="283"/>
      <c r="Q241" s="283"/>
      <c r="R241" s="283"/>
      <c r="S241" s="283"/>
      <c r="T241" s="284"/>
      <c r="U241" s="14"/>
      <c r="V241" s="14"/>
      <c r="W241" s="14"/>
      <c r="X241" s="14"/>
      <c r="Y241" s="14"/>
      <c r="Z241" s="14"/>
      <c r="AA241" s="14"/>
      <c r="AB241" s="14"/>
      <c r="AC241" s="14"/>
      <c r="AD241" s="14"/>
      <c r="AE241" s="14"/>
      <c r="AT241" s="285" t="s">
        <v>727</v>
      </c>
      <c r="AU241" s="285" t="s">
        <v>84</v>
      </c>
      <c r="AV241" s="14" t="s">
        <v>286</v>
      </c>
      <c r="AW241" s="14" t="s">
        <v>32</v>
      </c>
      <c r="AX241" s="14" t="s">
        <v>82</v>
      </c>
      <c r="AY241" s="285" t="s">
        <v>287</v>
      </c>
    </row>
    <row r="242" s="2" customFormat="1" ht="16.5" customHeight="1">
      <c r="A242" s="39"/>
      <c r="B242" s="40"/>
      <c r="C242" s="221" t="s">
        <v>709</v>
      </c>
      <c r="D242" s="221" t="s">
        <v>288</v>
      </c>
      <c r="E242" s="222" t="s">
        <v>1795</v>
      </c>
      <c r="F242" s="223" t="s">
        <v>1796</v>
      </c>
      <c r="G242" s="224" t="s">
        <v>410</v>
      </c>
      <c r="H242" s="225">
        <v>2.6299999999999999</v>
      </c>
      <c r="I242" s="226"/>
      <c r="J242" s="227">
        <f>ROUND(I242*H242,2)</f>
        <v>0</v>
      </c>
      <c r="K242" s="223" t="s">
        <v>477</v>
      </c>
      <c r="L242" s="45"/>
      <c r="M242" s="228" t="s">
        <v>1</v>
      </c>
      <c r="N242" s="229" t="s">
        <v>40</v>
      </c>
      <c r="O242" s="92"/>
      <c r="P242" s="230">
        <f>O242*H242</f>
        <v>0</v>
      </c>
      <c r="Q242" s="230">
        <v>1.0384040000000001</v>
      </c>
      <c r="R242" s="230">
        <f>Q242*H242</f>
        <v>2.7310025200000001</v>
      </c>
      <c r="S242" s="230">
        <v>0</v>
      </c>
      <c r="T242" s="231">
        <f>S242*H242</f>
        <v>0</v>
      </c>
      <c r="U242" s="39"/>
      <c r="V242" s="39"/>
      <c r="W242" s="39"/>
      <c r="X242" s="39"/>
      <c r="Y242" s="39"/>
      <c r="Z242" s="39"/>
      <c r="AA242" s="39"/>
      <c r="AB242" s="39"/>
      <c r="AC242" s="39"/>
      <c r="AD242" s="39"/>
      <c r="AE242" s="39"/>
      <c r="AR242" s="232" t="s">
        <v>286</v>
      </c>
      <c r="AT242" s="232" t="s">
        <v>288</v>
      </c>
      <c r="AU242" s="232" t="s">
        <v>84</v>
      </c>
      <c r="AY242" s="18" t="s">
        <v>287</v>
      </c>
      <c r="BE242" s="233">
        <f>IF(N242="základní",J242,0)</f>
        <v>0</v>
      </c>
      <c r="BF242" s="233">
        <f>IF(N242="snížená",J242,0)</f>
        <v>0</v>
      </c>
      <c r="BG242" s="233">
        <f>IF(N242="zákl. přenesená",J242,0)</f>
        <v>0</v>
      </c>
      <c r="BH242" s="233">
        <f>IF(N242="sníž. přenesená",J242,0)</f>
        <v>0</v>
      </c>
      <c r="BI242" s="233">
        <f>IF(N242="nulová",J242,0)</f>
        <v>0</v>
      </c>
      <c r="BJ242" s="18" t="s">
        <v>82</v>
      </c>
      <c r="BK242" s="233">
        <f>ROUND(I242*H242,2)</f>
        <v>0</v>
      </c>
      <c r="BL242" s="18" t="s">
        <v>286</v>
      </c>
      <c r="BM242" s="232" t="s">
        <v>2347</v>
      </c>
    </row>
    <row r="243" s="13" customFormat="1">
      <c r="A243" s="13"/>
      <c r="B243" s="264"/>
      <c r="C243" s="265"/>
      <c r="D243" s="256" t="s">
        <v>727</v>
      </c>
      <c r="E243" s="266" t="s">
        <v>1</v>
      </c>
      <c r="F243" s="267" t="s">
        <v>1798</v>
      </c>
      <c r="G243" s="265"/>
      <c r="H243" s="268">
        <v>2.6299999999999999</v>
      </c>
      <c r="I243" s="269"/>
      <c r="J243" s="265"/>
      <c r="K243" s="265"/>
      <c r="L243" s="270"/>
      <c r="M243" s="271"/>
      <c r="N243" s="272"/>
      <c r="O243" s="272"/>
      <c r="P243" s="272"/>
      <c r="Q243" s="272"/>
      <c r="R243" s="272"/>
      <c r="S243" s="272"/>
      <c r="T243" s="273"/>
      <c r="U243" s="13"/>
      <c r="V243" s="13"/>
      <c r="W243" s="13"/>
      <c r="X243" s="13"/>
      <c r="Y243" s="13"/>
      <c r="Z243" s="13"/>
      <c r="AA243" s="13"/>
      <c r="AB243" s="13"/>
      <c r="AC243" s="13"/>
      <c r="AD243" s="13"/>
      <c r="AE243" s="13"/>
      <c r="AT243" s="274" t="s">
        <v>727</v>
      </c>
      <c r="AU243" s="274" t="s">
        <v>84</v>
      </c>
      <c r="AV243" s="13" t="s">
        <v>84</v>
      </c>
      <c r="AW243" s="13" t="s">
        <v>32</v>
      </c>
      <c r="AX243" s="13" t="s">
        <v>75</v>
      </c>
      <c r="AY243" s="274" t="s">
        <v>287</v>
      </c>
    </row>
    <row r="244" s="14" customFormat="1">
      <c r="A244" s="14"/>
      <c r="B244" s="275"/>
      <c r="C244" s="276"/>
      <c r="D244" s="256" t="s">
        <v>727</v>
      </c>
      <c r="E244" s="277" t="s">
        <v>1</v>
      </c>
      <c r="F244" s="278" t="s">
        <v>730</v>
      </c>
      <c r="G244" s="276"/>
      <c r="H244" s="279">
        <v>2.6299999999999999</v>
      </c>
      <c r="I244" s="280"/>
      <c r="J244" s="276"/>
      <c r="K244" s="276"/>
      <c r="L244" s="281"/>
      <c r="M244" s="282"/>
      <c r="N244" s="283"/>
      <c r="O244" s="283"/>
      <c r="P244" s="283"/>
      <c r="Q244" s="283"/>
      <c r="R244" s="283"/>
      <c r="S244" s="283"/>
      <c r="T244" s="284"/>
      <c r="U244" s="14"/>
      <c r="V244" s="14"/>
      <c r="W244" s="14"/>
      <c r="X244" s="14"/>
      <c r="Y244" s="14"/>
      <c r="Z244" s="14"/>
      <c r="AA244" s="14"/>
      <c r="AB244" s="14"/>
      <c r="AC244" s="14"/>
      <c r="AD244" s="14"/>
      <c r="AE244" s="14"/>
      <c r="AT244" s="285" t="s">
        <v>727</v>
      </c>
      <c r="AU244" s="285" t="s">
        <v>84</v>
      </c>
      <c r="AV244" s="14" t="s">
        <v>286</v>
      </c>
      <c r="AW244" s="14" t="s">
        <v>32</v>
      </c>
      <c r="AX244" s="14" t="s">
        <v>82</v>
      </c>
      <c r="AY244" s="285" t="s">
        <v>287</v>
      </c>
    </row>
    <row r="245" s="2" customFormat="1" ht="16.5" customHeight="1">
      <c r="A245" s="39"/>
      <c r="B245" s="40"/>
      <c r="C245" s="234" t="s">
        <v>711</v>
      </c>
      <c r="D245" s="234" t="s">
        <v>359</v>
      </c>
      <c r="E245" s="235" t="s">
        <v>1799</v>
      </c>
      <c r="F245" s="236" t="s">
        <v>1800</v>
      </c>
      <c r="G245" s="237" t="s">
        <v>1801</v>
      </c>
      <c r="H245" s="238">
        <v>4</v>
      </c>
      <c r="I245" s="239"/>
      <c r="J245" s="240">
        <f>ROUND(I245*H245,2)</f>
        <v>0</v>
      </c>
      <c r="K245" s="236" t="s">
        <v>1</v>
      </c>
      <c r="L245" s="241"/>
      <c r="M245" s="242" t="s">
        <v>1</v>
      </c>
      <c r="N245" s="243" t="s">
        <v>40</v>
      </c>
      <c r="O245" s="92"/>
      <c r="P245" s="230">
        <f>O245*H245</f>
        <v>0</v>
      </c>
      <c r="Q245" s="230">
        <v>0</v>
      </c>
      <c r="R245" s="230">
        <f>Q245*H245</f>
        <v>0</v>
      </c>
      <c r="S245" s="230">
        <v>0</v>
      </c>
      <c r="T245" s="231">
        <f>S245*H245</f>
        <v>0</v>
      </c>
      <c r="U245" s="39"/>
      <c r="V245" s="39"/>
      <c r="W245" s="39"/>
      <c r="X245" s="39"/>
      <c r="Y245" s="39"/>
      <c r="Z245" s="39"/>
      <c r="AA245" s="39"/>
      <c r="AB245" s="39"/>
      <c r="AC245" s="39"/>
      <c r="AD245" s="39"/>
      <c r="AE245" s="39"/>
      <c r="AR245" s="232" t="s">
        <v>315</v>
      </c>
      <c r="AT245" s="232" t="s">
        <v>359</v>
      </c>
      <c r="AU245" s="232" t="s">
        <v>84</v>
      </c>
      <c r="AY245" s="18" t="s">
        <v>287</v>
      </c>
      <c r="BE245" s="233">
        <f>IF(N245="základní",J245,0)</f>
        <v>0</v>
      </c>
      <c r="BF245" s="233">
        <f>IF(N245="snížená",J245,0)</f>
        <v>0</v>
      </c>
      <c r="BG245" s="233">
        <f>IF(N245="zákl. přenesená",J245,0)</f>
        <v>0</v>
      </c>
      <c r="BH245" s="233">
        <f>IF(N245="sníž. přenesená",J245,0)</f>
        <v>0</v>
      </c>
      <c r="BI245" s="233">
        <f>IF(N245="nulová",J245,0)</f>
        <v>0</v>
      </c>
      <c r="BJ245" s="18" t="s">
        <v>82</v>
      </c>
      <c r="BK245" s="233">
        <f>ROUND(I245*H245,2)</f>
        <v>0</v>
      </c>
      <c r="BL245" s="18" t="s">
        <v>286</v>
      </c>
      <c r="BM245" s="232" t="s">
        <v>2348</v>
      </c>
    </row>
    <row r="246" s="11" customFormat="1" ht="22.8" customHeight="1">
      <c r="A246" s="11"/>
      <c r="B246" s="207"/>
      <c r="C246" s="208"/>
      <c r="D246" s="209" t="s">
        <v>74</v>
      </c>
      <c r="E246" s="254" t="s">
        <v>286</v>
      </c>
      <c r="F246" s="254" t="s">
        <v>1390</v>
      </c>
      <c r="G246" s="208"/>
      <c r="H246" s="208"/>
      <c r="I246" s="211"/>
      <c r="J246" s="255">
        <f>BK246</f>
        <v>0</v>
      </c>
      <c r="K246" s="208"/>
      <c r="L246" s="213"/>
      <c r="M246" s="214"/>
      <c r="N246" s="215"/>
      <c r="O246" s="215"/>
      <c r="P246" s="216">
        <f>SUM(P247:P273)</f>
        <v>0</v>
      </c>
      <c r="Q246" s="215"/>
      <c r="R246" s="216">
        <f>SUM(R247:R273)</f>
        <v>103.26914685</v>
      </c>
      <c r="S246" s="215"/>
      <c r="T246" s="217">
        <f>SUM(T247:T273)</f>
        <v>0</v>
      </c>
      <c r="U246" s="11"/>
      <c r="V246" s="11"/>
      <c r="W246" s="11"/>
      <c r="X246" s="11"/>
      <c r="Y246" s="11"/>
      <c r="Z246" s="11"/>
      <c r="AA246" s="11"/>
      <c r="AB246" s="11"/>
      <c r="AC246" s="11"/>
      <c r="AD246" s="11"/>
      <c r="AE246" s="11"/>
      <c r="AR246" s="218" t="s">
        <v>82</v>
      </c>
      <c r="AT246" s="219" t="s">
        <v>74</v>
      </c>
      <c r="AU246" s="219" t="s">
        <v>82</v>
      </c>
      <c r="AY246" s="218" t="s">
        <v>287</v>
      </c>
      <c r="BK246" s="220">
        <f>SUM(BK247:BK273)</f>
        <v>0</v>
      </c>
    </row>
    <row r="247" s="2" customFormat="1" ht="21.75" customHeight="1">
      <c r="A247" s="39"/>
      <c r="B247" s="40"/>
      <c r="C247" s="221" t="s">
        <v>1116</v>
      </c>
      <c r="D247" s="221" t="s">
        <v>288</v>
      </c>
      <c r="E247" s="222" t="s">
        <v>1803</v>
      </c>
      <c r="F247" s="223" t="s">
        <v>1804</v>
      </c>
      <c r="G247" s="224" t="s">
        <v>485</v>
      </c>
      <c r="H247" s="225">
        <v>39.899999999999999</v>
      </c>
      <c r="I247" s="226"/>
      <c r="J247" s="227">
        <f>ROUND(I247*H247,2)</f>
        <v>0</v>
      </c>
      <c r="K247" s="223" t="s">
        <v>477</v>
      </c>
      <c r="L247" s="45"/>
      <c r="M247" s="228" t="s">
        <v>1</v>
      </c>
      <c r="N247" s="229" t="s">
        <v>40</v>
      </c>
      <c r="O247" s="92"/>
      <c r="P247" s="230">
        <f>O247*H247</f>
        <v>0</v>
      </c>
      <c r="Q247" s="230">
        <v>0.36799349999999997</v>
      </c>
      <c r="R247" s="230">
        <f>Q247*H247</f>
        <v>14.682940649999999</v>
      </c>
      <c r="S247" s="230">
        <v>0</v>
      </c>
      <c r="T247" s="231">
        <f>S247*H247</f>
        <v>0</v>
      </c>
      <c r="U247" s="39"/>
      <c r="V247" s="39"/>
      <c r="W247" s="39"/>
      <c r="X247" s="39"/>
      <c r="Y247" s="39"/>
      <c r="Z247" s="39"/>
      <c r="AA247" s="39"/>
      <c r="AB247" s="39"/>
      <c r="AC247" s="39"/>
      <c r="AD247" s="39"/>
      <c r="AE247" s="39"/>
      <c r="AR247" s="232" t="s">
        <v>286</v>
      </c>
      <c r="AT247" s="232" t="s">
        <v>288</v>
      </c>
      <c r="AU247" s="232" t="s">
        <v>84</v>
      </c>
      <c r="AY247" s="18" t="s">
        <v>287</v>
      </c>
      <c r="BE247" s="233">
        <f>IF(N247="základní",J247,0)</f>
        <v>0</v>
      </c>
      <c r="BF247" s="233">
        <f>IF(N247="snížená",J247,0)</f>
        <v>0</v>
      </c>
      <c r="BG247" s="233">
        <f>IF(N247="zákl. přenesená",J247,0)</f>
        <v>0</v>
      </c>
      <c r="BH247" s="233">
        <f>IF(N247="sníž. přenesená",J247,0)</f>
        <v>0</v>
      </c>
      <c r="BI247" s="233">
        <f>IF(N247="nulová",J247,0)</f>
        <v>0</v>
      </c>
      <c r="BJ247" s="18" t="s">
        <v>82</v>
      </c>
      <c r="BK247" s="233">
        <f>ROUND(I247*H247,2)</f>
        <v>0</v>
      </c>
      <c r="BL247" s="18" t="s">
        <v>286</v>
      </c>
      <c r="BM247" s="232" t="s">
        <v>2349</v>
      </c>
    </row>
    <row r="248" s="2" customFormat="1" ht="16.5" customHeight="1">
      <c r="A248" s="39"/>
      <c r="B248" s="40"/>
      <c r="C248" s="221" t="s">
        <v>1121</v>
      </c>
      <c r="D248" s="221" t="s">
        <v>288</v>
      </c>
      <c r="E248" s="222" t="s">
        <v>1807</v>
      </c>
      <c r="F248" s="223" t="s">
        <v>1808</v>
      </c>
      <c r="G248" s="224" t="s">
        <v>485</v>
      </c>
      <c r="H248" s="225">
        <v>86.400000000000006</v>
      </c>
      <c r="I248" s="226"/>
      <c r="J248" s="227">
        <f>ROUND(I248*H248,2)</f>
        <v>0</v>
      </c>
      <c r="K248" s="223" t="s">
        <v>477</v>
      </c>
      <c r="L248" s="45"/>
      <c r="M248" s="228" t="s">
        <v>1</v>
      </c>
      <c r="N248" s="229" t="s">
        <v>40</v>
      </c>
      <c r="O248" s="92"/>
      <c r="P248" s="230">
        <f>O248*H248</f>
        <v>0</v>
      </c>
      <c r="Q248" s="230">
        <v>0.22797600000000001</v>
      </c>
      <c r="R248" s="230">
        <f>Q248*H248</f>
        <v>19.697126400000002</v>
      </c>
      <c r="S248" s="230">
        <v>0</v>
      </c>
      <c r="T248" s="231">
        <f>S248*H248</f>
        <v>0</v>
      </c>
      <c r="U248" s="39"/>
      <c r="V248" s="39"/>
      <c r="W248" s="39"/>
      <c r="X248" s="39"/>
      <c r="Y248" s="39"/>
      <c r="Z248" s="39"/>
      <c r="AA248" s="39"/>
      <c r="AB248" s="39"/>
      <c r="AC248" s="39"/>
      <c r="AD248" s="39"/>
      <c r="AE248" s="39"/>
      <c r="AR248" s="232" t="s">
        <v>286</v>
      </c>
      <c r="AT248" s="232" t="s">
        <v>288</v>
      </c>
      <c r="AU248" s="232" t="s">
        <v>84</v>
      </c>
      <c r="AY248" s="18" t="s">
        <v>287</v>
      </c>
      <c r="BE248" s="233">
        <f>IF(N248="základní",J248,0)</f>
        <v>0</v>
      </c>
      <c r="BF248" s="233">
        <f>IF(N248="snížená",J248,0)</f>
        <v>0</v>
      </c>
      <c r="BG248" s="233">
        <f>IF(N248="zákl. přenesená",J248,0)</f>
        <v>0</v>
      </c>
      <c r="BH248" s="233">
        <f>IF(N248="sníž. přenesená",J248,0)</f>
        <v>0</v>
      </c>
      <c r="BI248" s="233">
        <f>IF(N248="nulová",J248,0)</f>
        <v>0</v>
      </c>
      <c r="BJ248" s="18" t="s">
        <v>82</v>
      </c>
      <c r="BK248" s="233">
        <f>ROUND(I248*H248,2)</f>
        <v>0</v>
      </c>
      <c r="BL248" s="18" t="s">
        <v>286</v>
      </c>
      <c r="BM248" s="232" t="s">
        <v>2350</v>
      </c>
    </row>
    <row r="249" s="13" customFormat="1">
      <c r="A249" s="13"/>
      <c r="B249" s="264"/>
      <c r="C249" s="265"/>
      <c r="D249" s="256" t="s">
        <v>727</v>
      </c>
      <c r="E249" s="266" t="s">
        <v>1</v>
      </c>
      <c r="F249" s="267" t="s">
        <v>2351</v>
      </c>
      <c r="G249" s="265"/>
      <c r="H249" s="268">
        <v>14.4</v>
      </c>
      <c r="I249" s="269"/>
      <c r="J249" s="265"/>
      <c r="K249" s="265"/>
      <c r="L249" s="270"/>
      <c r="M249" s="271"/>
      <c r="N249" s="272"/>
      <c r="O249" s="272"/>
      <c r="P249" s="272"/>
      <c r="Q249" s="272"/>
      <c r="R249" s="272"/>
      <c r="S249" s="272"/>
      <c r="T249" s="273"/>
      <c r="U249" s="13"/>
      <c r="V249" s="13"/>
      <c r="W249" s="13"/>
      <c r="X249" s="13"/>
      <c r="Y249" s="13"/>
      <c r="Z249" s="13"/>
      <c r="AA249" s="13"/>
      <c r="AB249" s="13"/>
      <c r="AC249" s="13"/>
      <c r="AD249" s="13"/>
      <c r="AE249" s="13"/>
      <c r="AT249" s="274" t="s">
        <v>727</v>
      </c>
      <c r="AU249" s="274" t="s">
        <v>84</v>
      </c>
      <c r="AV249" s="13" t="s">
        <v>84</v>
      </c>
      <c r="AW249" s="13" t="s">
        <v>32</v>
      </c>
      <c r="AX249" s="13" t="s">
        <v>75</v>
      </c>
      <c r="AY249" s="274" t="s">
        <v>287</v>
      </c>
    </row>
    <row r="250" s="13" customFormat="1">
      <c r="A250" s="13"/>
      <c r="B250" s="264"/>
      <c r="C250" s="265"/>
      <c r="D250" s="256" t="s">
        <v>727</v>
      </c>
      <c r="E250" s="266" t="s">
        <v>1</v>
      </c>
      <c r="F250" s="267" t="s">
        <v>2352</v>
      </c>
      <c r="G250" s="265"/>
      <c r="H250" s="268">
        <v>14.4</v>
      </c>
      <c r="I250" s="269"/>
      <c r="J250" s="265"/>
      <c r="K250" s="265"/>
      <c r="L250" s="270"/>
      <c r="M250" s="271"/>
      <c r="N250" s="272"/>
      <c r="O250" s="272"/>
      <c r="P250" s="272"/>
      <c r="Q250" s="272"/>
      <c r="R250" s="272"/>
      <c r="S250" s="272"/>
      <c r="T250" s="273"/>
      <c r="U250" s="13"/>
      <c r="V250" s="13"/>
      <c r="W250" s="13"/>
      <c r="X250" s="13"/>
      <c r="Y250" s="13"/>
      <c r="Z250" s="13"/>
      <c r="AA250" s="13"/>
      <c r="AB250" s="13"/>
      <c r="AC250" s="13"/>
      <c r="AD250" s="13"/>
      <c r="AE250" s="13"/>
      <c r="AT250" s="274" t="s">
        <v>727</v>
      </c>
      <c r="AU250" s="274" t="s">
        <v>84</v>
      </c>
      <c r="AV250" s="13" t="s">
        <v>84</v>
      </c>
      <c r="AW250" s="13" t="s">
        <v>32</v>
      </c>
      <c r="AX250" s="13" t="s">
        <v>75</v>
      </c>
      <c r="AY250" s="274" t="s">
        <v>287</v>
      </c>
    </row>
    <row r="251" s="13" customFormat="1">
      <c r="A251" s="13"/>
      <c r="B251" s="264"/>
      <c r="C251" s="265"/>
      <c r="D251" s="256" t="s">
        <v>727</v>
      </c>
      <c r="E251" s="266" t="s">
        <v>1</v>
      </c>
      <c r="F251" s="267" t="s">
        <v>2353</v>
      </c>
      <c r="G251" s="265"/>
      <c r="H251" s="268">
        <v>57.600000000000001</v>
      </c>
      <c r="I251" s="269"/>
      <c r="J251" s="265"/>
      <c r="K251" s="265"/>
      <c r="L251" s="270"/>
      <c r="M251" s="271"/>
      <c r="N251" s="272"/>
      <c r="O251" s="272"/>
      <c r="P251" s="272"/>
      <c r="Q251" s="272"/>
      <c r="R251" s="272"/>
      <c r="S251" s="272"/>
      <c r="T251" s="273"/>
      <c r="U251" s="13"/>
      <c r="V251" s="13"/>
      <c r="W251" s="13"/>
      <c r="X251" s="13"/>
      <c r="Y251" s="13"/>
      <c r="Z251" s="13"/>
      <c r="AA251" s="13"/>
      <c r="AB251" s="13"/>
      <c r="AC251" s="13"/>
      <c r="AD251" s="13"/>
      <c r="AE251" s="13"/>
      <c r="AT251" s="274" t="s">
        <v>727</v>
      </c>
      <c r="AU251" s="274" t="s">
        <v>84</v>
      </c>
      <c r="AV251" s="13" t="s">
        <v>84</v>
      </c>
      <c r="AW251" s="13" t="s">
        <v>32</v>
      </c>
      <c r="AX251" s="13" t="s">
        <v>75</v>
      </c>
      <c r="AY251" s="274" t="s">
        <v>287</v>
      </c>
    </row>
    <row r="252" s="14" customFormat="1">
      <c r="A252" s="14"/>
      <c r="B252" s="275"/>
      <c r="C252" s="276"/>
      <c r="D252" s="256" t="s">
        <v>727</v>
      </c>
      <c r="E252" s="277" t="s">
        <v>1</v>
      </c>
      <c r="F252" s="278" t="s">
        <v>730</v>
      </c>
      <c r="G252" s="276"/>
      <c r="H252" s="279">
        <v>86.400000000000006</v>
      </c>
      <c r="I252" s="280"/>
      <c r="J252" s="276"/>
      <c r="K252" s="276"/>
      <c r="L252" s="281"/>
      <c r="M252" s="282"/>
      <c r="N252" s="283"/>
      <c r="O252" s="283"/>
      <c r="P252" s="283"/>
      <c r="Q252" s="283"/>
      <c r="R252" s="283"/>
      <c r="S252" s="283"/>
      <c r="T252" s="284"/>
      <c r="U252" s="14"/>
      <c r="V252" s="14"/>
      <c r="W252" s="14"/>
      <c r="X252" s="14"/>
      <c r="Y252" s="14"/>
      <c r="Z252" s="14"/>
      <c r="AA252" s="14"/>
      <c r="AB252" s="14"/>
      <c r="AC252" s="14"/>
      <c r="AD252" s="14"/>
      <c r="AE252" s="14"/>
      <c r="AT252" s="285" t="s">
        <v>727</v>
      </c>
      <c r="AU252" s="285" t="s">
        <v>84</v>
      </c>
      <c r="AV252" s="14" t="s">
        <v>286</v>
      </c>
      <c r="AW252" s="14" t="s">
        <v>32</v>
      </c>
      <c r="AX252" s="14" t="s">
        <v>82</v>
      </c>
      <c r="AY252" s="285" t="s">
        <v>287</v>
      </c>
    </row>
    <row r="253" s="2" customFormat="1" ht="16.5" customHeight="1">
      <c r="A253" s="39"/>
      <c r="B253" s="40"/>
      <c r="C253" s="221" t="s">
        <v>1127</v>
      </c>
      <c r="D253" s="221" t="s">
        <v>288</v>
      </c>
      <c r="E253" s="222" t="s">
        <v>1813</v>
      </c>
      <c r="F253" s="223" t="s">
        <v>1814</v>
      </c>
      <c r="G253" s="224" t="s">
        <v>485</v>
      </c>
      <c r="H253" s="225">
        <v>50.280000000000001</v>
      </c>
      <c r="I253" s="226"/>
      <c r="J253" s="227">
        <f>ROUND(I253*H253,2)</f>
        <v>0</v>
      </c>
      <c r="K253" s="223" t="s">
        <v>477</v>
      </c>
      <c r="L253" s="45"/>
      <c r="M253" s="228" t="s">
        <v>1</v>
      </c>
      <c r="N253" s="229" t="s">
        <v>40</v>
      </c>
      <c r="O253" s="92"/>
      <c r="P253" s="230">
        <f>O253*H253</f>
        <v>0</v>
      </c>
      <c r="Q253" s="230">
        <v>0.247866</v>
      </c>
      <c r="R253" s="230">
        <f>Q253*H253</f>
        <v>12.462702480000001</v>
      </c>
      <c r="S253" s="230">
        <v>0</v>
      </c>
      <c r="T253" s="231">
        <f>S253*H253</f>
        <v>0</v>
      </c>
      <c r="U253" s="39"/>
      <c r="V253" s="39"/>
      <c r="W253" s="39"/>
      <c r="X253" s="39"/>
      <c r="Y253" s="39"/>
      <c r="Z253" s="39"/>
      <c r="AA253" s="39"/>
      <c r="AB253" s="39"/>
      <c r="AC253" s="39"/>
      <c r="AD253" s="39"/>
      <c r="AE253" s="39"/>
      <c r="AR253" s="232" t="s">
        <v>286</v>
      </c>
      <c r="AT253" s="232" t="s">
        <v>288</v>
      </c>
      <c r="AU253" s="232" t="s">
        <v>84</v>
      </c>
      <c r="AY253" s="18" t="s">
        <v>287</v>
      </c>
      <c r="BE253" s="233">
        <f>IF(N253="základní",J253,0)</f>
        <v>0</v>
      </c>
      <c r="BF253" s="233">
        <f>IF(N253="snížená",J253,0)</f>
        <v>0</v>
      </c>
      <c r="BG253" s="233">
        <f>IF(N253="zákl. přenesená",J253,0)</f>
        <v>0</v>
      </c>
      <c r="BH253" s="233">
        <f>IF(N253="sníž. přenesená",J253,0)</f>
        <v>0</v>
      </c>
      <c r="BI253" s="233">
        <f>IF(N253="nulová",J253,0)</f>
        <v>0</v>
      </c>
      <c r="BJ253" s="18" t="s">
        <v>82</v>
      </c>
      <c r="BK253" s="233">
        <f>ROUND(I253*H253,2)</f>
        <v>0</v>
      </c>
      <c r="BL253" s="18" t="s">
        <v>286</v>
      </c>
      <c r="BM253" s="232" t="s">
        <v>2354</v>
      </c>
    </row>
    <row r="254" s="13" customFormat="1">
      <c r="A254" s="13"/>
      <c r="B254" s="264"/>
      <c r="C254" s="265"/>
      <c r="D254" s="256" t="s">
        <v>727</v>
      </c>
      <c r="E254" s="266" t="s">
        <v>1</v>
      </c>
      <c r="F254" s="267" t="s">
        <v>2355</v>
      </c>
      <c r="G254" s="265"/>
      <c r="H254" s="268">
        <v>50.280000000000001</v>
      </c>
      <c r="I254" s="269"/>
      <c r="J254" s="265"/>
      <c r="K254" s="265"/>
      <c r="L254" s="270"/>
      <c r="M254" s="271"/>
      <c r="N254" s="272"/>
      <c r="O254" s="272"/>
      <c r="P254" s="272"/>
      <c r="Q254" s="272"/>
      <c r="R254" s="272"/>
      <c r="S254" s="272"/>
      <c r="T254" s="273"/>
      <c r="U254" s="13"/>
      <c r="V254" s="13"/>
      <c r="W254" s="13"/>
      <c r="X254" s="13"/>
      <c r="Y254" s="13"/>
      <c r="Z254" s="13"/>
      <c r="AA254" s="13"/>
      <c r="AB254" s="13"/>
      <c r="AC254" s="13"/>
      <c r="AD254" s="13"/>
      <c r="AE254" s="13"/>
      <c r="AT254" s="274" t="s">
        <v>727</v>
      </c>
      <c r="AU254" s="274" t="s">
        <v>84</v>
      </c>
      <c r="AV254" s="13" t="s">
        <v>84</v>
      </c>
      <c r="AW254" s="13" t="s">
        <v>32</v>
      </c>
      <c r="AX254" s="13" t="s">
        <v>75</v>
      </c>
      <c r="AY254" s="274" t="s">
        <v>287</v>
      </c>
    </row>
    <row r="255" s="14" customFormat="1">
      <c r="A255" s="14"/>
      <c r="B255" s="275"/>
      <c r="C255" s="276"/>
      <c r="D255" s="256" t="s">
        <v>727</v>
      </c>
      <c r="E255" s="277" t="s">
        <v>1</v>
      </c>
      <c r="F255" s="278" t="s">
        <v>730</v>
      </c>
      <c r="G255" s="276"/>
      <c r="H255" s="279">
        <v>50.280000000000001</v>
      </c>
      <c r="I255" s="280"/>
      <c r="J255" s="276"/>
      <c r="K255" s="276"/>
      <c r="L255" s="281"/>
      <c r="M255" s="282"/>
      <c r="N255" s="283"/>
      <c r="O255" s="283"/>
      <c r="P255" s="283"/>
      <c r="Q255" s="283"/>
      <c r="R255" s="283"/>
      <c r="S255" s="283"/>
      <c r="T255" s="284"/>
      <c r="U255" s="14"/>
      <c r="V255" s="14"/>
      <c r="W255" s="14"/>
      <c r="X255" s="14"/>
      <c r="Y255" s="14"/>
      <c r="Z255" s="14"/>
      <c r="AA255" s="14"/>
      <c r="AB255" s="14"/>
      <c r="AC255" s="14"/>
      <c r="AD255" s="14"/>
      <c r="AE255" s="14"/>
      <c r="AT255" s="285" t="s">
        <v>727</v>
      </c>
      <c r="AU255" s="285" t="s">
        <v>84</v>
      </c>
      <c r="AV255" s="14" t="s">
        <v>286</v>
      </c>
      <c r="AW255" s="14" t="s">
        <v>32</v>
      </c>
      <c r="AX255" s="14" t="s">
        <v>82</v>
      </c>
      <c r="AY255" s="285" t="s">
        <v>287</v>
      </c>
    </row>
    <row r="256" s="2" customFormat="1" ht="16.5" customHeight="1">
      <c r="A256" s="39"/>
      <c r="B256" s="40"/>
      <c r="C256" s="221" t="s">
        <v>1136</v>
      </c>
      <c r="D256" s="221" t="s">
        <v>288</v>
      </c>
      <c r="E256" s="222" t="s">
        <v>1817</v>
      </c>
      <c r="F256" s="223" t="s">
        <v>1818</v>
      </c>
      <c r="G256" s="224" t="s">
        <v>512</v>
      </c>
      <c r="H256" s="225">
        <v>0.23999999999999999</v>
      </c>
      <c r="I256" s="226"/>
      <c r="J256" s="227">
        <f>ROUND(I256*H256,2)</f>
        <v>0</v>
      </c>
      <c r="K256" s="223" t="s">
        <v>477</v>
      </c>
      <c r="L256" s="45"/>
      <c r="M256" s="228" t="s">
        <v>1</v>
      </c>
      <c r="N256" s="229" t="s">
        <v>40</v>
      </c>
      <c r="O256" s="92"/>
      <c r="P256" s="230">
        <f>O256*H256</f>
        <v>0</v>
      </c>
      <c r="Q256" s="230">
        <v>2.6559529999999998</v>
      </c>
      <c r="R256" s="230">
        <f>Q256*H256</f>
        <v>0.63742871999999995</v>
      </c>
      <c r="S256" s="230">
        <v>0</v>
      </c>
      <c r="T256" s="231">
        <f>S256*H256</f>
        <v>0</v>
      </c>
      <c r="U256" s="39"/>
      <c r="V256" s="39"/>
      <c r="W256" s="39"/>
      <c r="X256" s="39"/>
      <c r="Y256" s="39"/>
      <c r="Z256" s="39"/>
      <c r="AA256" s="39"/>
      <c r="AB256" s="39"/>
      <c r="AC256" s="39"/>
      <c r="AD256" s="39"/>
      <c r="AE256" s="39"/>
      <c r="AR256" s="232" t="s">
        <v>286</v>
      </c>
      <c r="AT256" s="232" t="s">
        <v>288</v>
      </c>
      <c r="AU256" s="232" t="s">
        <v>84</v>
      </c>
      <c r="AY256" s="18" t="s">
        <v>287</v>
      </c>
      <c r="BE256" s="233">
        <f>IF(N256="základní",J256,0)</f>
        <v>0</v>
      </c>
      <c r="BF256" s="233">
        <f>IF(N256="snížená",J256,0)</f>
        <v>0</v>
      </c>
      <c r="BG256" s="233">
        <f>IF(N256="zákl. přenesená",J256,0)</f>
        <v>0</v>
      </c>
      <c r="BH256" s="233">
        <f>IF(N256="sníž. přenesená",J256,0)</f>
        <v>0</v>
      </c>
      <c r="BI256" s="233">
        <f>IF(N256="nulová",J256,0)</f>
        <v>0</v>
      </c>
      <c r="BJ256" s="18" t="s">
        <v>82</v>
      </c>
      <c r="BK256" s="233">
        <f>ROUND(I256*H256,2)</f>
        <v>0</v>
      </c>
      <c r="BL256" s="18" t="s">
        <v>286</v>
      </c>
      <c r="BM256" s="232" t="s">
        <v>2356</v>
      </c>
    </row>
    <row r="257" s="13" customFormat="1">
      <c r="A257" s="13"/>
      <c r="B257" s="264"/>
      <c r="C257" s="265"/>
      <c r="D257" s="256" t="s">
        <v>727</v>
      </c>
      <c r="E257" s="266" t="s">
        <v>1</v>
      </c>
      <c r="F257" s="267" t="s">
        <v>1820</v>
      </c>
      <c r="G257" s="265"/>
      <c r="H257" s="268">
        <v>0.23999999999999999</v>
      </c>
      <c r="I257" s="269"/>
      <c r="J257" s="265"/>
      <c r="K257" s="265"/>
      <c r="L257" s="270"/>
      <c r="M257" s="271"/>
      <c r="N257" s="272"/>
      <c r="O257" s="272"/>
      <c r="P257" s="272"/>
      <c r="Q257" s="272"/>
      <c r="R257" s="272"/>
      <c r="S257" s="272"/>
      <c r="T257" s="273"/>
      <c r="U257" s="13"/>
      <c r="V257" s="13"/>
      <c r="W257" s="13"/>
      <c r="X257" s="13"/>
      <c r="Y257" s="13"/>
      <c r="Z257" s="13"/>
      <c r="AA257" s="13"/>
      <c r="AB257" s="13"/>
      <c r="AC257" s="13"/>
      <c r="AD257" s="13"/>
      <c r="AE257" s="13"/>
      <c r="AT257" s="274" t="s">
        <v>727</v>
      </c>
      <c r="AU257" s="274" t="s">
        <v>84</v>
      </c>
      <c r="AV257" s="13" t="s">
        <v>84</v>
      </c>
      <c r="AW257" s="13" t="s">
        <v>32</v>
      </c>
      <c r="AX257" s="13" t="s">
        <v>75</v>
      </c>
      <c r="AY257" s="274" t="s">
        <v>287</v>
      </c>
    </row>
    <row r="258" s="14" customFormat="1">
      <c r="A258" s="14"/>
      <c r="B258" s="275"/>
      <c r="C258" s="276"/>
      <c r="D258" s="256" t="s">
        <v>727</v>
      </c>
      <c r="E258" s="277" t="s">
        <v>1</v>
      </c>
      <c r="F258" s="278" t="s">
        <v>730</v>
      </c>
      <c r="G258" s="276"/>
      <c r="H258" s="279">
        <v>0.23999999999999999</v>
      </c>
      <c r="I258" s="280"/>
      <c r="J258" s="276"/>
      <c r="K258" s="276"/>
      <c r="L258" s="281"/>
      <c r="M258" s="282"/>
      <c r="N258" s="283"/>
      <c r="O258" s="283"/>
      <c r="P258" s="283"/>
      <c r="Q258" s="283"/>
      <c r="R258" s="283"/>
      <c r="S258" s="283"/>
      <c r="T258" s="284"/>
      <c r="U258" s="14"/>
      <c r="V258" s="14"/>
      <c r="W258" s="14"/>
      <c r="X258" s="14"/>
      <c r="Y258" s="14"/>
      <c r="Z258" s="14"/>
      <c r="AA258" s="14"/>
      <c r="AB258" s="14"/>
      <c r="AC258" s="14"/>
      <c r="AD258" s="14"/>
      <c r="AE258" s="14"/>
      <c r="AT258" s="285" t="s">
        <v>727</v>
      </c>
      <c r="AU258" s="285" t="s">
        <v>84</v>
      </c>
      <c r="AV258" s="14" t="s">
        <v>286</v>
      </c>
      <c r="AW258" s="14" t="s">
        <v>32</v>
      </c>
      <c r="AX258" s="14" t="s">
        <v>82</v>
      </c>
      <c r="AY258" s="285" t="s">
        <v>287</v>
      </c>
    </row>
    <row r="259" s="2" customFormat="1" ht="16.5" customHeight="1">
      <c r="A259" s="39"/>
      <c r="B259" s="40"/>
      <c r="C259" s="221" t="s">
        <v>1140</v>
      </c>
      <c r="D259" s="221" t="s">
        <v>288</v>
      </c>
      <c r="E259" s="222" t="s">
        <v>1821</v>
      </c>
      <c r="F259" s="223" t="s">
        <v>1822</v>
      </c>
      <c r="G259" s="224" t="s">
        <v>512</v>
      </c>
      <c r="H259" s="225">
        <v>0.54000000000000004</v>
      </c>
      <c r="I259" s="226"/>
      <c r="J259" s="227">
        <f>ROUND(I259*H259,2)</f>
        <v>0</v>
      </c>
      <c r="K259" s="223" t="s">
        <v>477</v>
      </c>
      <c r="L259" s="45"/>
      <c r="M259" s="228" t="s">
        <v>1</v>
      </c>
      <c r="N259" s="229" t="s">
        <v>40</v>
      </c>
      <c r="O259" s="92"/>
      <c r="P259" s="230">
        <f>O259*H259</f>
        <v>0</v>
      </c>
      <c r="Q259" s="230">
        <v>2.5058699999999998</v>
      </c>
      <c r="R259" s="230">
        <f>Q259*H259</f>
        <v>1.3531698000000001</v>
      </c>
      <c r="S259" s="230">
        <v>0</v>
      </c>
      <c r="T259" s="231">
        <f>S259*H259</f>
        <v>0</v>
      </c>
      <c r="U259" s="39"/>
      <c r="V259" s="39"/>
      <c r="W259" s="39"/>
      <c r="X259" s="39"/>
      <c r="Y259" s="39"/>
      <c r="Z259" s="39"/>
      <c r="AA259" s="39"/>
      <c r="AB259" s="39"/>
      <c r="AC259" s="39"/>
      <c r="AD259" s="39"/>
      <c r="AE259" s="39"/>
      <c r="AR259" s="232" t="s">
        <v>286</v>
      </c>
      <c r="AT259" s="232" t="s">
        <v>288</v>
      </c>
      <c r="AU259" s="232" t="s">
        <v>84</v>
      </c>
      <c r="AY259" s="18" t="s">
        <v>287</v>
      </c>
      <c r="BE259" s="233">
        <f>IF(N259="základní",J259,0)</f>
        <v>0</v>
      </c>
      <c r="BF259" s="233">
        <f>IF(N259="snížená",J259,0)</f>
        <v>0</v>
      </c>
      <c r="BG259" s="233">
        <f>IF(N259="zákl. přenesená",J259,0)</f>
        <v>0</v>
      </c>
      <c r="BH259" s="233">
        <f>IF(N259="sníž. přenesená",J259,0)</f>
        <v>0</v>
      </c>
      <c r="BI259" s="233">
        <f>IF(N259="nulová",J259,0)</f>
        <v>0</v>
      </c>
      <c r="BJ259" s="18" t="s">
        <v>82</v>
      </c>
      <c r="BK259" s="233">
        <f>ROUND(I259*H259,2)</f>
        <v>0</v>
      </c>
      <c r="BL259" s="18" t="s">
        <v>286</v>
      </c>
      <c r="BM259" s="232" t="s">
        <v>2357</v>
      </c>
    </row>
    <row r="260" s="13" customFormat="1">
      <c r="A260" s="13"/>
      <c r="B260" s="264"/>
      <c r="C260" s="265"/>
      <c r="D260" s="256" t="s">
        <v>727</v>
      </c>
      <c r="E260" s="266" t="s">
        <v>1</v>
      </c>
      <c r="F260" s="267" t="s">
        <v>1824</v>
      </c>
      <c r="G260" s="265"/>
      <c r="H260" s="268">
        <v>0.54000000000000004</v>
      </c>
      <c r="I260" s="269"/>
      <c r="J260" s="265"/>
      <c r="K260" s="265"/>
      <c r="L260" s="270"/>
      <c r="M260" s="271"/>
      <c r="N260" s="272"/>
      <c r="O260" s="272"/>
      <c r="P260" s="272"/>
      <c r="Q260" s="272"/>
      <c r="R260" s="272"/>
      <c r="S260" s="272"/>
      <c r="T260" s="273"/>
      <c r="U260" s="13"/>
      <c r="V260" s="13"/>
      <c r="W260" s="13"/>
      <c r="X260" s="13"/>
      <c r="Y260" s="13"/>
      <c r="Z260" s="13"/>
      <c r="AA260" s="13"/>
      <c r="AB260" s="13"/>
      <c r="AC260" s="13"/>
      <c r="AD260" s="13"/>
      <c r="AE260" s="13"/>
      <c r="AT260" s="274" t="s">
        <v>727</v>
      </c>
      <c r="AU260" s="274" t="s">
        <v>84</v>
      </c>
      <c r="AV260" s="13" t="s">
        <v>84</v>
      </c>
      <c r="AW260" s="13" t="s">
        <v>32</v>
      </c>
      <c r="AX260" s="13" t="s">
        <v>75</v>
      </c>
      <c r="AY260" s="274" t="s">
        <v>287</v>
      </c>
    </row>
    <row r="261" s="14" customFormat="1">
      <c r="A261" s="14"/>
      <c r="B261" s="275"/>
      <c r="C261" s="276"/>
      <c r="D261" s="256" t="s">
        <v>727</v>
      </c>
      <c r="E261" s="277" t="s">
        <v>1</v>
      </c>
      <c r="F261" s="278" t="s">
        <v>730</v>
      </c>
      <c r="G261" s="276"/>
      <c r="H261" s="279">
        <v>0.54000000000000004</v>
      </c>
      <c r="I261" s="280"/>
      <c r="J261" s="276"/>
      <c r="K261" s="276"/>
      <c r="L261" s="281"/>
      <c r="M261" s="282"/>
      <c r="N261" s="283"/>
      <c r="O261" s="283"/>
      <c r="P261" s="283"/>
      <c r="Q261" s="283"/>
      <c r="R261" s="283"/>
      <c r="S261" s="283"/>
      <c r="T261" s="284"/>
      <c r="U261" s="14"/>
      <c r="V261" s="14"/>
      <c r="W261" s="14"/>
      <c r="X261" s="14"/>
      <c r="Y261" s="14"/>
      <c r="Z261" s="14"/>
      <c r="AA261" s="14"/>
      <c r="AB261" s="14"/>
      <c r="AC261" s="14"/>
      <c r="AD261" s="14"/>
      <c r="AE261" s="14"/>
      <c r="AT261" s="285" t="s">
        <v>727</v>
      </c>
      <c r="AU261" s="285" t="s">
        <v>84</v>
      </c>
      <c r="AV261" s="14" t="s">
        <v>286</v>
      </c>
      <c r="AW261" s="14" t="s">
        <v>32</v>
      </c>
      <c r="AX261" s="14" t="s">
        <v>82</v>
      </c>
      <c r="AY261" s="285" t="s">
        <v>287</v>
      </c>
    </row>
    <row r="262" s="2" customFormat="1" ht="16.5" customHeight="1">
      <c r="A262" s="39"/>
      <c r="B262" s="40"/>
      <c r="C262" s="221" t="s">
        <v>1149</v>
      </c>
      <c r="D262" s="221" t="s">
        <v>288</v>
      </c>
      <c r="E262" s="222" t="s">
        <v>1825</v>
      </c>
      <c r="F262" s="223" t="s">
        <v>1826</v>
      </c>
      <c r="G262" s="224" t="s">
        <v>512</v>
      </c>
      <c r="H262" s="225">
        <v>1.256</v>
      </c>
      <c r="I262" s="226"/>
      <c r="J262" s="227">
        <f>ROUND(I262*H262,2)</f>
        <v>0</v>
      </c>
      <c r="K262" s="223" t="s">
        <v>477</v>
      </c>
      <c r="L262" s="45"/>
      <c r="M262" s="228" t="s">
        <v>1</v>
      </c>
      <c r="N262" s="229" t="s">
        <v>40</v>
      </c>
      <c r="O262" s="92"/>
      <c r="P262" s="230">
        <f>O262*H262</f>
        <v>0</v>
      </c>
      <c r="Q262" s="230">
        <v>2.4300000000000002</v>
      </c>
      <c r="R262" s="230">
        <f>Q262*H262</f>
        <v>3.0520800000000001</v>
      </c>
      <c r="S262" s="230">
        <v>0</v>
      </c>
      <c r="T262" s="231">
        <f>S262*H262</f>
        <v>0</v>
      </c>
      <c r="U262" s="39"/>
      <c r="V262" s="39"/>
      <c r="W262" s="39"/>
      <c r="X262" s="39"/>
      <c r="Y262" s="39"/>
      <c r="Z262" s="39"/>
      <c r="AA262" s="39"/>
      <c r="AB262" s="39"/>
      <c r="AC262" s="39"/>
      <c r="AD262" s="39"/>
      <c r="AE262" s="39"/>
      <c r="AR262" s="232" t="s">
        <v>286</v>
      </c>
      <c r="AT262" s="232" t="s">
        <v>288</v>
      </c>
      <c r="AU262" s="232" t="s">
        <v>84</v>
      </c>
      <c r="AY262" s="18" t="s">
        <v>287</v>
      </c>
      <c r="BE262" s="233">
        <f>IF(N262="základní",J262,0)</f>
        <v>0</v>
      </c>
      <c r="BF262" s="233">
        <f>IF(N262="snížená",J262,0)</f>
        <v>0</v>
      </c>
      <c r="BG262" s="233">
        <f>IF(N262="zákl. přenesená",J262,0)</f>
        <v>0</v>
      </c>
      <c r="BH262" s="233">
        <f>IF(N262="sníž. přenesená",J262,0)</f>
        <v>0</v>
      </c>
      <c r="BI262" s="233">
        <f>IF(N262="nulová",J262,0)</f>
        <v>0</v>
      </c>
      <c r="BJ262" s="18" t="s">
        <v>82</v>
      </c>
      <c r="BK262" s="233">
        <f>ROUND(I262*H262,2)</f>
        <v>0</v>
      </c>
      <c r="BL262" s="18" t="s">
        <v>286</v>
      </c>
      <c r="BM262" s="232" t="s">
        <v>2358</v>
      </c>
    </row>
    <row r="263" s="13" customFormat="1">
      <c r="A263" s="13"/>
      <c r="B263" s="264"/>
      <c r="C263" s="265"/>
      <c r="D263" s="256" t="s">
        <v>727</v>
      </c>
      <c r="E263" s="266" t="s">
        <v>1</v>
      </c>
      <c r="F263" s="267" t="s">
        <v>1828</v>
      </c>
      <c r="G263" s="265"/>
      <c r="H263" s="268">
        <v>1.256</v>
      </c>
      <c r="I263" s="269"/>
      <c r="J263" s="265"/>
      <c r="K263" s="265"/>
      <c r="L263" s="270"/>
      <c r="M263" s="271"/>
      <c r="N263" s="272"/>
      <c r="O263" s="272"/>
      <c r="P263" s="272"/>
      <c r="Q263" s="272"/>
      <c r="R263" s="272"/>
      <c r="S263" s="272"/>
      <c r="T263" s="273"/>
      <c r="U263" s="13"/>
      <c r="V263" s="13"/>
      <c r="W263" s="13"/>
      <c r="X263" s="13"/>
      <c r="Y263" s="13"/>
      <c r="Z263" s="13"/>
      <c r="AA263" s="13"/>
      <c r="AB263" s="13"/>
      <c r="AC263" s="13"/>
      <c r="AD263" s="13"/>
      <c r="AE263" s="13"/>
      <c r="AT263" s="274" t="s">
        <v>727</v>
      </c>
      <c r="AU263" s="274" t="s">
        <v>84</v>
      </c>
      <c r="AV263" s="13" t="s">
        <v>84</v>
      </c>
      <c r="AW263" s="13" t="s">
        <v>32</v>
      </c>
      <c r="AX263" s="13" t="s">
        <v>75</v>
      </c>
      <c r="AY263" s="274" t="s">
        <v>287</v>
      </c>
    </row>
    <row r="264" s="14" customFormat="1">
      <c r="A264" s="14"/>
      <c r="B264" s="275"/>
      <c r="C264" s="276"/>
      <c r="D264" s="256" t="s">
        <v>727</v>
      </c>
      <c r="E264" s="277" t="s">
        <v>1</v>
      </c>
      <c r="F264" s="278" t="s">
        <v>730</v>
      </c>
      <c r="G264" s="276"/>
      <c r="H264" s="279">
        <v>1.256</v>
      </c>
      <c r="I264" s="280"/>
      <c r="J264" s="276"/>
      <c r="K264" s="276"/>
      <c r="L264" s="281"/>
      <c r="M264" s="282"/>
      <c r="N264" s="283"/>
      <c r="O264" s="283"/>
      <c r="P264" s="283"/>
      <c r="Q264" s="283"/>
      <c r="R264" s="283"/>
      <c r="S264" s="283"/>
      <c r="T264" s="284"/>
      <c r="U264" s="14"/>
      <c r="V264" s="14"/>
      <c r="W264" s="14"/>
      <c r="X264" s="14"/>
      <c r="Y264" s="14"/>
      <c r="Z264" s="14"/>
      <c r="AA264" s="14"/>
      <c r="AB264" s="14"/>
      <c r="AC264" s="14"/>
      <c r="AD264" s="14"/>
      <c r="AE264" s="14"/>
      <c r="AT264" s="285" t="s">
        <v>727</v>
      </c>
      <c r="AU264" s="285" t="s">
        <v>84</v>
      </c>
      <c r="AV264" s="14" t="s">
        <v>286</v>
      </c>
      <c r="AW264" s="14" t="s">
        <v>32</v>
      </c>
      <c r="AX264" s="14" t="s">
        <v>82</v>
      </c>
      <c r="AY264" s="285" t="s">
        <v>287</v>
      </c>
    </row>
    <row r="265" s="2" customFormat="1" ht="21.75" customHeight="1">
      <c r="A265" s="39"/>
      <c r="B265" s="40"/>
      <c r="C265" s="221" t="s">
        <v>1152</v>
      </c>
      <c r="D265" s="221" t="s">
        <v>288</v>
      </c>
      <c r="E265" s="222" t="s">
        <v>1829</v>
      </c>
      <c r="F265" s="223" t="s">
        <v>1830</v>
      </c>
      <c r="G265" s="224" t="s">
        <v>485</v>
      </c>
      <c r="H265" s="225">
        <v>39.899999999999999</v>
      </c>
      <c r="I265" s="226"/>
      <c r="J265" s="227">
        <f>ROUND(I265*H265,2)</f>
        <v>0</v>
      </c>
      <c r="K265" s="223" t="s">
        <v>477</v>
      </c>
      <c r="L265" s="45"/>
      <c r="M265" s="228" t="s">
        <v>1</v>
      </c>
      <c r="N265" s="229" t="s">
        <v>40</v>
      </c>
      <c r="O265" s="92"/>
      <c r="P265" s="230">
        <f>O265*H265</f>
        <v>0</v>
      </c>
      <c r="Q265" s="230">
        <v>1.287812</v>
      </c>
      <c r="R265" s="230">
        <f>Q265*H265</f>
        <v>51.383698799999998</v>
      </c>
      <c r="S265" s="230">
        <v>0</v>
      </c>
      <c r="T265" s="231">
        <f>S265*H265</f>
        <v>0</v>
      </c>
      <c r="U265" s="39"/>
      <c r="V265" s="39"/>
      <c r="W265" s="39"/>
      <c r="X265" s="39"/>
      <c r="Y265" s="39"/>
      <c r="Z265" s="39"/>
      <c r="AA265" s="39"/>
      <c r="AB265" s="39"/>
      <c r="AC265" s="39"/>
      <c r="AD265" s="39"/>
      <c r="AE265" s="39"/>
      <c r="AR265" s="232" t="s">
        <v>286</v>
      </c>
      <c r="AT265" s="232" t="s">
        <v>288</v>
      </c>
      <c r="AU265" s="232" t="s">
        <v>84</v>
      </c>
      <c r="AY265" s="18" t="s">
        <v>287</v>
      </c>
      <c r="BE265" s="233">
        <f>IF(N265="základní",J265,0)</f>
        <v>0</v>
      </c>
      <c r="BF265" s="233">
        <f>IF(N265="snížená",J265,0)</f>
        <v>0</v>
      </c>
      <c r="BG265" s="233">
        <f>IF(N265="zákl. přenesená",J265,0)</f>
        <v>0</v>
      </c>
      <c r="BH265" s="233">
        <f>IF(N265="sníž. přenesená",J265,0)</f>
        <v>0</v>
      </c>
      <c r="BI265" s="233">
        <f>IF(N265="nulová",J265,0)</f>
        <v>0</v>
      </c>
      <c r="BJ265" s="18" t="s">
        <v>82</v>
      </c>
      <c r="BK265" s="233">
        <f>ROUND(I265*H265,2)</f>
        <v>0</v>
      </c>
      <c r="BL265" s="18" t="s">
        <v>286</v>
      </c>
      <c r="BM265" s="232" t="s">
        <v>2359</v>
      </c>
    </row>
    <row r="266" s="13" customFormat="1">
      <c r="A266" s="13"/>
      <c r="B266" s="264"/>
      <c r="C266" s="265"/>
      <c r="D266" s="256" t="s">
        <v>727</v>
      </c>
      <c r="E266" s="266" t="s">
        <v>1</v>
      </c>
      <c r="F266" s="267" t="s">
        <v>2360</v>
      </c>
      <c r="G266" s="265"/>
      <c r="H266" s="268">
        <v>39.899999999999999</v>
      </c>
      <c r="I266" s="269"/>
      <c r="J266" s="265"/>
      <c r="K266" s="265"/>
      <c r="L266" s="270"/>
      <c r="M266" s="271"/>
      <c r="N266" s="272"/>
      <c r="O266" s="272"/>
      <c r="P266" s="272"/>
      <c r="Q266" s="272"/>
      <c r="R266" s="272"/>
      <c r="S266" s="272"/>
      <c r="T266" s="273"/>
      <c r="U266" s="13"/>
      <c r="V266" s="13"/>
      <c r="W266" s="13"/>
      <c r="X266" s="13"/>
      <c r="Y266" s="13"/>
      <c r="Z266" s="13"/>
      <c r="AA266" s="13"/>
      <c r="AB266" s="13"/>
      <c r="AC266" s="13"/>
      <c r="AD266" s="13"/>
      <c r="AE266" s="13"/>
      <c r="AT266" s="274" t="s">
        <v>727</v>
      </c>
      <c r="AU266" s="274" t="s">
        <v>84</v>
      </c>
      <c r="AV266" s="13" t="s">
        <v>84</v>
      </c>
      <c r="AW266" s="13" t="s">
        <v>32</v>
      </c>
      <c r="AX266" s="13" t="s">
        <v>75</v>
      </c>
      <c r="AY266" s="274" t="s">
        <v>287</v>
      </c>
    </row>
    <row r="267" s="14" customFormat="1">
      <c r="A267" s="14"/>
      <c r="B267" s="275"/>
      <c r="C267" s="276"/>
      <c r="D267" s="256" t="s">
        <v>727</v>
      </c>
      <c r="E267" s="277" t="s">
        <v>1</v>
      </c>
      <c r="F267" s="278" t="s">
        <v>730</v>
      </c>
      <c r="G267" s="276"/>
      <c r="H267" s="279">
        <v>39.899999999999999</v>
      </c>
      <c r="I267" s="280"/>
      <c r="J267" s="276"/>
      <c r="K267" s="276"/>
      <c r="L267" s="281"/>
      <c r="M267" s="282"/>
      <c r="N267" s="283"/>
      <c r="O267" s="283"/>
      <c r="P267" s="283"/>
      <c r="Q267" s="283"/>
      <c r="R267" s="283"/>
      <c r="S267" s="283"/>
      <c r="T267" s="284"/>
      <c r="U267" s="14"/>
      <c r="V267" s="14"/>
      <c r="W267" s="14"/>
      <c r="X267" s="14"/>
      <c r="Y267" s="14"/>
      <c r="Z267" s="14"/>
      <c r="AA267" s="14"/>
      <c r="AB267" s="14"/>
      <c r="AC267" s="14"/>
      <c r="AD267" s="14"/>
      <c r="AE267" s="14"/>
      <c r="AT267" s="285" t="s">
        <v>727</v>
      </c>
      <c r="AU267" s="285" t="s">
        <v>84</v>
      </c>
      <c r="AV267" s="14" t="s">
        <v>286</v>
      </c>
      <c r="AW267" s="14" t="s">
        <v>32</v>
      </c>
      <c r="AX267" s="14" t="s">
        <v>82</v>
      </c>
      <c r="AY267" s="285" t="s">
        <v>287</v>
      </c>
    </row>
    <row r="268" s="2" customFormat="1" ht="16.5" customHeight="1">
      <c r="A268" s="39"/>
      <c r="B268" s="40"/>
      <c r="C268" s="221" t="s">
        <v>1155</v>
      </c>
      <c r="D268" s="221" t="s">
        <v>288</v>
      </c>
      <c r="E268" s="222" t="s">
        <v>1832</v>
      </c>
      <c r="F268" s="223" t="s">
        <v>1833</v>
      </c>
      <c r="G268" s="224" t="s">
        <v>291</v>
      </c>
      <c r="H268" s="225">
        <v>1</v>
      </c>
      <c r="I268" s="226"/>
      <c r="J268" s="227">
        <f>ROUND(I268*H268,2)</f>
        <v>0</v>
      </c>
      <c r="K268" s="223" t="s">
        <v>1</v>
      </c>
      <c r="L268" s="45"/>
      <c r="M268" s="228" t="s">
        <v>1</v>
      </c>
      <c r="N268" s="229" t="s">
        <v>40</v>
      </c>
      <c r="O268" s="92"/>
      <c r="P268" s="230">
        <f>O268*H268</f>
        <v>0</v>
      </c>
      <c r="Q268" s="230">
        <v>0</v>
      </c>
      <c r="R268" s="230">
        <f>Q268*H268</f>
        <v>0</v>
      </c>
      <c r="S268" s="230">
        <v>0</v>
      </c>
      <c r="T268" s="231">
        <f>S268*H268</f>
        <v>0</v>
      </c>
      <c r="U268" s="39"/>
      <c r="V268" s="39"/>
      <c r="W268" s="39"/>
      <c r="X268" s="39"/>
      <c r="Y268" s="39"/>
      <c r="Z268" s="39"/>
      <c r="AA268" s="39"/>
      <c r="AB268" s="39"/>
      <c r="AC268" s="39"/>
      <c r="AD268" s="39"/>
      <c r="AE268" s="39"/>
      <c r="AR268" s="232" t="s">
        <v>286</v>
      </c>
      <c r="AT268" s="232" t="s">
        <v>288</v>
      </c>
      <c r="AU268" s="232" t="s">
        <v>84</v>
      </c>
      <c r="AY268" s="18" t="s">
        <v>287</v>
      </c>
      <c r="BE268" s="233">
        <f>IF(N268="základní",J268,0)</f>
        <v>0</v>
      </c>
      <c r="BF268" s="233">
        <f>IF(N268="snížená",J268,0)</f>
        <v>0</v>
      </c>
      <c r="BG268" s="233">
        <f>IF(N268="zákl. přenesená",J268,0)</f>
        <v>0</v>
      </c>
      <c r="BH268" s="233">
        <f>IF(N268="sníž. přenesená",J268,0)</f>
        <v>0</v>
      </c>
      <c r="BI268" s="233">
        <f>IF(N268="nulová",J268,0)</f>
        <v>0</v>
      </c>
      <c r="BJ268" s="18" t="s">
        <v>82</v>
      </c>
      <c r="BK268" s="233">
        <f>ROUND(I268*H268,2)</f>
        <v>0</v>
      </c>
      <c r="BL268" s="18" t="s">
        <v>286</v>
      </c>
      <c r="BM268" s="232" t="s">
        <v>2361</v>
      </c>
    </row>
    <row r="269" s="13" customFormat="1">
      <c r="A269" s="13"/>
      <c r="B269" s="264"/>
      <c r="C269" s="265"/>
      <c r="D269" s="256" t="s">
        <v>727</v>
      </c>
      <c r="E269" s="266" t="s">
        <v>1</v>
      </c>
      <c r="F269" s="267" t="s">
        <v>1835</v>
      </c>
      <c r="G269" s="265"/>
      <c r="H269" s="268">
        <v>1</v>
      </c>
      <c r="I269" s="269"/>
      <c r="J269" s="265"/>
      <c r="K269" s="265"/>
      <c r="L269" s="270"/>
      <c r="M269" s="271"/>
      <c r="N269" s="272"/>
      <c r="O269" s="272"/>
      <c r="P269" s="272"/>
      <c r="Q269" s="272"/>
      <c r="R269" s="272"/>
      <c r="S269" s="272"/>
      <c r="T269" s="273"/>
      <c r="U269" s="13"/>
      <c r="V269" s="13"/>
      <c r="W269" s="13"/>
      <c r="X269" s="13"/>
      <c r="Y269" s="13"/>
      <c r="Z269" s="13"/>
      <c r="AA269" s="13"/>
      <c r="AB269" s="13"/>
      <c r="AC269" s="13"/>
      <c r="AD269" s="13"/>
      <c r="AE269" s="13"/>
      <c r="AT269" s="274" t="s">
        <v>727</v>
      </c>
      <c r="AU269" s="274" t="s">
        <v>84</v>
      </c>
      <c r="AV269" s="13" t="s">
        <v>84</v>
      </c>
      <c r="AW269" s="13" t="s">
        <v>32</v>
      </c>
      <c r="AX269" s="13" t="s">
        <v>75</v>
      </c>
      <c r="AY269" s="274" t="s">
        <v>287</v>
      </c>
    </row>
    <row r="270" s="14" customFormat="1">
      <c r="A270" s="14"/>
      <c r="B270" s="275"/>
      <c r="C270" s="276"/>
      <c r="D270" s="256" t="s">
        <v>727</v>
      </c>
      <c r="E270" s="277" t="s">
        <v>1</v>
      </c>
      <c r="F270" s="278" t="s">
        <v>730</v>
      </c>
      <c r="G270" s="276"/>
      <c r="H270" s="279">
        <v>1</v>
      </c>
      <c r="I270" s="280"/>
      <c r="J270" s="276"/>
      <c r="K270" s="276"/>
      <c r="L270" s="281"/>
      <c r="M270" s="282"/>
      <c r="N270" s="283"/>
      <c r="O270" s="283"/>
      <c r="P270" s="283"/>
      <c r="Q270" s="283"/>
      <c r="R270" s="283"/>
      <c r="S270" s="283"/>
      <c r="T270" s="284"/>
      <c r="U270" s="14"/>
      <c r="V270" s="14"/>
      <c r="W270" s="14"/>
      <c r="X270" s="14"/>
      <c r="Y270" s="14"/>
      <c r="Z270" s="14"/>
      <c r="AA270" s="14"/>
      <c r="AB270" s="14"/>
      <c r="AC270" s="14"/>
      <c r="AD270" s="14"/>
      <c r="AE270" s="14"/>
      <c r="AT270" s="285" t="s">
        <v>727</v>
      </c>
      <c r="AU270" s="285" t="s">
        <v>84</v>
      </c>
      <c r="AV270" s="14" t="s">
        <v>286</v>
      </c>
      <c r="AW270" s="14" t="s">
        <v>32</v>
      </c>
      <c r="AX270" s="14" t="s">
        <v>82</v>
      </c>
      <c r="AY270" s="285" t="s">
        <v>287</v>
      </c>
    </row>
    <row r="271" s="2" customFormat="1" ht="16.5" customHeight="1">
      <c r="A271" s="39"/>
      <c r="B271" s="40"/>
      <c r="C271" s="221" t="s">
        <v>1158</v>
      </c>
      <c r="D271" s="221" t="s">
        <v>288</v>
      </c>
      <c r="E271" s="222" t="s">
        <v>1836</v>
      </c>
      <c r="F271" s="223" t="s">
        <v>1837</v>
      </c>
      <c r="G271" s="224" t="s">
        <v>1768</v>
      </c>
      <c r="H271" s="225">
        <v>16</v>
      </c>
      <c r="I271" s="226"/>
      <c r="J271" s="227">
        <f>ROUND(I271*H271,2)</f>
        <v>0</v>
      </c>
      <c r="K271" s="223" t="s">
        <v>1</v>
      </c>
      <c r="L271" s="45"/>
      <c r="M271" s="228" t="s">
        <v>1</v>
      </c>
      <c r="N271" s="229" t="s">
        <v>40</v>
      </c>
      <c r="O271" s="92"/>
      <c r="P271" s="230">
        <f>O271*H271</f>
        <v>0</v>
      </c>
      <c r="Q271" s="230">
        <v>0</v>
      </c>
      <c r="R271" s="230">
        <f>Q271*H271</f>
        <v>0</v>
      </c>
      <c r="S271" s="230">
        <v>0</v>
      </c>
      <c r="T271" s="231">
        <f>S271*H271</f>
        <v>0</v>
      </c>
      <c r="U271" s="39"/>
      <c r="V271" s="39"/>
      <c r="W271" s="39"/>
      <c r="X271" s="39"/>
      <c r="Y271" s="39"/>
      <c r="Z271" s="39"/>
      <c r="AA271" s="39"/>
      <c r="AB271" s="39"/>
      <c r="AC271" s="39"/>
      <c r="AD271" s="39"/>
      <c r="AE271" s="39"/>
      <c r="AR271" s="232" t="s">
        <v>286</v>
      </c>
      <c r="AT271" s="232" t="s">
        <v>288</v>
      </c>
      <c r="AU271" s="232" t="s">
        <v>84</v>
      </c>
      <c r="AY271" s="18" t="s">
        <v>287</v>
      </c>
      <c r="BE271" s="233">
        <f>IF(N271="základní",J271,0)</f>
        <v>0</v>
      </c>
      <c r="BF271" s="233">
        <f>IF(N271="snížená",J271,0)</f>
        <v>0</v>
      </c>
      <c r="BG271" s="233">
        <f>IF(N271="zákl. přenesená",J271,0)</f>
        <v>0</v>
      </c>
      <c r="BH271" s="233">
        <f>IF(N271="sníž. přenesená",J271,0)</f>
        <v>0</v>
      </c>
      <c r="BI271" s="233">
        <f>IF(N271="nulová",J271,0)</f>
        <v>0</v>
      </c>
      <c r="BJ271" s="18" t="s">
        <v>82</v>
      </c>
      <c r="BK271" s="233">
        <f>ROUND(I271*H271,2)</f>
        <v>0</v>
      </c>
      <c r="BL271" s="18" t="s">
        <v>286</v>
      </c>
      <c r="BM271" s="232" t="s">
        <v>2362</v>
      </c>
    </row>
    <row r="272" s="13" customFormat="1">
      <c r="A272" s="13"/>
      <c r="B272" s="264"/>
      <c r="C272" s="265"/>
      <c r="D272" s="256" t="s">
        <v>727</v>
      </c>
      <c r="E272" s="266" t="s">
        <v>1</v>
      </c>
      <c r="F272" s="267" t="s">
        <v>1839</v>
      </c>
      <c r="G272" s="265"/>
      <c r="H272" s="268">
        <v>16</v>
      </c>
      <c r="I272" s="269"/>
      <c r="J272" s="265"/>
      <c r="K272" s="265"/>
      <c r="L272" s="270"/>
      <c r="M272" s="271"/>
      <c r="N272" s="272"/>
      <c r="O272" s="272"/>
      <c r="P272" s="272"/>
      <c r="Q272" s="272"/>
      <c r="R272" s="272"/>
      <c r="S272" s="272"/>
      <c r="T272" s="273"/>
      <c r="U272" s="13"/>
      <c r="V272" s="13"/>
      <c r="W272" s="13"/>
      <c r="X272" s="13"/>
      <c r="Y272" s="13"/>
      <c r="Z272" s="13"/>
      <c r="AA272" s="13"/>
      <c r="AB272" s="13"/>
      <c r="AC272" s="13"/>
      <c r="AD272" s="13"/>
      <c r="AE272" s="13"/>
      <c r="AT272" s="274" t="s">
        <v>727</v>
      </c>
      <c r="AU272" s="274" t="s">
        <v>84</v>
      </c>
      <c r="AV272" s="13" t="s">
        <v>84</v>
      </c>
      <c r="AW272" s="13" t="s">
        <v>32</v>
      </c>
      <c r="AX272" s="13" t="s">
        <v>75</v>
      </c>
      <c r="AY272" s="274" t="s">
        <v>287</v>
      </c>
    </row>
    <row r="273" s="14" customFormat="1">
      <c r="A273" s="14"/>
      <c r="B273" s="275"/>
      <c r="C273" s="276"/>
      <c r="D273" s="256" t="s">
        <v>727</v>
      </c>
      <c r="E273" s="277" t="s">
        <v>1</v>
      </c>
      <c r="F273" s="278" t="s">
        <v>730</v>
      </c>
      <c r="G273" s="276"/>
      <c r="H273" s="279">
        <v>16</v>
      </c>
      <c r="I273" s="280"/>
      <c r="J273" s="276"/>
      <c r="K273" s="276"/>
      <c r="L273" s="281"/>
      <c r="M273" s="282"/>
      <c r="N273" s="283"/>
      <c r="O273" s="283"/>
      <c r="P273" s="283"/>
      <c r="Q273" s="283"/>
      <c r="R273" s="283"/>
      <c r="S273" s="283"/>
      <c r="T273" s="284"/>
      <c r="U273" s="14"/>
      <c r="V273" s="14"/>
      <c r="W273" s="14"/>
      <c r="X273" s="14"/>
      <c r="Y273" s="14"/>
      <c r="Z273" s="14"/>
      <c r="AA273" s="14"/>
      <c r="AB273" s="14"/>
      <c r="AC273" s="14"/>
      <c r="AD273" s="14"/>
      <c r="AE273" s="14"/>
      <c r="AT273" s="285" t="s">
        <v>727</v>
      </c>
      <c r="AU273" s="285" t="s">
        <v>84</v>
      </c>
      <c r="AV273" s="14" t="s">
        <v>286</v>
      </c>
      <c r="AW273" s="14" t="s">
        <v>32</v>
      </c>
      <c r="AX273" s="14" t="s">
        <v>82</v>
      </c>
      <c r="AY273" s="285" t="s">
        <v>287</v>
      </c>
    </row>
    <row r="274" s="11" customFormat="1" ht="22.8" customHeight="1">
      <c r="A274" s="11"/>
      <c r="B274" s="207"/>
      <c r="C274" s="208"/>
      <c r="D274" s="209" t="s">
        <v>74</v>
      </c>
      <c r="E274" s="254" t="s">
        <v>303</v>
      </c>
      <c r="F274" s="254" t="s">
        <v>493</v>
      </c>
      <c r="G274" s="208"/>
      <c r="H274" s="208"/>
      <c r="I274" s="211"/>
      <c r="J274" s="255">
        <f>BK274</f>
        <v>0</v>
      </c>
      <c r="K274" s="208"/>
      <c r="L274" s="213"/>
      <c r="M274" s="214"/>
      <c r="N274" s="215"/>
      <c r="O274" s="215"/>
      <c r="P274" s="216">
        <f>P275</f>
        <v>0</v>
      </c>
      <c r="Q274" s="215"/>
      <c r="R274" s="216">
        <f>R275</f>
        <v>0</v>
      </c>
      <c r="S274" s="215"/>
      <c r="T274" s="217">
        <f>T275</f>
        <v>0</v>
      </c>
      <c r="U274" s="11"/>
      <c r="V274" s="11"/>
      <c r="W274" s="11"/>
      <c r="X274" s="11"/>
      <c r="Y274" s="11"/>
      <c r="Z274" s="11"/>
      <c r="AA274" s="11"/>
      <c r="AB274" s="11"/>
      <c r="AC274" s="11"/>
      <c r="AD274" s="11"/>
      <c r="AE274" s="11"/>
      <c r="AR274" s="218" t="s">
        <v>82</v>
      </c>
      <c r="AT274" s="219" t="s">
        <v>74</v>
      </c>
      <c r="AU274" s="219" t="s">
        <v>82</v>
      </c>
      <c r="AY274" s="218" t="s">
        <v>287</v>
      </c>
      <c r="BK274" s="220">
        <f>BK275</f>
        <v>0</v>
      </c>
    </row>
    <row r="275" s="2" customFormat="1" ht="16.5" customHeight="1">
      <c r="A275" s="39"/>
      <c r="B275" s="40"/>
      <c r="C275" s="221" t="s">
        <v>1533</v>
      </c>
      <c r="D275" s="221" t="s">
        <v>288</v>
      </c>
      <c r="E275" s="222" t="s">
        <v>1840</v>
      </c>
      <c r="F275" s="223" t="s">
        <v>1841</v>
      </c>
      <c r="G275" s="224" t="s">
        <v>485</v>
      </c>
      <c r="H275" s="225">
        <v>90</v>
      </c>
      <c r="I275" s="226"/>
      <c r="J275" s="227">
        <f>ROUND(I275*H275,2)</f>
        <v>0</v>
      </c>
      <c r="K275" s="223" t="s">
        <v>477</v>
      </c>
      <c r="L275" s="45"/>
      <c r="M275" s="228" t="s">
        <v>1</v>
      </c>
      <c r="N275" s="229" t="s">
        <v>40</v>
      </c>
      <c r="O275" s="92"/>
      <c r="P275" s="230">
        <f>O275*H275</f>
        <v>0</v>
      </c>
      <c r="Q275" s="230">
        <v>0</v>
      </c>
      <c r="R275" s="230">
        <f>Q275*H275</f>
        <v>0</v>
      </c>
      <c r="S275" s="230">
        <v>0</v>
      </c>
      <c r="T275" s="231">
        <f>S275*H275</f>
        <v>0</v>
      </c>
      <c r="U275" s="39"/>
      <c r="V275" s="39"/>
      <c r="W275" s="39"/>
      <c r="X275" s="39"/>
      <c r="Y275" s="39"/>
      <c r="Z275" s="39"/>
      <c r="AA275" s="39"/>
      <c r="AB275" s="39"/>
      <c r="AC275" s="39"/>
      <c r="AD275" s="39"/>
      <c r="AE275" s="39"/>
      <c r="AR275" s="232" t="s">
        <v>286</v>
      </c>
      <c r="AT275" s="232" t="s">
        <v>288</v>
      </c>
      <c r="AU275" s="232" t="s">
        <v>84</v>
      </c>
      <c r="AY275" s="18" t="s">
        <v>287</v>
      </c>
      <c r="BE275" s="233">
        <f>IF(N275="základní",J275,0)</f>
        <v>0</v>
      </c>
      <c r="BF275" s="233">
        <f>IF(N275="snížená",J275,0)</f>
        <v>0</v>
      </c>
      <c r="BG275" s="233">
        <f>IF(N275="zákl. přenesená",J275,0)</f>
        <v>0</v>
      </c>
      <c r="BH275" s="233">
        <f>IF(N275="sníž. přenesená",J275,0)</f>
        <v>0</v>
      </c>
      <c r="BI275" s="233">
        <f>IF(N275="nulová",J275,0)</f>
        <v>0</v>
      </c>
      <c r="BJ275" s="18" t="s">
        <v>82</v>
      </c>
      <c r="BK275" s="233">
        <f>ROUND(I275*H275,2)</f>
        <v>0</v>
      </c>
      <c r="BL275" s="18" t="s">
        <v>286</v>
      </c>
      <c r="BM275" s="232" t="s">
        <v>2363</v>
      </c>
    </row>
    <row r="276" s="11" customFormat="1" ht="22.8" customHeight="1">
      <c r="A276" s="11"/>
      <c r="B276" s="207"/>
      <c r="C276" s="208"/>
      <c r="D276" s="209" t="s">
        <v>74</v>
      </c>
      <c r="E276" s="254" t="s">
        <v>307</v>
      </c>
      <c r="F276" s="254" t="s">
        <v>1417</v>
      </c>
      <c r="G276" s="208"/>
      <c r="H276" s="208"/>
      <c r="I276" s="211"/>
      <c r="J276" s="255">
        <f>BK276</f>
        <v>0</v>
      </c>
      <c r="K276" s="208"/>
      <c r="L276" s="213"/>
      <c r="M276" s="214"/>
      <c r="N276" s="215"/>
      <c r="O276" s="215"/>
      <c r="P276" s="216">
        <f>SUM(P277:P282)</f>
        <v>0</v>
      </c>
      <c r="Q276" s="215"/>
      <c r="R276" s="216">
        <f>SUM(R277:R282)</f>
        <v>3.5897313494</v>
      </c>
      <c r="S276" s="215"/>
      <c r="T276" s="217">
        <f>SUM(T277:T282)</f>
        <v>3.852096</v>
      </c>
      <c r="U276" s="11"/>
      <c r="V276" s="11"/>
      <c r="W276" s="11"/>
      <c r="X276" s="11"/>
      <c r="Y276" s="11"/>
      <c r="Z276" s="11"/>
      <c r="AA276" s="11"/>
      <c r="AB276" s="11"/>
      <c r="AC276" s="11"/>
      <c r="AD276" s="11"/>
      <c r="AE276" s="11"/>
      <c r="AR276" s="218" t="s">
        <v>82</v>
      </c>
      <c r="AT276" s="219" t="s">
        <v>74</v>
      </c>
      <c r="AU276" s="219" t="s">
        <v>82</v>
      </c>
      <c r="AY276" s="218" t="s">
        <v>287</v>
      </c>
      <c r="BK276" s="220">
        <f>SUM(BK277:BK282)</f>
        <v>0</v>
      </c>
    </row>
    <row r="277" s="2" customFormat="1" ht="16.5" customHeight="1">
      <c r="A277" s="39"/>
      <c r="B277" s="40"/>
      <c r="C277" s="221" t="s">
        <v>1538</v>
      </c>
      <c r="D277" s="221" t="s">
        <v>288</v>
      </c>
      <c r="E277" s="222" t="s">
        <v>1850</v>
      </c>
      <c r="F277" s="223" t="s">
        <v>1851</v>
      </c>
      <c r="G277" s="224" t="s">
        <v>485</v>
      </c>
      <c r="H277" s="225">
        <v>133.32499999999999</v>
      </c>
      <c r="I277" s="226"/>
      <c r="J277" s="227">
        <f>ROUND(I277*H277,2)</f>
        <v>0</v>
      </c>
      <c r="K277" s="223" t="s">
        <v>477</v>
      </c>
      <c r="L277" s="45"/>
      <c r="M277" s="228" t="s">
        <v>1</v>
      </c>
      <c r="N277" s="229" t="s">
        <v>40</v>
      </c>
      <c r="O277" s="92"/>
      <c r="P277" s="230">
        <f>O277*H277</f>
        <v>0</v>
      </c>
      <c r="Q277" s="230">
        <v>0.00081999999999999998</v>
      </c>
      <c r="R277" s="230">
        <f>Q277*H277</f>
        <v>0.10932649999999999</v>
      </c>
      <c r="S277" s="230">
        <v>0</v>
      </c>
      <c r="T277" s="231">
        <f>S277*H277</f>
        <v>0</v>
      </c>
      <c r="U277" s="39"/>
      <c r="V277" s="39"/>
      <c r="W277" s="39"/>
      <c r="X277" s="39"/>
      <c r="Y277" s="39"/>
      <c r="Z277" s="39"/>
      <c r="AA277" s="39"/>
      <c r="AB277" s="39"/>
      <c r="AC277" s="39"/>
      <c r="AD277" s="39"/>
      <c r="AE277" s="39"/>
      <c r="AR277" s="232" t="s">
        <v>286</v>
      </c>
      <c r="AT277" s="232" t="s">
        <v>288</v>
      </c>
      <c r="AU277" s="232" t="s">
        <v>84</v>
      </c>
      <c r="AY277" s="18" t="s">
        <v>287</v>
      </c>
      <c r="BE277" s="233">
        <f>IF(N277="základní",J277,0)</f>
        <v>0</v>
      </c>
      <c r="BF277" s="233">
        <f>IF(N277="snížená",J277,0)</f>
        <v>0</v>
      </c>
      <c r="BG277" s="233">
        <f>IF(N277="zákl. přenesená",J277,0)</f>
        <v>0</v>
      </c>
      <c r="BH277" s="233">
        <f>IF(N277="sníž. přenesená",J277,0)</f>
        <v>0</v>
      </c>
      <c r="BI277" s="233">
        <f>IF(N277="nulová",J277,0)</f>
        <v>0</v>
      </c>
      <c r="BJ277" s="18" t="s">
        <v>82</v>
      </c>
      <c r="BK277" s="233">
        <f>ROUND(I277*H277,2)</f>
        <v>0</v>
      </c>
      <c r="BL277" s="18" t="s">
        <v>286</v>
      </c>
      <c r="BM277" s="232" t="s">
        <v>2364</v>
      </c>
    </row>
    <row r="278" s="13" customFormat="1">
      <c r="A278" s="13"/>
      <c r="B278" s="264"/>
      <c r="C278" s="265"/>
      <c r="D278" s="256" t="s">
        <v>727</v>
      </c>
      <c r="E278" s="266" t="s">
        <v>1</v>
      </c>
      <c r="F278" s="267" t="s">
        <v>2365</v>
      </c>
      <c r="G278" s="265"/>
      <c r="H278" s="268">
        <v>133.32499999999999</v>
      </c>
      <c r="I278" s="269"/>
      <c r="J278" s="265"/>
      <c r="K278" s="265"/>
      <c r="L278" s="270"/>
      <c r="M278" s="271"/>
      <c r="N278" s="272"/>
      <c r="O278" s="272"/>
      <c r="P278" s="272"/>
      <c r="Q278" s="272"/>
      <c r="R278" s="272"/>
      <c r="S278" s="272"/>
      <c r="T278" s="273"/>
      <c r="U278" s="13"/>
      <c r="V278" s="13"/>
      <c r="W278" s="13"/>
      <c r="X278" s="13"/>
      <c r="Y278" s="13"/>
      <c r="Z278" s="13"/>
      <c r="AA278" s="13"/>
      <c r="AB278" s="13"/>
      <c r="AC278" s="13"/>
      <c r="AD278" s="13"/>
      <c r="AE278" s="13"/>
      <c r="AT278" s="274" t="s">
        <v>727</v>
      </c>
      <c r="AU278" s="274" t="s">
        <v>84</v>
      </c>
      <c r="AV278" s="13" t="s">
        <v>84</v>
      </c>
      <c r="AW278" s="13" t="s">
        <v>32</v>
      </c>
      <c r="AX278" s="13" t="s">
        <v>75</v>
      </c>
      <c r="AY278" s="274" t="s">
        <v>287</v>
      </c>
    </row>
    <row r="279" s="14" customFormat="1">
      <c r="A279" s="14"/>
      <c r="B279" s="275"/>
      <c r="C279" s="276"/>
      <c r="D279" s="256" t="s">
        <v>727</v>
      </c>
      <c r="E279" s="277" t="s">
        <v>1</v>
      </c>
      <c r="F279" s="278" t="s">
        <v>730</v>
      </c>
      <c r="G279" s="276"/>
      <c r="H279" s="279">
        <v>133.32499999999999</v>
      </c>
      <c r="I279" s="280"/>
      <c r="J279" s="276"/>
      <c r="K279" s="276"/>
      <c r="L279" s="281"/>
      <c r="M279" s="282"/>
      <c r="N279" s="283"/>
      <c r="O279" s="283"/>
      <c r="P279" s="283"/>
      <c r="Q279" s="283"/>
      <c r="R279" s="283"/>
      <c r="S279" s="283"/>
      <c r="T279" s="284"/>
      <c r="U279" s="14"/>
      <c r="V279" s="14"/>
      <c r="W279" s="14"/>
      <c r="X279" s="14"/>
      <c r="Y279" s="14"/>
      <c r="Z279" s="14"/>
      <c r="AA279" s="14"/>
      <c r="AB279" s="14"/>
      <c r="AC279" s="14"/>
      <c r="AD279" s="14"/>
      <c r="AE279" s="14"/>
      <c r="AT279" s="285" t="s">
        <v>727</v>
      </c>
      <c r="AU279" s="285" t="s">
        <v>84</v>
      </c>
      <c r="AV279" s="14" t="s">
        <v>286</v>
      </c>
      <c r="AW279" s="14" t="s">
        <v>32</v>
      </c>
      <c r="AX279" s="14" t="s">
        <v>82</v>
      </c>
      <c r="AY279" s="285" t="s">
        <v>287</v>
      </c>
    </row>
    <row r="280" s="2" customFormat="1" ht="21.75" customHeight="1">
      <c r="A280" s="39"/>
      <c r="B280" s="40"/>
      <c r="C280" s="221" t="s">
        <v>1543</v>
      </c>
      <c r="D280" s="221" t="s">
        <v>288</v>
      </c>
      <c r="E280" s="222" t="s">
        <v>1854</v>
      </c>
      <c r="F280" s="223" t="s">
        <v>1855</v>
      </c>
      <c r="G280" s="224" t="s">
        <v>485</v>
      </c>
      <c r="H280" s="225">
        <v>40.125999999999998</v>
      </c>
      <c r="I280" s="226"/>
      <c r="J280" s="227">
        <f>ROUND(I280*H280,2)</f>
        <v>0</v>
      </c>
      <c r="K280" s="223" t="s">
        <v>477</v>
      </c>
      <c r="L280" s="45"/>
      <c r="M280" s="228" t="s">
        <v>1</v>
      </c>
      <c r="N280" s="229" t="s">
        <v>40</v>
      </c>
      <c r="O280" s="92"/>
      <c r="P280" s="230">
        <f>O280*H280</f>
        <v>0</v>
      </c>
      <c r="Q280" s="230">
        <v>0.086736900000000006</v>
      </c>
      <c r="R280" s="230">
        <f>Q280*H280</f>
        <v>3.4804048494000002</v>
      </c>
      <c r="S280" s="230">
        <v>0.096000000000000002</v>
      </c>
      <c r="T280" s="231">
        <f>S280*H280</f>
        <v>3.852096</v>
      </c>
      <c r="U280" s="39"/>
      <c r="V280" s="39"/>
      <c r="W280" s="39"/>
      <c r="X280" s="39"/>
      <c r="Y280" s="39"/>
      <c r="Z280" s="39"/>
      <c r="AA280" s="39"/>
      <c r="AB280" s="39"/>
      <c r="AC280" s="39"/>
      <c r="AD280" s="39"/>
      <c r="AE280" s="39"/>
      <c r="AR280" s="232" t="s">
        <v>286</v>
      </c>
      <c r="AT280" s="232" t="s">
        <v>288</v>
      </c>
      <c r="AU280" s="232" t="s">
        <v>84</v>
      </c>
      <c r="AY280" s="18" t="s">
        <v>287</v>
      </c>
      <c r="BE280" s="233">
        <f>IF(N280="základní",J280,0)</f>
        <v>0</v>
      </c>
      <c r="BF280" s="233">
        <f>IF(N280="snížená",J280,0)</f>
        <v>0</v>
      </c>
      <c r="BG280" s="233">
        <f>IF(N280="zákl. přenesená",J280,0)</f>
        <v>0</v>
      </c>
      <c r="BH280" s="233">
        <f>IF(N280="sníž. přenesená",J280,0)</f>
        <v>0</v>
      </c>
      <c r="BI280" s="233">
        <f>IF(N280="nulová",J280,0)</f>
        <v>0</v>
      </c>
      <c r="BJ280" s="18" t="s">
        <v>82</v>
      </c>
      <c r="BK280" s="233">
        <f>ROUND(I280*H280,2)</f>
        <v>0</v>
      </c>
      <c r="BL280" s="18" t="s">
        <v>286</v>
      </c>
      <c r="BM280" s="232" t="s">
        <v>2366</v>
      </c>
    </row>
    <row r="281" s="13" customFormat="1">
      <c r="A281" s="13"/>
      <c r="B281" s="264"/>
      <c r="C281" s="265"/>
      <c r="D281" s="256" t="s">
        <v>727</v>
      </c>
      <c r="E281" s="266" t="s">
        <v>1</v>
      </c>
      <c r="F281" s="267" t="s">
        <v>2367</v>
      </c>
      <c r="G281" s="265"/>
      <c r="H281" s="268">
        <v>40.125999999999998</v>
      </c>
      <c r="I281" s="269"/>
      <c r="J281" s="265"/>
      <c r="K281" s="265"/>
      <c r="L281" s="270"/>
      <c r="M281" s="271"/>
      <c r="N281" s="272"/>
      <c r="O281" s="272"/>
      <c r="P281" s="272"/>
      <c r="Q281" s="272"/>
      <c r="R281" s="272"/>
      <c r="S281" s="272"/>
      <c r="T281" s="273"/>
      <c r="U281" s="13"/>
      <c r="V281" s="13"/>
      <c r="W281" s="13"/>
      <c r="X281" s="13"/>
      <c r="Y281" s="13"/>
      <c r="Z281" s="13"/>
      <c r="AA281" s="13"/>
      <c r="AB281" s="13"/>
      <c r="AC281" s="13"/>
      <c r="AD281" s="13"/>
      <c r="AE281" s="13"/>
      <c r="AT281" s="274" t="s">
        <v>727</v>
      </c>
      <c r="AU281" s="274" t="s">
        <v>84</v>
      </c>
      <c r="AV281" s="13" t="s">
        <v>84</v>
      </c>
      <c r="AW281" s="13" t="s">
        <v>32</v>
      </c>
      <c r="AX281" s="13" t="s">
        <v>75</v>
      </c>
      <c r="AY281" s="274" t="s">
        <v>287</v>
      </c>
    </row>
    <row r="282" s="14" customFormat="1">
      <c r="A282" s="14"/>
      <c r="B282" s="275"/>
      <c r="C282" s="276"/>
      <c r="D282" s="256" t="s">
        <v>727</v>
      </c>
      <c r="E282" s="277" t="s">
        <v>1</v>
      </c>
      <c r="F282" s="278" t="s">
        <v>730</v>
      </c>
      <c r="G282" s="276"/>
      <c r="H282" s="279">
        <v>40.125999999999998</v>
      </c>
      <c r="I282" s="280"/>
      <c r="J282" s="276"/>
      <c r="K282" s="276"/>
      <c r="L282" s="281"/>
      <c r="M282" s="282"/>
      <c r="N282" s="283"/>
      <c r="O282" s="283"/>
      <c r="P282" s="283"/>
      <c r="Q282" s="283"/>
      <c r="R282" s="283"/>
      <c r="S282" s="283"/>
      <c r="T282" s="284"/>
      <c r="U282" s="14"/>
      <c r="V282" s="14"/>
      <c r="W282" s="14"/>
      <c r="X282" s="14"/>
      <c r="Y282" s="14"/>
      <c r="Z282" s="14"/>
      <c r="AA282" s="14"/>
      <c r="AB282" s="14"/>
      <c r="AC282" s="14"/>
      <c r="AD282" s="14"/>
      <c r="AE282" s="14"/>
      <c r="AT282" s="285" t="s">
        <v>727</v>
      </c>
      <c r="AU282" s="285" t="s">
        <v>84</v>
      </c>
      <c r="AV282" s="14" t="s">
        <v>286</v>
      </c>
      <c r="AW282" s="14" t="s">
        <v>32</v>
      </c>
      <c r="AX282" s="14" t="s">
        <v>82</v>
      </c>
      <c r="AY282" s="285" t="s">
        <v>287</v>
      </c>
    </row>
    <row r="283" s="11" customFormat="1" ht="22.8" customHeight="1">
      <c r="A283" s="11"/>
      <c r="B283" s="207"/>
      <c r="C283" s="208"/>
      <c r="D283" s="209" t="s">
        <v>74</v>
      </c>
      <c r="E283" s="254" t="s">
        <v>315</v>
      </c>
      <c r="F283" s="254" t="s">
        <v>1858</v>
      </c>
      <c r="G283" s="208"/>
      <c r="H283" s="208"/>
      <c r="I283" s="211"/>
      <c r="J283" s="255">
        <f>BK283</f>
        <v>0</v>
      </c>
      <c r="K283" s="208"/>
      <c r="L283" s="213"/>
      <c r="M283" s="214"/>
      <c r="N283" s="215"/>
      <c r="O283" s="215"/>
      <c r="P283" s="216">
        <f>SUM(P284:P294)</f>
        <v>0</v>
      </c>
      <c r="Q283" s="215"/>
      <c r="R283" s="216">
        <f>SUM(R284:R294)</f>
        <v>15.439435000000001</v>
      </c>
      <c r="S283" s="215"/>
      <c r="T283" s="217">
        <f>SUM(T284:T294)</f>
        <v>0</v>
      </c>
      <c r="U283" s="11"/>
      <c r="V283" s="11"/>
      <c r="W283" s="11"/>
      <c r="X283" s="11"/>
      <c r="Y283" s="11"/>
      <c r="Z283" s="11"/>
      <c r="AA283" s="11"/>
      <c r="AB283" s="11"/>
      <c r="AC283" s="11"/>
      <c r="AD283" s="11"/>
      <c r="AE283" s="11"/>
      <c r="AR283" s="218" t="s">
        <v>82</v>
      </c>
      <c r="AT283" s="219" t="s">
        <v>74</v>
      </c>
      <c r="AU283" s="219" t="s">
        <v>82</v>
      </c>
      <c r="AY283" s="218" t="s">
        <v>287</v>
      </c>
      <c r="BK283" s="220">
        <f>SUM(BK284:BK294)</f>
        <v>0</v>
      </c>
    </row>
    <row r="284" s="2" customFormat="1" ht="16.5" customHeight="1">
      <c r="A284" s="39"/>
      <c r="B284" s="40"/>
      <c r="C284" s="221" t="s">
        <v>1126</v>
      </c>
      <c r="D284" s="221" t="s">
        <v>288</v>
      </c>
      <c r="E284" s="222" t="s">
        <v>1859</v>
      </c>
      <c r="F284" s="223" t="s">
        <v>1860</v>
      </c>
      <c r="G284" s="224" t="s">
        <v>431</v>
      </c>
      <c r="H284" s="225">
        <v>7</v>
      </c>
      <c r="I284" s="226"/>
      <c r="J284" s="227">
        <f>ROUND(I284*H284,2)</f>
        <v>0</v>
      </c>
      <c r="K284" s="223" t="s">
        <v>477</v>
      </c>
      <c r="L284" s="45"/>
      <c r="M284" s="228" t="s">
        <v>1</v>
      </c>
      <c r="N284" s="229" t="s">
        <v>40</v>
      </c>
      <c r="O284" s="92"/>
      <c r="P284" s="230">
        <f>O284*H284</f>
        <v>0</v>
      </c>
      <c r="Q284" s="230">
        <v>1.1E-05</v>
      </c>
      <c r="R284" s="230">
        <f>Q284*H284</f>
        <v>7.7000000000000001E-05</v>
      </c>
      <c r="S284" s="230">
        <v>0</v>
      </c>
      <c r="T284" s="231">
        <f>S284*H284</f>
        <v>0</v>
      </c>
      <c r="U284" s="39"/>
      <c r="V284" s="39"/>
      <c r="W284" s="39"/>
      <c r="X284" s="39"/>
      <c r="Y284" s="39"/>
      <c r="Z284" s="39"/>
      <c r="AA284" s="39"/>
      <c r="AB284" s="39"/>
      <c r="AC284" s="39"/>
      <c r="AD284" s="39"/>
      <c r="AE284" s="39"/>
      <c r="AR284" s="232" t="s">
        <v>286</v>
      </c>
      <c r="AT284" s="232" t="s">
        <v>288</v>
      </c>
      <c r="AU284" s="232" t="s">
        <v>84</v>
      </c>
      <c r="AY284" s="18" t="s">
        <v>287</v>
      </c>
      <c r="BE284" s="233">
        <f>IF(N284="základní",J284,0)</f>
        <v>0</v>
      </c>
      <c r="BF284" s="233">
        <f>IF(N284="snížená",J284,0)</f>
        <v>0</v>
      </c>
      <c r="BG284" s="233">
        <f>IF(N284="zákl. přenesená",J284,0)</f>
        <v>0</v>
      </c>
      <c r="BH284" s="233">
        <f>IF(N284="sníž. přenesená",J284,0)</f>
        <v>0</v>
      </c>
      <c r="BI284" s="233">
        <f>IF(N284="nulová",J284,0)</f>
        <v>0</v>
      </c>
      <c r="BJ284" s="18" t="s">
        <v>82</v>
      </c>
      <c r="BK284" s="233">
        <f>ROUND(I284*H284,2)</f>
        <v>0</v>
      </c>
      <c r="BL284" s="18" t="s">
        <v>286</v>
      </c>
      <c r="BM284" s="232" t="s">
        <v>2368</v>
      </c>
    </row>
    <row r="285" s="13" customFormat="1">
      <c r="A285" s="13"/>
      <c r="B285" s="264"/>
      <c r="C285" s="265"/>
      <c r="D285" s="256" t="s">
        <v>727</v>
      </c>
      <c r="E285" s="266" t="s">
        <v>1</v>
      </c>
      <c r="F285" s="267" t="s">
        <v>311</v>
      </c>
      <c r="G285" s="265"/>
      <c r="H285" s="268">
        <v>7</v>
      </c>
      <c r="I285" s="269"/>
      <c r="J285" s="265"/>
      <c r="K285" s="265"/>
      <c r="L285" s="270"/>
      <c r="M285" s="271"/>
      <c r="N285" s="272"/>
      <c r="O285" s="272"/>
      <c r="P285" s="272"/>
      <c r="Q285" s="272"/>
      <c r="R285" s="272"/>
      <c r="S285" s="272"/>
      <c r="T285" s="273"/>
      <c r="U285" s="13"/>
      <c r="V285" s="13"/>
      <c r="W285" s="13"/>
      <c r="X285" s="13"/>
      <c r="Y285" s="13"/>
      <c r="Z285" s="13"/>
      <c r="AA285" s="13"/>
      <c r="AB285" s="13"/>
      <c r="AC285" s="13"/>
      <c r="AD285" s="13"/>
      <c r="AE285" s="13"/>
      <c r="AT285" s="274" t="s">
        <v>727</v>
      </c>
      <c r="AU285" s="274" t="s">
        <v>84</v>
      </c>
      <c r="AV285" s="13" t="s">
        <v>84</v>
      </c>
      <c r="AW285" s="13" t="s">
        <v>32</v>
      </c>
      <c r="AX285" s="13" t="s">
        <v>75</v>
      </c>
      <c r="AY285" s="274" t="s">
        <v>287</v>
      </c>
    </row>
    <row r="286" s="14" customFormat="1">
      <c r="A286" s="14"/>
      <c r="B286" s="275"/>
      <c r="C286" s="276"/>
      <c r="D286" s="256" t="s">
        <v>727</v>
      </c>
      <c r="E286" s="277" t="s">
        <v>1</v>
      </c>
      <c r="F286" s="278" t="s">
        <v>730</v>
      </c>
      <c r="G286" s="276"/>
      <c r="H286" s="279">
        <v>7</v>
      </c>
      <c r="I286" s="280"/>
      <c r="J286" s="276"/>
      <c r="K286" s="276"/>
      <c r="L286" s="281"/>
      <c r="M286" s="282"/>
      <c r="N286" s="283"/>
      <c r="O286" s="283"/>
      <c r="P286" s="283"/>
      <c r="Q286" s="283"/>
      <c r="R286" s="283"/>
      <c r="S286" s="283"/>
      <c r="T286" s="284"/>
      <c r="U286" s="14"/>
      <c r="V286" s="14"/>
      <c r="W286" s="14"/>
      <c r="X286" s="14"/>
      <c r="Y286" s="14"/>
      <c r="Z286" s="14"/>
      <c r="AA286" s="14"/>
      <c r="AB286" s="14"/>
      <c r="AC286" s="14"/>
      <c r="AD286" s="14"/>
      <c r="AE286" s="14"/>
      <c r="AT286" s="285" t="s">
        <v>727</v>
      </c>
      <c r="AU286" s="285" t="s">
        <v>84</v>
      </c>
      <c r="AV286" s="14" t="s">
        <v>286</v>
      </c>
      <c r="AW286" s="14" t="s">
        <v>32</v>
      </c>
      <c r="AX286" s="14" t="s">
        <v>82</v>
      </c>
      <c r="AY286" s="285" t="s">
        <v>287</v>
      </c>
    </row>
    <row r="287" s="2" customFormat="1" ht="16.5" customHeight="1">
      <c r="A287" s="39"/>
      <c r="B287" s="40"/>
      <c r="C287" s="234" t="s">
        <v>1552</v>
      </c>
      <c r="D287" s="234" t="s">
        <v>359</v>
      </c>
      <c r="E287" s="235" t="s">
        <v>1862</v>
      </c>
      <c r="F287" s="236" t="s">
        <v>1863</v>
      </c>
      <c r="G287" s="237" t="s">
        <v>431</v>
      </c>
      <c r="H287" s="238">
        <v>7</v>
      </c>
      <c r="I287" s="239"/>
      <c r="J287" s="240">
        <f>ROUND(I287*H287,2)</f>
        <v>0</v>
      </c>
      <c r="K287" s="236" t="s">
        <v>477</v>
      </c>
      <c r="L287" s="241"/>
      <c r="M287" s="242" t="s">
        <v>1</v>
      </c>
      <c r="N287" s="243" t="s">
        <v>40</v>
      </c>
      <c r="O287" s="92"/>
      <c r="P287" s="230">
        <f>O287*H287</f>
        <v>0</v>
      </c>
      <c r="Q287" s="230">
        <v>0.0026700000000000001</v>
      </c>
      <c r="R287" s="230">
        <f>Q287*H287</f>
        <v>0.018690000000000002</v>
      </c>
      <c r="S287" s="230">
        <v>0</v>
      </c>
      <c r="T287" s="231">
        <f>S287*H287</f>
        <v>0</v>
      </c>
      <c r="U287" s="39"/>
      <c r="V287" s="39"/>
      <c r="W287" s="39"/>
      <c r="X287" s="39"/>
      <c r="Y287" s="39"/>
      <c r="Z287" s="39"/>
      <c r="AA287" s="39"/>
      <c r="AB287" s="39"/>
      <c r="AC287" s="39"/>
      <c r="AD287" s="39"/>
      <c r="AE287" s="39"/>
      <c r="AR287" s="232" t="s">
        <v>315</v>
      </c>
      <c r="AT287" s="232" t="s">
        <v>359</v>
      </c>
      <c r="AU287" s="232" t="s">
        <v>84</v>
      </c>
      <c r="AY287" s="18" t="s">
        <v>287</v>
      </c>
      <c r="BE287" s="233">
        <f>IF(N287="základní",J287,0)</f>
        <v>0</v>
      </c>
      <c r="BF287" s="233">
        <f>IF(N287="snížená",J287,0)</f>
        <v>0</v>
      </c>
      <c r="BG287" s="233">
        <f>IF(N287="zákl. přenesená",J287,0)</f>
        <v>0</v>
      </c>
      <c r="BH287" s="233">
        <f>IF(N287="sníž. přenesená",J287,0)</f>
        <v>0</v>
      </c>
      <c r="BI287" s="233">
        <f>IF(N287="nulová",J287,0)</f>
        <v>0</v>
      </c>
      <c r="BJ287" s="18" t="s">
        <v>82</v>
      </c>
      <c r="BK287" s="233">
        <f>ROUND(I287*H287,2)</f>
        <v>0</v>
      </c>
      <c r="BL287" s="18" t="s">
        <v>286</v>
      </c>
      <c r="BM287" s="232" t="s">
        <v>2369</v>
      </c>
    </row>
    <row r="288" s="2" customFormat="1" ht="16.5" customHeight="1">
      <c r="A288" s="39"/>
      <c r="B288" s="40"/>
      <c r="C288" s="221" t="s">
        <v>1557</v>
      </c>
      <c r="D288" s="221" t="s">
        <v>288</v>
      </c>
      <c r="E288" s="222" t="s">
        <v>1865</v>
      </c>
      <c r="F288" s="223" t="s">
        <v>1866</v>
      </c>
      <c r="G288" s="224" t="s">
        <v>291</v>
      </c>
      <c r="H288" s="225">
        <v>6</v>
      </c>
      <c r="I288" s="226"/>
      <c r="J288" s="227">
        <f>ROUND(I288*H288,2)</f>
        <v>0</v>
      </c>
      <c r="K288" s="223" t="s">
        <v>477</v>
      </c>
      <c r="L288" s="45"/>
      <c r="M288" s="228" t="s">
        <v>1</v>
      </c>
      <c r="N288" s="229" t="s">
        <v>40</v>
      </c>
      <c r="O288" s="92"/>
      <c r="P288" s="230">
        <f>O288*H288</f>
        <v>0</v>
      </c>
      <c r="Q288" s="230">
        <v>0.41947800000000002</v>
      </c>
      <c r="R288" s="230">
        <f>Q288*H288</f>
        <v>2.5168680000000001</v>
      </c>
      <c r="S288" s="230">
        <v>0</v>
      </c>
      <c r="T288" s="231">
        <f>S288*H288</f>
        <v>0</v>
      </c>
      <c r="U288" s="39"/>
      <c r="V288" s="39"/>
      <c r="W288" s="39"/>
      <c r="X288" s="39"/>
      <c r="Y288" s="39"/>
      <c r="Z288" s="39"/>
      <c r="AA288" s="39"/>
      <c r="AB288" s="39"/>
      <c r="AC288" s="39"/>
      <c r="AD288" s="39"/>
      <c r="AE288" s="39"/>
      <c r="AR288" s="232" t="s">
        <v>286</v>
      </c>
      <c r="AT288" s="232" t="s">
        <v>288</v>
      </c>
      <c r="AU288" s="232" t="s">
        <v>84</v>
      </c>
      <c r="AY288" s="18" t="s">
        <v>287</v>
      </c>
      <c r="BE288" s="233">
        <f>IF(N288="základní",J288,0)</f>
        <v>0</v>
      </c>
      <c r="BF288" s="233">
        <f>IF(N288="snížená",J288,0)</f>
        <v>0</v>
      </c>
      <c r="BG288" s="233">
        <f>IF(N288="zákl. přenesená",J288,0)</f>
        <v>0</v>
      </c>
      <c r="BH288" s="233">
        <f>IF(N288="sníž. přenesená",J288,0)</f>
        <v>0</v>
      </c>
      <c r="BI288" s="233">
        <f>IF(N288="nulová",J288,0)</f>
        <v>0</v>
      </c>
      <c r="BJ288" s="18" t="s">
        <v>82</v>
      </c>
      <c r="BK288" s="233">
        <f>ROUND(I288*H288,2)</f>
        <v>0</v>
      </c>
      <c r="BL288" s="18" t="s">
        <v>286</v>
      </c>
      <c r="BM288" s="232" t="s">
        <v>2370</v>
      </c>
    </row>
    <row r="289" s="13" customFormat="1">
      <c r="A289" s="13"/>
      <c r="B289" s="264"/>
      <c r="C289" s="265"/>
      <c r="D289" s="256" t="s">
        <v>727</v>
      </c>
      <c r="E289" s="266" t="s">
        <v>1</v>
      </c>
      <c r="F289" s="267" t="s">
        <v>1207</v>
      </c>
      <c r="G289" s="265"/>
      <c r="H289" s="268">
        <v>6</v>
      </c>
      <c r="I289" s="269"/>
      <c r="J289" s="265"/>
      <c r="K289" s="265"/>
      <c r="L289" s="270"/>
      <c r="M289" s="271"/>
      <c r="N289" s="272"/>
      <c r="O289" s="272"/>
      <c r="P289" s="272"/>
      <c r="Q289" s="272"/>
      <c r="R289" s="272"/>
      <c r="S289" s="272"/>
      <c r="T289" s="273"/>
      <c r="U289" s="13"/>
      <c r="V289" s="13"/>
      <c r="W289" s="13"/>
      <c r="X289" s="13"/>
      <c r="Y289" s="13"/>
      <c r="Z289" s="13"/>
      <c r="AA289" s="13"/>
      <c r="AB289" s="13"/>
      <c r="AC289" s="13"/>
      <c r="AD289" s="13"/>
      <c r="AE289" s="13"/>
      <c r="AT289" s="274" t="s">
        <v>727</v>
      </c>
      <c r="AU289" s="274" t="s">
        <v>84</v>
      </c>
      <c r="AV289" s="13" t="s">
        <v>84</v>
      </c>
      <c r="AW289" s="13" t="s">
        <v>32</v>
      </c>
      <c r="AX289" s="13" t="s">
        <v>75</v>
      </c>
      <c r="AY289" s="274" t="s">
        <v>287</v>
      </c>
    </row>
    <row r="290" s="14" customFormat="1">
      <c r="A290" s="14"/>
      <c r="B290" s="275"/>
      <c r="C290" s="276"/>
      <c r="D290" s="256" t="s">
        <v>727</v>
      </c>
      <c r="E290" s="277" t="s">
        <v>1</v>
      </c>
      <c r="F290" s="278" t="s">
        <v>730</v>
      </c>
      <c r="G290" s="276"/>
      <c r="H290" s="279">
        <v>6</v>
      </c>
      <c r="I290" s="280"/>
      <c r="J290" s="276"/>
      <c r="K290" s="276"/>
      <c r="L290" s="281"/>
      <c r="M290" s="282"/>
      <c r="N290" s="283"/>
      <c r="O290" s="283"/>
      <c r="P290" s="283"/>
      <c r="Q290" s="283"/>
      <c r="R290" s="283"/>
      <c r="S290" s="283"/>
      <c r="T290" s="284"/>
      <c r="U290" s="14"/>
      <c r="V290" s="14"/>
      <c r="W290" s="14"/>
      <c r="X290" s="14"/>
      <c r="Y290" s="14"/>
      <c r="Z290" s="14"/>
      <c r="AA290" s="14"/>
      <c r="AB290" s="14"/>
      <c r="AC290" s="14"/>
      <c r="AD290" s="14"/>
      <c r="AE290" s="14"/>
      <c r="AT290" s="285" t="s">
        <v>727</v>
      </c>
      <c r="AU290" s="285" t="s">
        <v>84</v>
      </c>
      <c r="AV290" s="14" t="s">
        <v>286</v>
      </c>
      <c r="AW290" s="14" t="s">
        <v>32</v>
      </c>
      <c r="AX290" s="14" t="s">
        <v>82</v>
      </c>
      <c r="AY290" s="285" t="s">
        <v>287</v>
      </c>
    </row>
    <row r="291" s="2" customFormat="1" ht="16.5" customHeight="1">
      <c r="A291" s="39"/>
      <c r="B291" s="40"/>
      <c r="C291" s="234" t="s">
        <v>1562</v>
      </c>
      <c r="D291" s="234" t="s">
        <v>359</v>
      </c>
      <c r="E291" s="235" t="s">
        <v>1868</v>
      </c>
      <c r="F291" s="236" t="s">
        <v>1869</v>
      </c>
      <c r="G291" s="237" t="s">
        <v>291</v>
      </c>
      <c r="H291" s="238">
        <v>6</v>
      </c>
      <c r="I291" s="239"/>
      <c r="J291" s="240">
        <f>ROUND(I291*H291,2)</f>
        <v>0</v>
      </c>
      <c r="K291" s="236" t="s">
        <v>477</v>
      </c>
      <c r="L291" s="241"/>
      <c r="M291" s="242" t="s">
        <v>1</v>
      </c>
      <c r="N291" s="243" t="s">
        <v>40</v>
      </c>
      <c r="O291" s="92"/>
      <c r="P291" s="230">
        <f>O291*H291</f>
        <v>0</v>
      </c>
      <c r="Q291" s="230">
        <v>2.1000000000000001</v>
      </c>
      <c r="R291" s="230">
        <f>Q291*H291</f>
        <v>12.600000000000001</v>
      </c>
      <c r="S291" s="230">
        <v>0</v>
      </c>
      <c r="T291" s="231">
        <f>S291*H291</f>
        <v>0</v>
      </c>
      <c r="U291" s="39"/>
      <c r="V291" s="39"/>
      <c r="W291" s="39"/>
      <c r="X291" s="39"/>
      <c r="Y291" s="39"/>
      <c r="Z291" s="39"/>
      <c r="AA291" s="39"/>
      <c r="AB291" s="39"/>
      <c r="AC291" s="39"/>
      <c r="AD291" s="39"/>
      <c r="AE291" s="39"/>
      <c r="AR291" s="232" t="s">
        <v>315</v>
      </c>
      <c r="AT291" s="232" t="s">
        <v>359</v>
      </c>
      <c r="AU291" s="232" t="s">
        <v>84</v>
      </c>
      <c r="AY291" s="18" t="s">
        <v>287</v>
      </c>
      <c r="BE291" s="233">
        <f>IF(N291="základní",J291,0)</f>
        <v>0</v>
      </c>
      <c r="BF291" s="233">
        <f>IF(N291="snížená",J291,0)</f>
        <v>0</v>
      </c>
      <c r="BG291" s="233">
        <f>IF(N291="zákl. přenesená",J291,0)</f>
        <v>0</v>
      </c>
      <c r="BH291" s="233">
        <f>IF(N291="sníž. přenesená",J291,0)</f>
        <v>0</v>
      </c>
      <c r="BI291" s="233">
        <f>IF(N291="nulová",J291,0)</f>
        <v>0</v>
      </c>
      <c r="BJ291" s="18" t="s">
        <v>82</v>
      </c>
      <c r="BK291" s="233">
        <f>ROUND(I291*H291,2)</f>
        <v>0</v>
      </c>
      <c r="BL291" s="18" t="s">
        <v>286</v>
      </c>
      <c r="BM291" s="232" t="s">
        <v>2371</v>
      </c>
    </row>
    <row r="292" s="2" customFormat="1" ht="21.75" customHeight="1">
      <c r="A292" s="39"/>
      <c r="B292" s="40"/>
      <c r="C292" s="221" t="s">
        <v>1567</v>
      </c>
      <c r="D292" s="221" t="s">
        <v>288</v>
      </c>
      <c r="E292" s="222" t="s">
        <v>1871</v>
      </c>
      <c r="F292" s="223" t="s">
        <v>1872</v>
      </c>
      <c r="G292" s="224" t="s">
        <v>291</v>
      </c>
      <c r="H292" s="225">
        <v>4</v>
      </c>
      <c r="I292" s="226"/>
      <c r="J292" s="227">
        <f>ROUND(I292*H292,2)</f>
        <v>0</v>
      </c>
      <c r="K292" s="223" t="s">
        <v>477</v>
      </c>
      <c r="L292" s="45"/>
      <c r="M292" s="228" t="s">
        <v>1</v>
      </c>
      <c r="N292" s="229" t="s">
        <v>40</v>
      </c>
      <c r="O292" s="92"/>
      <c r="P292" s="230">
        <f>O292*H292</f>
        <v>0</v>
      </c>
      <c r="Q292" s="230">
        <v>0.075950000000000004</v>
      </c>
      <c r="R292" s="230">
        <f>Q292*H292</f>
        <v>0.30380000000000001</v>
      </c>
      <c r="S292" s="230">
        <v>0</v>
      </c>
      <c r="T292" s="231">
        <f>S292*H292</f>
        <v>0</v>
      </c>
      <c r="U292" s="39"/>
      <c r="V292" s="39"/>
      <c r="W292" s="39"/>
      <c r="X292" s="39"/>
      <c r="Y292" s="39"/>
      <c r="Z292" s="39"/>
      <c r="AA292" s="39"/>
      <c r="AB292" s="39"/>
      <c r="AC292" s="39"/>
      <c r="AD292" s="39"/>
      <c r="AE292" s="39"/>
      <c r="AR292" s="232" t="s">
        <v>286</v>
      </c>
      <c r="AT292" s="232" t="s">
        <v>288</v>
      </c>
      <c r="AU292" s="232" t="s">
        <v>84</v>
      </c>
      <c r="AY292" s="18" t="s">
        <v>287</v>
      </c>
      <c r="BE292" s="233">
        <f>IF(N292="základní",J292,0)</f>
        <v>0</v>
      </c>
      <c r="BF292" s="233">
        <f>IF(N292="snížená",J292,0)</f>
        <v>0</v>
      </c>
      <c r="BG292" s="233">
        <f>IF(N292="zákl. přenesená",J292,0)</f>
        <v>0</v>
      </c>
      <c r="BH292" s="233">
        <f>IF(N292="sníž. přenesená",J292,0)</f>
        <v>0</v>
      </c>
      <c r="BI292" s="233">
        <f>IF(N292="nulová",J292,0)</f>
        <v>0</v>
      </c>
      <c r="BJ292" s="18" t="s">
        <v>82</v>
      </c>
      <c r="BK292" s="233">
        <f>ROUND(I292*H292,2)</f>
        <v>0</v>
      </c>
      <c r="BL292" s="18" t="s">
        <v>286</v>
      </c>
      <c r="BM292" s="232" t="s">
        <v>2372</v>
      </c>
    </row>
    <row r="293" s="13" customFormat="1">
      <c r="A293" s="13"/>
      <c r="B293" s="264"/>
      <c r="C293" s="265"/>
      <c r="D293" s="256" t="s">
        <v>727</v>
      </c>
      <c r="E293" s="266" t="s">
        <v>1</v>
      </c>
      <c r="F293" s="267" t="s">
        <v>1874</v>
      </c>
      <c r="G293" s="265"/>
      <c r="H293" s="268">
        <v>4</v>
      </c>
      <c r="I293" s="269"/>
      <c r="J293" s="265"/>
      <c r="K293" s="265"/>
      <c r="L293" s="270"/>
      <c r="M293" s="271"/>
      <c r="N293" s="272"/>
      <c r="O293" s="272"/>
      <c r="P293" s="272"/>
      <c r="Q293" s="272"/>
      <c r="R293" s="272"/>
      <c r="S293" s="272"/>
      <c r="T293" s="273"/>
      <c r="U293" s="13"/>
      <c r="V293" s="13"/>
      <c r="W293" s="13"/>
      <c r="X293" s="13"/>
      <c r="Y293" s="13"/>
      <c r="Z293" s="13"/>
      <c r="AA293" s="13"/>
      <c r="AB293" s="13"/>
      <c r="AC293" s="13"/>
      <c r="AD293" s="13"/>
      <c r="AE293" s="13"/>
      <c r="AT293" s="274" t="s">
        <v>727</v>
      </c>
      <c r="AU293" s="274" t="s">
        <v>84</v>
      </c>
      <c r="AV293" s="13" t="s">
        <v>84</v>
      </c>
      <c r="AW293" s="13" t="s">
        <v>32</v>
      </c>
      <c r="AX293" s="13" t="s">
        <v>75</v>
      </c>
      <c r="AY293" s="274" t="s">
        <v>287</v>
      </c>
    </row>
    <row r="294" s="14" customFormat="1">
      <c r="A294" s="14"/>
      <c r="B294" s="275"/>
      <c r="C294" s="276"/>
      <c r="D294" s="256" t="s">
        <v>727</v>
      </c>
      <c r="E294" s="277" t="s">
        <v>1</v>
      </c>
      <c r="F294" s="278" t="s">
        <v>730</v>
      </c>
      <c r="G294" s="276"/>
      <c r="H294" s="279">
        <v>4</v>
      </c>
      <c r="I294" s="280"/>
      <c r="J294" s="276"/>
      <c r="K294" s="276"/>
      <c r="L294" s="281"/>
      <c r="M294" s="282"/>
      <c r="N294" s="283"/>
      <c r="O294" s="283"/>
      <c r="P294" s="283"/>
      <c r="Q294" s="283"/>
      <c r="R294" s="283"/>
      <c r="S294" s="283"/>
      <c r="T294" s="284"/>
      <c r="U294" s="14"/>
      <c r="V294" s="14"/>
      <c r="W294" s="14"/>
      <c r="X294" s="14"/>
      <c r="Y294" s="14"/>
      <c r="Z294" s="14"/>
      <c r="AA294" s="14"/>
      <c r="AB294" s="14"/>
      <c r="AC294" s="14"/>
      <c r="AD294" s="14"/>
      <c r="AE294" s="14"/>
      <c r="AT294" s="285" t="s">
        <v>727</v>
      </c>
      <c r="AU294" s="285" t="s">
        <v>84</v>
      </c>
      <c r="AV294" s="14" t="s">
        <v>286</v>
      </c>
      <c r="AW294" s="14" t="s">
        <v>32</v>
      </c>
      <c r="AX294" s="14" t="s">
        <v>82</v>
      </c>
      <c r="AY294" s="285" t="s">
        <v>287</v>
      </c>
    </row>
    <row r="295" s="11" customFormat="1" ht="22.8" customHeight="1">
      <c r="A295" s="11"/>
      <c r="B295" s="207"/>
      <c r="C295" s="208"/>
      <c r="D295" s="209" t="s">
        <v>74</v>
      </c>
      <c r="E295" s="254" t="s">
        <v>319</v>
      </c>
      <c r="F295" s="254" t="s">
        <v>872</v>
      </c>
      <c r="G295" s="208"/>
      <c r="H295" s="208"/>
      <c r="I295" s="211"/>
      <c r="J295" s="255">
        <f>BK295</f>
        <v>0</v>
      </c>
      <c r="K295" s="208"/>
      <c r="L295" s="213"/>
      <c r="M295" s="214"/>
      <c r="N295" s="215"/>
      <c r="O295" s="215"/>
      <c r="P295" s="216">
        <f>SUM(P296:P367)</f>
        <v>0</v>
      </c>
      <c r="Q295" s="215"/>
      <c r="R295" s="216">
        <f>SUM(R296:R367)</f>
        <v>13.7120782304</v>
      </c>
      <c r="S295" s="215"/>
      <c r="T295" s="217">
        <f>SUM(T296:T367)</f>
        <v>18.356025000000002</v>
      </c>
      <c r="U295" s="11"/>
      <c r="V295" s="11"/>
      <c r="W295" s="11"/>
      <c r="X295" s="11"/>
      <c r="Y295" s="11"/>
      <c r="Z295" s="11"/>
      <c r="AA295" s="11"/>
      <c r="AB295" s="11"/>
      <c r="AC295" s="11"/>
      <c r="AD295" s="11"/>
      <c r="AE295" s="11"/>
      <c r="AR295" s="218" t="s">
        <v>82</v>
      </c>
      <c r="AT295" s="219" t="s">
        <v>74</v>
      </c>
      <c r="AU295" s="219" t="s">
        <v>82</v>
      </c>
      <c r="AY295" s="218" t="s">
        <v>287</v>
      </c>
      <c r="BK295" s="220">
        <f>SUM(BK296:BK367)</f>
        <v>0</v>
      </c>
    </row>
    <row r="296" s="2" customFormat="1" ht="16.5" customHeight="1">
      <c r="A296" s="39"/>
      <c r="B296" s="40"/>
      <c r="C296" s="221" t="s">
        <v>1571</v>
      </c>
      <c r="D296" s="221" t="s">
        <v>288</v>
      </c>
      <c r="E296" s="222" t="s">
        <v>1391</v>
      </c>
      <c r="F296" s="223" t="s">
        <v>1392</v>
      </c>
      <c r="G296" s="224" t="s">
        <v>485</v>
      </c>
      <c r="H296" s="225">
        <v>1.893</v>
      </c>
      <c r="I296" s="226"/>
      <c r="J296" s="227">
        <f>ROUND(I296*H296,2)</f>
        <v>0</v>
      </c>
      <c r="K296" s="223" t="s">
        <v>477</v>
      </c>
      <c r="L296" s="45"/>
      <c r="M296" s="228" t="s">
        <v>1</v>
      </c>
      <c r="N296" s="229" t="s">
        <v>40</v>
      </c>
      <c r="O296" s="92"/>
      <c r="P296" s="230">
        <f>O296*H296</f>
        <v>0</v>
      </c>
      <c r="Q296" s="230">
        <v>0.0145328</v>
      </c>
      <c r="R296" s="230">
        <f>Q296*H296</f>
        <v>0.0275105904</v>
      </c>
      <c r="S296" s="230">
        <v>0</v>
      </c>
      <c r="T296" s="231">
        <f>S296*H296</f>
        <v>0</v>
      </c>
      <c r="U296" s="39"/>
      <c r="V296" s="39"/>
      <c r="W296" s="39"/>
      <c r="X296" s="39"/>
      <c r="Y296" s="39"/>
      <c r="Z296" s="39"/>
      <c r="AA296" s="39"/>
      <c r="AB296" s="39"/>
      <c r="AC296" s="39"/>
      <c r="AD296" s="39"/>
      <c r="AE296" s="39"/>
      <c r="AR296" s="232" t="s">
        <v>286</v>
      </c>
      <c r="AT296" s="232" t="s">
        <v>288</v>
      </c>
      <c r="AU296" s="232" t="s">
        <v>84</v>
      </c>
      <c r="AY296" s="18" t="s">
        <v>287</v>
      </c>
      <c r="BE296" s="233">
        <f>IF(N296="základní",J296,0)</f>
        <v>0</v>
      </c>
      <c r="BF296" s="233">
        <f>IF(N296="snížená",J296,0)</f>
        <v>0</v>
      </c>
      <c r="BG296" s="233">
        <f>IF(N296="zákl. přenesená",J296,0)</f>
        <v>0</v>
      </c>
      <c r="BH296" s="233">
        <f>IF(N296="sníž. přenesená",J296,0)</f>
        <v>0</v>
      </c>
      <c r="BI296" s="233">
        <f>IF(N296="nulová",J296,0)</f>
        <v>0</v>
      </c>
      <c r="BJ296" s="18" t="s">
        <v>82</v>
      </c>
      <c r="BK296" s="233">
        <f>ROUND(I296*H296,2)</f>
        <v>0</v>
      </c>
      <c r="BL296" s="18" t="s">
        <v>286</v>
      </c>
      <c r="BM296" s="232" t="s">
        <v>2373</v>
      </c>
    </row>
    <row r="297" s="13" customFormat="1">
      <c r="A297" s="13"/>
      <c r="B297" s="264"/>
      <c r="C297" s="265"/>
      <c r="D297" s="256" t="s">
        <v>727</v>
      </c>
      <c r="E297" s="266" t="s">
        <v>1</v>
      </c>
      <c r="F297" s="267" t="s">
        <v>2374</v>
      </c>
      <c r="G297" s="265"/>
      <c r="H297" s="268">
        <v>1.893</v>
      </c>
      <c r="I297" s="269"/>
      <c r="J297" s="265"/>
      <c r="K297" s="265"/>
      <c r="L297" s="270"/>
      <c r="M297" s="271"/>
      <c r="N297" s="272"/>
      <c r="O297" s="272"/>
      <c r="P297" s="272"/>
      <c r="Q297" s="272"/>
      <c r="R297" s="272"/>
      <c r="S297" s="272"/>
      <c r="T297" s="273"/>
      <c r="U297" s="13"/>
      <c r="V297" s="13"/>
      <c r="W297" s="13"/>
      <c r="X297" s="13"/>
      <c r="Y297" s="13"/>
      <c r="Z297" s="13"/>
      <c r="AA297" s="13"/>
      <c r="AB297" s="13"/>
      <c r="AC297" s="13"/>
      <c r="AD297" s="13"/>
      <c r="AE297" s="13"/>
      <c r="AT297" s="274" t="s">
        <v>727</v>
      </c>
      <c r="AU297" s="274" t="s">
        <v>84</v>
      </c>
      <c r="AV297" s="13" t="s">
        <v>84</v>
      </c>
      <c r="AW297" s="13" t="s">
        <v>32</v>
      </c>
      <c r="AX297" s="13" t="s">
        <v>75</v>
      </c>
      <c r="AY297" s="274" t="s">
        <v>287</v>
      </c>
    </row>
    <row r="298" s="14" customFormat="1">
      <c r="A298" s="14"/>
      <c r="B298" s="275"/>
      <c r="C298" s="276"/>
      <c r="D298" s="256" t="s">
        <v>727</v>
      </c>
      <c r="E298" s="277" t="s">
        <v>1</v>
      </c>
      <c r="F298" s="278" t="s">
        <v>730</v>
      </c>
      <c r="G298" s="276"/>
      <c r="H298" s="279">
        <v>1.893</v>
      </c>
      <c r="I298" s="280"/>
      <c r="J298" s="276"/>
      <c r="K298" s="276"/>
      <c r="L298" s="281"/>
      <c r="M298" s="282"/>
      <c r="N298" s="283"/>
      <c r="O298" s="283"/>
      <c r="P298" s="283"/>
      <c r="Q298" s="283"/>
      <c r="R298" s="283"/>
      <c r="S298" s="283"/>
      <c r="T298" s="284"/>
      <c r="U298" s="14"/>
      <c r="V298" s="14"/>
      <c r="W298" s="14"/>
      <c r="X298" s="14"/>
      <c r="Y298" s="14"/>
      <c r="Z298" s="14"/>
      <c r="AA298" s="14"/>
      <c r="AB298" s="14"/>
      <c r="AC298" s="14"/>
      <c r="AD298" s="14"/>
      <c r="AE298" s="14"/>
      <c r="AT298" s="285" t="s">
        <v>727</v>
      </c>
      <c r="AU298" s="285" t="s">
        <v>84</v>
      </c>
      <c r="AV298" s="14" t="s">
        <v>286</v>
      </c>
      <c r="AW298" s="14" t="s">
        <v>32</v>
      </c>
      <c r="AX298" s="14" t="s">
        <v>82</v>
      </c>
      <c r="AY298" s="285" t="s">
        <v>287</v>
      </c>
    </row>
    <row r="299" s="2" customFormat="1" ht="16.5" customHeight="1">
      <c r="A299" s="39"/>
      <c r="B299" s="40"/>
      <c r="C299" s="221" t="s">
        <v>1576</v>
      </c>
      <c r="D299" s="221" t="s">
        <v>288</v>
      </c>
      <c r="E299" s="222" t="s">
        <v>1396</v>
      </c>
      <c r="F299" s="223" t="s">
        <v>1397</v>
      </c>
      <c r="G299" s="224" t="s">
        <v>485</v>
      </c>
      <c r="H299" s="225">
        <v>1.893</v>
      </c>
      <c r="I299" s="226"/>
      <c r="J299" s="227">
        <f>ROUND(I299*H299,2)</f>
        <v>0</v>
      </c>
      <c r="K299" s="223" t="s">
        <v>477</v>
      </c>
      <c r="L299" s="45"/>
      <c r="M299" s="228" t="s">
        <v>1</v>
      </c>
      <c r="N299" s="229" t="s">
        <v>40</v>
      </c>
      <c r="O299" s="92"/>
      <c r="P299" s="230">
        <f>O299*H299</f>
        <v>0</v>
      </c>
      <c r="Q299" s="230">
        <v>0.015138</v>
      </c>
      <c r="R299" s="230">
        <f>Q299*H299</f>
        <v>0.028656234000000003</v>
      </c>
      <c r="S299" s="230">
        <v>0</v>
      </c>
      <c r="T299" s="231">
        <f>S299*H299</f>
        <v>0</v>
      </c>
      <c r="U299" s="39"/>
      <c r="V299" s="39"/>
      <c r="W299" s="39"/>
      <c r="X299" s="39"/>
      <c r="Y299" s="39"/>
      <c r="Z299" s="39"/>
      <c r="AA299" s="39"/>
      <c r="AB299" s="39"/>
      <c r="AC299" s="39"/>
      <c r="AD299" s="39"/>
      <c r="AE299" s="39"/>
      <c r="AR299" s="232" t="s">
        <v>286</v>
      </c>
      <c r="AT299" s="232" t="s">
        <v>288</v>
      </c>
      <c r="AU299" s="232" t="s">
        <v>84</v>
      </c>
      <c r="AY299" s="18" t="s">
        <v>287</v>
      </c>
      <c r="BE299" s="233">
        <f>IF(N299="základní",J299,0)</f>
        <v>0</v>
      </c>
      <c r="BF299" s="233">
        <f>IF(N299="snížená",J299,0)</f>
        <v>0</v>
      </c>
      <c r="BG299" s="233">
        <f>IF(N299="zákl. přenesená",J299,0)</f>
        <v>0</v>
      </c>
      <c r="BH299" s="233">
        <f>IF(N299="sníž. přenesená",J299,0)</f>
        <v>0</v>
      </c>
      <c r="BI299" s="233">
        <f>IF(N299="nulová",J299,0)</f>
        <v>0</v>
      </c>
      <c r="BJ299" s="18" t="s">
        <v>82</v>
      </c>
      <c r="BK299" s="233">
        <f>ROUND(I299*H299,2)</f>
        <v>0</v>
      </c>
      <c r="BL299" s="18" t="s">
        <v>286</v>
      </c>
      <c r="BM299" s="232" t="s">
        <v>2375</v>
      </c>
    </row>
    <row r="300" s="2" customFormat="1" ht="16.5" customHeight="1">
      <c r="A300" s="39"/>
      <c r="B300" s="40"/>
      <c r="C300" s="221" t="s">
        <v>1581</v>
      </c>
      <c r="D300" s="221" t="s">
        <v>288</v>
      </c>
      <c r="E300" s="222" t="s">
        <v>1422</v>
      </c>
      <c r="F300" s="223" t="s">
        <v>1423</v>
      </c>
      <c r="G300" s="224" t="s">
        <v>431</v>
      </c>
      <c r="H300" s="225">
        <v>40</v>
      </c>
      <c r="I300" s="226"/>
      <c r="J300" s="227">
        <f>ROUND(I300*H300,2)</f>
        <v>0</v>
      </c>
      <c r="K300" s="223" t="s">
        <v>477</v>
      </c>
      <c r="L300" s="45"/>
      <c r="M300" s="228" t="s">
        <v>1</v>
      </c>
      <c r="N300" s="229" t="s">
        <v>40</v>
      </c>
      <c r="O300" s="92"/>
      <c r="P300" s="230">
        <f>O300*H300</f>
        <v>0</v>
      </c>
      <c r="Q300" s="230">
        <v>0.00117</v>
      </c>
      <c r="R300" s="230">
        <f>Q300*H300</f>
        <v>0.046800000000000001</v>
      </c>
      <c r="S300" s="230">
        <v>0</v>
      </c>
      <c r="T300" s="231">
        <f>S300*H300</f>
        <v>0</v>
      </c>
      <c r="U300" s="39"/>
      <c r="V300" s="39"/>
      <c r="W300" s="39"/>
      <c r="X300" s="39"/>
      <c r="Y300" s="39"/>
      <c r="Z300" s="39"/>
      <c r="AA300" s="39"/>
      <c r="AB300" s="39"/>
      <c r="AC300" s="39"/>
      <c r="AD300" s="39"/>
      <c r="AE300" s="39"/>
      <c r="AR300" s="232" t="s">
        <v>286</v>
      </c>
      <c r="AT300" s="232" t="s">
        <v>288</v>
      </c>
      <c r="AU300" s="232" t="s">
        <v>84</v>
      </c>
      <c r="AY300" s="18" t="s">
        <v>287</v>
      </c>
      <c r="BE300" s="233">
        <f>IF(N300="základní",J300,0)</f>
        <v>0</v>
      </c>
      <c r="BF300" s="233">
        <f>IF(N300="snížená",J300,0)</f>
        <v>0</v>
      </c>
      <c r="BG300" s="233">
        <f>IF(N300="zákl. přenesená",J300,0)</f>
        <v>0</v>
      </c>
      <c r="BH300" s="233">
        <f>IF(N300="sníž. přenesená",J300,0)</f>
        <v>0</v>
      </c>
      <c r="BI300" s="233">
        <f>IF(N300="nulová",J300,0)</f>
        <v>0</v>
      </c>
      <c r="BJ300" s="18" t="s">
        <v>82</v>
      </c>
      <c r="BK300" s="233">
        <f>ROUND(I300*H300,2)</f>
        <v>0</v>
      </c>
      <c r="BL300" s="18" t="s">
        <v>286</v>
      </c>
      <c r="BM300" s="232" t="s">
        <v>2376</v>
      </c>
    </row>
    <row r="301" s="13" customFormat="1">
      <c r="A301" s="13"/>
      <c r="B301" s="264"/>
      <c r="C301" s="265"/>
      <c r="D301" s="256" t="s">
        <v>727</v>
      </c>
      <c r="E301" s="266" t="s">
        <v>1</v>
      </c>
      <c r="F301" s="267" t="s">
        <v>2377</v>
      </c>
      <c r="G301" s="265"/>
      <c r="H301" s="268">
        <v>40</v>
      </c>
      <c r="I301" s="269"/>
      <c r="J301" s="265"/>
      <c r="K301" s="265"/>
      <c r="L301" s="270"/>
      <c r="M301" s="271"/>
      <c r="N301" s="272"/>
      <c r="O301" s="272"/>
      <c r="P301" s="272"/>
      <c r="Q301" s="272"/>
      <c r="R301" s="272"/>
      <c r="S301" s="272"/>
      <c r="T301" s="273"/>
      <c r="U301" s="13"/>
      <c r="V301" s="13"/>
      <c r="W301" s="13"/>
      <c r="X301" s="13"/>
      <c r="Y301" s="13"/>
      <c r="Z301" s="13"/>
      <c r="AA301" s="13"/>
      <c r="AB301" s="13"/>
      <c r="AC301" s="13"/>
      <c r="AD301" s="13"/>
      <c r="AE301" s="13"/>
      <c r="AT301" s="274" t="s">
        <v>727</v>
      </c>
      <c r="AU301" s="274" t="s">
        <v>84</v>
      </c>
      <c r="AV301" s="13" t="s">
        <v>84</v>
      </c>
      <c r="AW301" s="13" t="s">
        <v>32</v>
      </c>
      <c r="AX301" s="13" t="s">
        <v>75</v>
      </c>
      <c r="AY301" s="274" t="s">
        <v>287</v>
      </c>
    </row>
    <row r="302" s="14" customFormat="1">
      <c r="A302" s="14"/>
      <c r="B302" s="275"/>
      <c r="C302" s="276"/>
      <c r="D302" s="256" t="s">
        <v>727</v>
      </c>
      <c r="E302" s="277" t="s">
        <v>1</v>
      </c>
      <c r="F302" s="278" t="s">
        <v>730</v>
      </c>
      <c r="G302" s="276"/>
      <c r="H302" s="279">
        <v>40</v>
      </c>
      <c r="I302" s="280"/>
      <c r="J302" s="276"/>
      <c r="K302" s="276"/>
      <c r="L302" s="281"/>
      <c r="M302" s="282"/>
      <c r="N302" s="283"/>
      <c r="O302" s="283"/>
      <c r="P302" s="283"/>
      <c r="Q302" s="283"/>
      <c r="R302" s="283"/>
      <c r="S302" s="283"/>
      <c r="T302" s="284"/>
      <c r="U302" s="14"/>
      <c r="V302" s="14"/>
      <c r="W302" s="14"/>
      <c r="X302" s="14"/>
      <c r="Y302" s="14"/>
      <c r="Z302" s="14"/>
      <c r="AA302" s="14"/>
      <c r="AB302" s="14"/>
      <c r="AC302" s="14"/>
      <c r="AD302" s="14"/>
      <c r="AE302" s="14"/>
      <c r="AT302" s="285" t="s">
        <v>727</v>
      </c>
      <c r="AU302" s="285" t="s">
        <v>84</v>
      </c>
      <c r="AV302" s="14" t="s">
        <v>286</v>
      </c>
      <c r="AW302" s="14" t="s">
        <v>32</v>
      </c>
      <c r="AX302" s="14" t="s">
        <v>82</v>
      </c>
      <c r="AY302" s="285" t="s">
        <v>287</v>
      </c>
    </row>
    <row r="303" s="2" customFormat="1" ht="16.5" customHeight="1">
      <c r="A303" s="39"/>
      <c r="B303" s="40"/>
      <c r="C303" s="221" t="s">
        <v>1588</v>
      </c>
      <c r="D303" s="221" t="s">
        <v>288</v>
      </c>
      <c r="E303" s="222" t="s">
        <v>1426</v>
      </c>
      <c r="F303" s="223" t="s">
        <v>1427</v>
      </c>
      <c r="G303" s="224" t="s">
        <v>431</v>
      </c>
      <c r="H303" s="225">
        <v>40</v>
      </c>
      <c r="I303" s="226"/>
      <c r="J303" s="227">
        <f>ROUND(I303*H303,2)</f>
        <v>0</v>
      </c>
      <c r="K303" s="223" t="s">
        <v>477</v>
      </c>
      <c r="L303" s="45"/>
      <c r="M303" s="228" t="s">
        <v>1</v>
      </c>
      <c r="N303" s="229" t="s">
        <v>40</v>
      </c>
      <c r="O303" s="92"/>
      <c r="P303" s="230">
        <f>O303*H303</f>
        <v>0</v>
      </c>
      <c r="Q303" s="230">
        <v>0.00058049999999999996</v>
      </c>
      <c r="R303" s="230">
        <f>Q303*H303</f>
        <v>0.023219999999999998</v>
      </c>
      <c r="S303" s="230">
        <v>0</v>
      </c>
      <c r="T303" s="231">
        <f>S303*H303</f>
        <v>0</v>
      </c>
      <c r="U303" s="39"/>
      <c r="V303" s="39"/>
      <c r="W303" s="39"/>
      <c r="X303" s="39"/>
      <c r="Y303" s="39"/>
      <c r="Z303" s="39"/>
      <c r="AA303" s="39"/>
      <c r="AB303" s="39"/>
      <c r="AC303" s="39"/>
      <c r="AD303" s="39"/>
      <c r="AE303" s="39"/>
      <c r="AR303" s="232" t="s">
        <v>286</v>
      </c>
      <c r="AT303" s="232" t="s">
        <v>288</v>
      </c>
      <c r="AU303" s="232" t="s">
        <v>84</v>
      </c>
      <c r="AY303" s="18" t="s">
        <v>287</v>
      </c>
      <c r="BE303" s="233">
        <f>IF(N303="základní",J303,0)</f>
        <v>0</v>
      </c>
      <c r="BF303" s="233">
        <f>IF(N303="snížená",J303,0)</f>
        <v>0</v>
      </c>
      <c r="BG303" s="233">
        <f>IF(N303="zákl. přenesená",J303,0)</f>
        <v>0</v>
      </c>
      <c r="BH303" s="233">
        <f>IF(N303="sníž. přenesená",J303,0)</f>
        <v>0</v>
      </c>
      <c r="BI303" s="233">
        <f>IF(N303="nulová",J303,0)</f>
        <v>0</v>
      </c>
      <c r="BJ303" s="18" t="s">
        <v>82</v>
      </c>
      <c r="BK303" s="233">
        <f>ROUND(I303*H303,2)</f>
        <v>0</v>
      </c>
      <c r="BL303" s="18" t="s">
        <v>286</v>
      </c>
      <c r="BM303" s="232" t="s">
        <v>2378</v>
      </c>
    </row>
    <row r="304" s="2" customFormat="1" ht="16.5" customHeight="1">
      <c r="A304" s="39"/>
      <c r="B304" s="40"/>
      <c r="C304" s="234" t="s">
        <v>1593</v>
      </c>
      <c r="D304" s="234" t="s">
        <v>359</v>
      </c>
      <c r="E304" s="235" t="s">
        <v>1881</v>
      </c>
      <c r="F304" s="236" t="s">
        <v>1882</v>
      </c>
      <c r="G304" s="237" t="s">
        <v>410</v>
      </c>
      <c r="H304" s="238">
        <v>0.021999999999999999</v>
      </c>
      <c r="I304" s="239"/>
      <c r="J304" s="240">
        <f>ROUND(I304*H304,2)</f>
        <v>0</v>
      </c>
      <c r="K304" s="236" t="s">
        <v>477</v>
      </c>
      <c r="L304" s="241"/>
      <c r="M304" s="242" t="s">
        <v>1</v>
      </c>
      <c r="N304" s="243" t="s">
        <v>40</v>
      </c>
      <c r="O304" s="92"/>
      <c r="P304" s="230">
        <f>O304*H304</f>
        <v>0</v>
      </c>
      <c r="Q304" s="230">
        <v>1</v>
      </c>
      <c r="R304" s="230">
        <f>Q304*H304</f>
        <v>0.021999999999999999</v>
      </c>
      <c r="S304" s="230">
        <v>0</v>
      </c>
      <c r="T304" s="231">
        <f>S304*H304</f>
        <v>0</v>
      </c>
      <c r="U304" s="39"/>
      <c r="V304" s="39"/>
      <c r="W304" s="39"/>
      <c r="X304" s="39"/>
      <c r="Y304" s="39"/>
      <c r="Z304" s="39"/>
      <c r="AA304" s="39"/>
      <c r="AB304" s="39"/>
      <c r="AC304" s="39"/>
      <c r="AD304" s="39"/>
      <c r="AE304" s="39"/>
      <c r="AR304" s="232" t="s">
        <v>315</v>
      </c>
      <c r="AT304" s="232" t="s">
        <v>359</v>
      </c>
      <c r="AU304" s="232" t="s">
        <v>84</v>
      </c>
      <c r="AY304" s="18" t="s">
        <v>287</v>
      </c>
      <c r="BE304" s="233">
        <f>IF(N304="základní",J304,0)</f>
        <v>0</v>
      </c>
      <c r="BF304" s="233">
        <f>IF(N304="snížená",J304,0)</f>
        <v>0</v>
      </c>
      <c r="BG304" s="233">
        <f>IF(N304="zákl. přenesená",J304,0)</f>
        <v>0</v>
      </c>
      <c r="BH304" s="233">
        <f>IF(N304="sníž. přenesená",J304,0)</f>
        <v>0</v>
      </c>
      <c r="BI304" s="233">
        <f>IF(N304="nulová",J304,0)</f>
        <v>0</v>
      </c>
      <c r="BJ304" s="18" t="s">
        <v>82</v>
      </c>
      <c r="BK304" s="233">
        <f>ROUND(I304*H304,2)</f>
        <v>0</v>
      </c>
      <c r="BL304" s="18" t="s">
        <v>286</v>
      </c>
      <c r="BM304" s="232" t="s">
        <v>2379</v>
      </c>
    </row>
    <row r="305" s="2" customFormat="1">
      <c r="A305" s="39"/>
      <c r="B305" s="40"/>
      <c r="C305" s="41"/>
      <c r="D305" s="256" t="s">
        <v>497</v>
      </c>
      <c r="E305" s="41"/>
      <c r="F305" s="257" t="s">
        <v>1884</v>
      </c>
      <c r="G305" s="41"/>
      <c r="H305" s="41"/>
      <c r="I305" s="258"/>
      <c r="J305" s="41"/>
      <c r="K305" s="41"/>
      <c r="L305" s="45"/>
      <c r="M305" s="259"/>
      <c r="N305" s="260"/>
      <c r="O305" s="92"/>
      <c r="P305" s="92"/>
      <c r="Q305" s="92"/>
      <c r="R305" s="92"/>
      <c r="S305" s="92"/>
      <c r="T305" s="93"/>
      <c r="U305" s="39"/>
      <c r="V305" s="39"/>
      <c r="W305" s="39"/>
      <c r="X305" s="39"/>
      <c r="Y305" s="39"/>
      <c r="Z305" s="39"/>
      <c r="AA305" s="39"/>
      <c r="AB305" s="39"/>
      <c r="AC305" s="39"/>
      <c r="AD305" s="39"/>
      <c r="AE305" s="39"/>
      <c r="AT305" s="18" t="s">
        <v>497</v>
      </c>
      <c r="AU305" s="18" t="s">
        <v>84</v>
      </c>
    </row>
    <row r="306" s="13" customFormat="1">
      <c r="A306" s="13"/>
      <c r="B306" s="264"/>
      <c r="C306" s="265"/>
      <c r="D306" s="256" t="s">
        <v>727</v>
      </c>
      <c r="E306" s="266" t="s">
        <v>1</v>
      </c>
      <c r="F306" s="267" t="s">
        <v>2380</v>
      </c>
      <c r="G306" s="265"/>
      <c r="H306" s="268">
        <v>0.021999999999999999</v>
      </c>
      <c r="I306" s="269"/>
      <c r="J306" s="265"/>
      <c r="K306" s="265"/>
      <c r="L306" s="270"/>
      <c r="M306" s="271"/>
      <c r="N306" s="272"/>
      <c r="O306" s="272"/>
      <c r="P306" s="272"/>
      <c r="Q306" s="272"/>
      <c r="R306" s="272"/>
      <c r="S306" s="272"/>
      <c r="T306" s="273"/>
      <c r="U306" s="13"/>
      <c r="V306" s="13"/>
      <c r="W306" s="13"/>
      <c r="X306" s="13"/>
      <c r="Y306" s="13"/>
      <c r="Z306" s="13"/>
      <c r="AA306" s="13"/>
      <c r="AB306" s="13"/>
      <c r="AC306" s="13"/>
      <c r="AD306" s="13"/>
      <c r="AE306" s="13"/>
      <c r="AT306" s="274" t="s">
        <v>727</v>
      </c>
      <c r="AU306" s="274" t="s">
        <v>84</v>
      </c>
      <c r="AV306" s="13" t="s">
        <v>84</v>
      </c>
      <c r="AW306" s="13" t="s">
        <v>32</v>
      </c>
      <c r="AX306" s="13" t="s">
        <v>75</v>
      </c>
      <c r="AY306" s="274" t="s">
        <v>287</v>
      </c>
    </row>
    <row r="307" s="14" customFormat="1">
      <c r="A307" s="14"/>
      <c r="B307" s="275"/>
      <c r="C307" s="276"/>
      <c r="D307" s="256" t="s">
        <v>727</v>
      </c>
      <c r="E307" s="277" t="s">
        <v>1</v>
      </c>
      <c r="F307" s="278" t="s">
        <v>730</v>
      </c>
      <c r="G307" s="276"/>
      <c r="H307" s="279">
        <v>0.021999999999999999</v>
      </c>
      <c r="I307" s="280"/>
      <c r="J307" s="276"/>
      <c r="K307" s="276"/>
      <c r="L307" s="281"/>
      <c r="M307" s="282"/>
      <c r="N307" s="283"/>
      <c r="O307" s="283"/>
      <c r="P307" s="283"/>
      <c r="Q307" s="283"/>
      <c r="R307" s="283"/>
      <c r="S307" s="283"/>
      <c r="T307" s="284"/>
      <c r="U307" s="14"/>
      <c r="V307" s="14"/>
      <c r="W307" s="14"/>
      <c r="X307" s="14"/>
      <c r="Y307" s="14"/>
      <c r="Z307" s="14"/>
      <c r="AA307" s="14"/>
      <c r="AB307" s="14"/>
      <c r="AC307" s="14"/>
      <c r="AD307" s="14"/>
      <c r="AE307" s="14"/>
      <c r="AT307" s="285" t="s">
        <v>727</v>
      </c>
      <c r="AU307" s="285" t="s">
        <v>84</v>
      </c>
      <c r="AV307" s="14" t="s">
        <v>286</v>
      </c>
      <c r="AW307" s="14" t="s">
        <v>32</v>
      </c>
      <c r="AX307" s="14" t="s">
        <v>82</v>
      </c>
      <c r="AY307" s="285" t="s">
        <v>287</v>
      </c>
    </row>
    <row r="308" s="2" customFormat="1" ht="16.5" customHeight="1">
      <c r="A308" s="39"/>
      <c r="B308" s="40"/>
      <c r="C308" s="234" t="s">
        <v>1598</v>
      </c>
      <c r="D308" s="234" t="s">
        <v>359</v>
      </c>
      <c r="E308" s="235" t="s">
        <v>1886</v>
      </c>
      <c r="F308" s="236" t="s">
        <v>1887</v>
      </c>
      <c r="G308" s="237" t="s">
        <v>410</v>
      </c>
      <c r="H308" s="238">
        <v>0.56499999999999995</v>
      </c>
      <c r="I308" s="239"/>
      <c r="J308" s="240">
        <f>ROUND(I308*H308,2)</f>
        <v>0</v>
      </c>
      <c r="K308" s="236" t="s">
        <v>477</v>
      </c>
      <c r="L308" s="241"/>
      <c r="M308" s="242" t="s">
        <v>1</v>
      </c>
      <c r="N308" s="243" t="s">
        <v>40</v>
      </c>
      <c r="O308" s="92"/>
      <c r="P308" s="230">
        <f>O308*H308</f>
        <v>0</v>
      </c>
      <c r="Q308" s="230">
        <v>1</v>
      </c>
      <c r="R308" s="230">
        <f>Q308*H308</f>
        <v>0.56499999999999995</v>
      </c>
      <c r="S308" s="230">
        <v>0</v>
      </c>
      <c r="T308" s="231">
        <f>S308*H308</f>
        <v>0</v>
      </c>
      <c r="U308" s="39"/>
      <c r="V308" s="39"/>
      <c r="W308" s="39"/>
      <c r="X308" s="39"/>
      <c r="Y308" s="39"/>
      <c r="Z308" s="39"/>
      <c r="AA308" s="39"/>
      <c r="AB308" s="39"/>
      <c r="AC308" s="39"/>
      <c r="AD308" s="39"/>
      <c r="AE308" s="39"/>
      <c r="AR308" s="232" t="s">
        <v>315</v>
      </c>
      <c r="AT308" s="232" t="s">
        <v>359</v>
      </c>
      <c r="AU308" s="232" t="s">
        <v>84</v>
      </c>
      <c r="AY308" s="18" t="s">
        <v>287</v>
      </c>
      <c r="BE308" s="233">
        <f>IF(N308="základní",J308,0)</f>
        <v>0</v>
      </c>
      <c r="BF308" s="233">
        <f>IF(N308="snížená",J308,0)</f>
        <v>0</v>
      </c>
      <c r="BG308" s="233">
        <f>IF(N308="zákl. přenesená",J308,0)</f>
        <v>0</v>
      </c>
      <c r="BH308" s="233">
        <f>IF(N308="sníž. přenesená",J308,0)</f>
        <v>0</v>
      </c>
      <c r="BI308" s="233">
        <f>IF(N308="nulová",J308,0)</f>
        <v>0</v>
      </c>
      <c r="BJ308" s="18" t="s">
        <v>82</v>
      </c>
      <c r="BK308" s="233">
        <f>ROUND(I308*H308,2)</f>
        <v>0</v>
      </c>
      <c r="BL308" s="18" t="s">
        <v>286</v>
      </c>
      <c r="BM308" s="232" t="s">
        <v>2381</v>
      </c>
    </row>
    <row r="309" s="2" customFormat="1">
      <c r="A309" s="39"/>
      <c r="B309" s="40"/>
      <c r="C309" s="41"/>
      <c r="D309" s="256" t="s">
        <v>497</v>
      </c>
      <c r="E309" s="41"/>
      <c r="F309" s="257" t="s">
        <v>1889</v>
      </c>
      <c r="G309" s="41"/>
      <c r="H309" s="41"/>
      <c r="I309" s="258"/>
      <c r="J309" s="41"/>
      <c r="K309" s="41"/>
      <c r="L309" s="45"/>
      <c r="M309" s="259"/>
      <c r="N309" s="260"/>
      <c r="O309" s="92"/>
      <c r="P309" s="92"/>
      <c r="Q309" s="92"/>
      <c r="R309" s="92"/>
      <c r="S309" s="92"/>
      <c r="T309" s="93"/>
      <c r="U309" s="39"/>
      <c r="V309" s="39"/>
      <c r="W309" s="39"/>
      <c r="X309" s="39"/>
      <c r="Y309" s="39"/>
      <c r="Z309" s="39"/>
      <c r="AA309" s="39"/>
      <c r="AB309" s="39"/>
      <c r="AC309" s="39"/>
      <c r="AD309" s="39"/>
      <c r="AE309" s="39"/>
      <c r="AT309" s="18" t="s">
        <v>497</v>
      </c>
      <c r="AU309" s="18" t="s">
        <v>84</v>
      </c>
    </row>
    <row r="310" s="13" customFormat="1">
      <c r="A310" s="13"/>
      <c r="B310" s="264"/>
      <c r="C310" s="265"/>
      <c r="D310" s="256" t="s">
        <v>727</v>
      </c>
      <c r="E310" s="266" t="s">
        <v>1</v>
      </c>
      <c r="F310" s="267" t="s">
        <v>2382</v>
      </c>
      <c r="G310" s="265"/>
      <c r="H310" s="268">
        <v>0.56499999999999995</v>
      </c>
      <c r="I310" s="269"/>
      <c r="J310" s="265"/>
      <c r="K310" s="265"/>
      <c r="L310" s="270"/>
      <c r="M310" s="271"/>
      <c r="N310" s="272"/>
      <c r="O310" s="272"/>
      <c r="P310" s="272"/>
      <c r="Q310" s="272"/>
      <c r="R310" s="272"/>
      <c r="S310" s="272"/>
      <c r="T310" s="273"/>
      <c r="U310" s="13"/>
      <c r="V310" s="13"/>
      <c r="W310" s="13"/>
      <c r="X310" s="13"/>
      <c r="Y310" s="13"/>
      <c r="Z310" s="13"/>
      <c r="AA310" s="13"/>
      <c r="AB310" s="13"/>
      <c r="AC310" s="13"/>
      <c r="AD310" s="13"/>
      <c r="AE310" s="13"/>
      <c r="AT310" s="274" t="s">
        <v>727</v>
      </c>
      <c r="AU310" s="274" t="s">
        <v>84</v>
      </c>
      <c r="AV310" s="13" t="s">
        <v>84</v>
      </c>
      <c r="AW310" s="13" t="s">
        <v>32</v>
      </c>
      <c r="AX310" s="13" t="s">
        <v>75</v>
      </c>
      <c r="AY310" s="274" t="s">
        <v>287</v>
      </c>
    </row>
    <row r="311" s="14" customFormat="1">
      <c r="A311" s="14"/>
      <c r="B311" s="275"/>
      <c r="C311" s="276"/>
      <c r="D311" s="256" t="s">
        <v>727</v>
      </c>
      <c r="E311" s="277" t="s">
        <v>1</v>
      </c>
      <c r="F311" s="278" t="s">
        <v>730</v>
      </c>
      <c r="G311" s="276"/>
      <c r="H311" s="279">
        <v>0.56499999999999995</v>
      </c>
      <c r="I311" s="280"/>
      <c r="J311" s="276"/>
      <c r="K311" s="276"/>
      <c r="L311" s="281"/>
      <c r="M311" s="282"/>
      <c r="N311" s="283"/>
      <c r="O311" s="283"/>
      <c r="P311" s="283"/>
      <c r="Q311" s="283"/>
      <c r="R311" s="283"/>
      <c r="S311" s="283"/>
      <c r="T311" s="284"/>
      <c r="U311" s="14"/>
      <c r="V311" s="14"/>
      <c r="W311" s="14"/>
      <c r="X311" s="14"/>
      <c r="Y311" s="14"/>
      <c r="Z311" s="14"/>
      <c r="AA311" s="14"/>
      <c r="AB311" s="14"/>
      <c r="AC311" s="14"/>
      <c r="AD311" s="14"/>
      <c r="AE311" s="14"/>
      <c r="AT311" s="285" t="s">
        <v>727</v>
      </c>
      <c r="AU311" s="285" t="s">
        <v>84</v>
      </c>
      <c r="AV311" s="14" t="s">
        <v>286</v>
      </c>
      <c r="AW311" s="14" t="s">
        <v>32</v>
      </c>
      <c r="AX311" s="14" t="s">
        <v>82</v>
      </c>
      <c r="AY311" s="285" t="s">
        <v>287</v>
      </c>
    </row>
    <row r="312" s="2" customFormat="1" ht="16.5" customHeight="1">
      <c r="A312" s="39"/>
      <c r="B312" s="40"/>
      <c r="C312" s="234" t="s">
        <v>1604</v>
      </c>
      <c r="D312" s="234" t="s">
        <v>359</v>
      </c>
      <c r="E312" s="235" t="s">
        <v>1891</v>
      </c>
      <c r="F312" s="236" t="s">
        <v>1892</v>
      </c>
      <c r="G312" s="237" t="s">
        <v>410</v>
      </c>
      <c r="H312" s="238">
        <v>0.25600000000000001</v>
      </c>
      <c r="I312" s="239"/>
      <c r="J312" s="240">
        <f>ROUND(I312*H312,2)</f>
        <v>0</v>
      </c>
      <c r="K312" s="236" t="s">
        <v>477</v>
      </c>
      <c r="L312" s="241"/>
      <c r="M312" s="242" t="s">
        <v>1</v>
      </c>
      <c r="N312" s="243" t="s">
        <v>40</v>
      </c>
      <c r="O312" s="92"/>
      <c r="P312" s="230">
        <f>O312*H312</f>
        <v>0</v>
      </c>
      <c r="Q312" s="230">
        <v>1</v>
      </c>
      <c r="R312" s="230">
        <f>Q312*H312</f>
        <v>0.25600000000000001</v>
      </c>
      <c r="S312" s="230">
        <v>0</v>
      </c>
      <c r="T312" s="231">
        <f>S312*H312</f>
        <v>0</v>
      </c>
      <c r="U312" s="39"/>
      <c r="V312" s="39"/>
      <c r="W312" s="39"/>
      <c r="X312" s="39"/>
      <c r="Y312" s="39"/>
      <c r="Z312" s="39"/>
      <c r="AA312" s="39"/>
      <c r="AB312" s="39"/>
      <c r="AC312" s="39"/>
      <c r="AD312" s="39"/>
      <c r="AE312" s="39"/>
      <c r="AR312" s="232" t="s">
        <v>315</v>
      </c>
      <c r="AT312" s="232" t="s">
        <v>359</v>
      </c>
      <c r="AU312" s="232" t="s">
        <v>84</v>
      </c>
      <c r="AY312" s="18" t="s">
        <v>287</v>
      </c>
      <c r="BE312" s="233">
        <f>IF(N312="základní",J312,0)</f>
        <v>0</v>
      </c>
      <c r="BF312" s="233">
        <f>IF(N312="snížená",J312,0)</f>
        <v>0</v>
      </c>
      <c r="BG312" s="233">
        <f>IF(N312="zákl. přenesená",J312,0)</f>
        <v>0</v>
      </c>
      <c r="BH312" s="233">
        <f>IF(N312="sníž. přenesená",J312,0)</f>
        <v>0</v>
      </c>
      <c r="BI312" s="233">
        <f>IF(N312="nulová",J312,0)</f>
        <v>0</v>
      </c>
      <c r="BJ312" s="18" t="s">
        <v>82</v>
      </c>
      <c r="BK312" s="233">
        <f>ROUND(I312*H312,2)</f>
        <v>0</v>
      </c>
      <c r="BL312" s="18" t="s">
        <v>286</v>
      </c>
      <c r="BM312" s="232" t="s">
        <v>2383</v>
      </c>
    </row>
    <row r="313" s="2" customFormat="1">
      <c r="A313" s="39"/>
      <c r="B313" s="40"/>
      <c r="C313" s="41"/>
      <c r="D313" s="256" t="s">
        <v>497</v>
      </c>
      <c r="E313" s="41"/>
      <c r="F313" s="257" t="s">
        <v>1894</v>
      </c>
      <c r="G313" s="41"/>
      <c r="H313" s="41"/>
      <c r="I313" s="258"/>
      <c r="J313" s="41"/>
      <c r="K313" s="41"/>
      <c r="L313" s="45"/>
      <c r="M313" s="259"/>
      <c r="N313" s="260"/>
      <c r="O313" s="92"/>
      <c r="P313" s="92"/>
      <c r="Q313" s="92"/>
      <c r="R313" s="92"/>
      <c r="S313" s="92"/>
      <c r="T313" s="93"/>
      <c r="U313" s="39"/>
      <c r="V313" s="39"/>
      <c r="W313" s="39"/>
      <c r="X313" s="39"/>
      <c r="Y313" s="39"/>
      <c r="Z313" s="39"/>
      <c r="AA313" s="39"/>
      <c r="AB313" s="39"/>
      <c r="AC313" s="39"/>
      <c r="AD313" s="39"/>
      <c r="AE313" s="39"/>
      <c r="AT313" s="18" t="s">
        <v>497</v>
      </c>
      <c r="AU313" s="18" t="s">
        <v>84</v>
      </c>
    </row>
    <row r="314" s="13" customFormat="1">
      <c r="A314" s="13"/>
      <c r="B314" s="264"/>
      <c r="C314" s="265"/>
      <c r="D314" s="256" t="s">
        <v>727</v>
      </c>
      <c r="E314" s="266" t="s">
        <v>1</v>
      </c>
      <c r="F314" s="267" t="s">
        <v>2384</v>
      </c>
      <c r="G314" s="265"/>
      <c r="H314" s="268">
        <v>0.25600000000000001</v>
      </c>
      <c r="I314" s="269"/>
      <c r="J314" s="265"/>
      <c r="K314" s="265"/>
      <c r="L314" s="270"/>
      <c r="M314" s="271"/>
      <c r="N314" s="272"/>
      <c r="O314" s="272"/>
      <c r="P314" s="272"/>
      <c r="Q314" s="272"/>
      <c r="R314" s="272"/>
      <c r="S314" s="272"/>
      <c r="T314" s="273"/>
      <c r="U314" s="13"/>
      <c r="V314" s="13"/>
      <c r="W314" s="13"/>
      <c r="X314" s="13"/>
      <c r="Y314" s="13"/>
      <c r="Z314" s="13"/>
      <c r="AA314" s="13"/>
      <c r="AB314" s="13"/>
      <c r="AC314" s="13"/>
      <c r="AD314" s="13"/>
      <c r="AE314" s="13"/>
      <c r="AT314" s="274" t="s">
        <v>727</v>
      </c>
      <c r="AU314" s="274" t="s">
        <v>84</v>
      </c>
      <c r="AV314" s="13" t="s">
        <v>84</v>
      </c>
      <c r="AW314" s="13" t="s">
        <v>32</v>
      </c>
      <c r="AX314" s="13" t="s">
        <v>75</v>
      </c>
      <c r="AY314" s="274" t="s">
        <v>287</v>
      </c>
    </row>
    <row r="315" s="14" customFormat="1">
      <c r="A315" s="14"/>
      <c r="B315" s="275"/>
      <c r="C315" s="276"/>
      <c r="D315" s="256" t="s">
        <v>727</v>
      </c>
      <c r="E315" s="277" t="s">
        <v>1</v>
      </c>
      <c r="F315" s="278" t="s">
        <v>730</v>
      </c>
      <c r="G315" s="276"/>
      <c r="H315" s="279">
        <v>0.25600000000000001</v>
      </c>
      <c r="I315" s="280"/>
      <c r="J315" s="276"/>
      <c r="K315" s="276"/>
      <c r="L315" s="281"/>
      <c r="M315" s="282"/>
      <c r="N315" s="283"/>
      <c r="O315" s="283"/>
      <c r="P315" s="283"/>
      <c r="Q315" s="283"/>
      <c r="R315" s="283"/>
      <c r="S315" s="283"/>
      <c r="T315" s="284"/>
      <c r="U315" s="14"/>
      <c r="V315" s="14"/>
      <c r="W315" s="14"/>
      <c r="X315" s="14"/>
      <c r="Y315" s="14"/>
      <c r="Z315" s="14"/>
      <c r="AA315" s="14"/>
      <c r="AB315" s="14"/>
      <c r="AC315" s="14"/>
      <c r="AD315" s="14"/>
      <c r="AE315" s="14"/>
      <c r="AT315" s="285" t="s">
        <v>727</v>
      </c>
      <c r="AU315" s="285" t="s">
        <v>84</v>
      </c>
      <c r="AV315" s="14" t="s">
        <v>286</v>
      </c>
      <c r="AW315" s="14" t="s">
        <v>32</v>
      </c>
      <c r="AX315" s="14" t="s">
        <v>82</v>
      </c>
      <c r="AY315" s="285" t="s">
        <v>287</v>
      </c>
    </row>
    <row r="316" s="2" customFormat="1" ht="16.5" customHeight="1">
      <c r="A316" s="39"/>
      <c r="B316" s="40"/>
      <c r="C316" s="234" t="s">
        <v>1609</v>
      </c>
      <c r="D316" s="234" t="s">
        <v>359</v>
      </c>
      <c r="E316" s="235" t="s">
        <v>1896</v>
      </c>
      <c r="F316" s="236" t="s">
        <v>1897</v>
      </c>
      <c r="G316" s="237" t="s">
        <v>410</v>
      </c>
      <c r="H316" s="238">
        <v>0.13500000000000001</v>
      </c>
      <c r="I316" s="239"/>
      <c r="J316" s="240">
        <f>ROUND(I316*H316,2)</f>
        <v>0</v>
      </c>
      <c r="K316" s="236" t="s">
        <v>477</v>
      </c>
      <c r="L316" s="241"/>
      <c r="M316" s="242" t="s">
        <v>1</v>
      </c>
      <c r="N316" s="243" t="s">
        <v>40</v>
      </c>
      <c r="O316" s="92"/>
      <c r="P316" s="230">
        <f>O316*H316</f>
        <v>0</v>
      </c>
      <c r="Q316" s="230">
        <v>1</v>
      </c>
      <c r="R316" s="230">
        <f>Q316*H316</f>
        <v>0.13500000000000001</v>
      </c>
      <c r="S316" s="230">
        <v>0</v>
      </c>
      <c r="T316" s="231">
        <f>S316*H316</f>
        <v>0</v>
      </c>
      <c r="U316" s="39"/>
      <c r="V316" s="39"/>
      <c r="W316" s="39"/>
      <c r="X316" s="39"/>
      <c r="Y316" s="39"/>
      <c r="Z316" s="39"/>
      <c r="AA316" s="39"/>
      <c r="AB316" s="39"/>
      <c r="AC316" s="39"/>
      <c r="AD316" s="39"/>
      <c r="AE316" s="39"/>
      <c r="AR316" s="232" t="s">
        <v>315</v>
      </c>
      <c r="AT316" s="232" t="s">
        <v>359</v>
      </c>
      <c r="AU316" s="232" t="s">
        <v>84</v>
      </c>
      <c r="AY316" s="18" t="s">
        <v>287</v>
      </c>
      <c r="BE316" s="233">
        <f>IF(N316="základní",J316,0)</f>
        <v>0</v>
      </c>
      <c r="BF316" s="233">
        <f>IF(N316="snížená",J316,0)</f>
        <v>0</v>
      </c>
      <c r="BG316" s="233">
        <f>IF(N316="zákl. přenesená",J316,0)</f>
        <v>0</v>
      </c>
      <c r="BH316" s="233">
        <f>IF(N316="sníž. přenesená",J316,0)</f>
        <v>0</v>
      </c>
      <c r="BI316" s="233">
        <f>IF(N316="nulová",J316,0)</f>
        <v>0</v>
      </c>
      <c r="BJ316" s="18" t="s">
        <v>82</v>
      </c>
      <c r="BK316" s="233">
        <f>ROUND(I316*H316,2)</f>
        <v>0</v>
      </c>
      <c r="BL316" s="18" t="s">
        <v>286</v>
      </c>
      <c r="BM316" s="232" t="s">
        <v>2385</v>
      </c>
    </row>
    <row r="317" s="2" customFormat="1">
      <c r="A317" s="39"/>
      <c r="B317" s="40"/>
      <c r="C317" s="41"/>
      <c r="D317" s="256" t="s">
        <v>497</v>
      </c>
      <c r="E317" s="41"/>
      <c r="F317" s="257" t="s">
        <v>1899</v>
      </c>
      <c r="G317" s="41"/>
      <c r="H317" s="41"/>
      <c r="I317" s="258"/>
      <c r="J317" s="41"/>
      <c r="K317" s="41"/>
      <c r="L317" s="45"/>
      <c r="M317" s="259"/>
      <c r="N317" s="260"/>
      <c r="O317" s="92"/>
      <c r="P317" s="92"/>
      <c r="Q317" s="92"/>
      <c r="R317" s="92"/>
      <c r="S317" s="92"/>
      <c r="T317" s="93"/>
      <c r="U317" s="39"/>
      <c r="V317" s="39"/>
      <c r="W317" s="39"/>
      <c r="X317" s="39"/>
      <c r="Y317" s="39"/>
      <c r="Z317" s="39"/>
      <c r="AA317" s="39"/>
      <c r="AB317" s="39"/>
      <c r="AC317" s="39"/>
      <c r="AD317" s="39"/>
      <c r="AE317" s="39"/>
      <c r="AT317" s="18" t="s">
        <v>497</v>
      </c>
      <c r="AU317" s="18" t="s">
        <v>84</v>
      </c>
    </row>
    <row r="318" s="13" customFormat="1">
      <c r="A318" s="13"/>
      <c r="B318" s="264"/>
      <c r="C318" s="265"/>
      <c r="D318" s="256" t="s">
        <v>727</v>
      </c>
      <c r="E318" s="266" t="s">
        <v>1</v>
      </c>
      <c r="F318" s="267" t="s">
        <v>2386</v>
      </c>
      <c r="G318" s="265"/>
      <c r="H318" s="268">
        <v>0.13500000000000001</v>
      </c>
      <c r="I318" s="269"/>
      <c r="J318" s="265"/>
      <c r="K318" s="265"/>
      <c r="L318" s="270"/>
      <c r="M318" s="271"/>
      <c r="N318" s="272"/>
      <c r="O318" s="272"/>
      <c r="P318" s="272"/>
      <c r="Q318" s="272"/>
      <c r="R318" s="272"/>
      <c r="S318" s="272"/>
      <c r="T318" s="273"/>
      <c r="U318" s="13"/>
      <c r="V318" s="13"/>
      <c r="W318" s="13"/>
      <c r="X318" s="13"/>
      <c r="Y318" s="13"/>
      <c r="Z318" s="13"/>
      <c r="AA318" s="13"/>
      <c r="AB318" s="13"/>
      <c r="AC318" s="13"/>
      <c r="AD318" s="13"/>
      <c r="AE318" s="13"/>
      <c r="AT318" s="274" t="s">
        <v>727</v>
      </c>
      <c r="AU318" s="274" t="s">
        <v>84</v>
      </c>
      <c r="AV318" s="13" t="s">
        <v>84</v>
      </c>
      <c r="AW318" s="13" t="s">
        <v>32</v>
      </c>
      <c r="AX318" s="13" t="s">
        <v>75</v>
      </c>
      <c r="AY318" s="274" t="s">
        <v>287</v>
      </c>
    </row>
    <row r="319" s="14" customFormat="1">
      <c r="A319" s="14"/>
      <c r="B319" s="275"/>
      <c r="C319" s="276"/>
      <c r="D319" s="256" t="s">
        <v>727</v>
      </c>
      <c r="E319" s="277" t="s">
        <v>1</v>
      </c>
      <c r="F319" s="278" t="s">
        <v>730</v>
      </c>
      <c r="G319" s="276"/>
      <c r="H319" s="279">
        <v>0.13500000000000001</v>
      </c>
      <c r="I319" s="280"/>
      <c r="J319" s="276"/>
      <c r="K319" s="276"/>
      <c r="L319" s="281"/>
      <c r="M319" s="282"/>
      <c r="N319" s="283"/>
      <c r="O319" s="283"/>
      <c r="P319" s="283"/>
      <c r="Q319" s="283"/>
      <c r="R319" s="283"/>
      <c r="S319" s="283"/>
      <c r="T319" s="284"/>
      <c r="U319" s="14"/>
      <c r="V319" s="14"/>
      <c r="W319" s="14"/>
      <c r="X319" s="14"/>
      <c r="Y319" s="14"/>
      <c r="Z319" s="14"/>
      <c r="AA319" s="14"/>
      <c r="AB319" s="14"/>
      <c r="AC319" s="14"/>
      <c r="AD319" s="14"/>
      <c r="AE319" s="14"/>
      <c r="AT319" s="285" t="s">
        <v>727</v>
      </c>
      <c r="AU319" s="285" t="s">
        <v>84</v>
      </c>
      <c r="AV319" s="14" t="s">
        <v>286</v>
      </c>
      <c r="AW319" s="14" t="s">
        <v>32</v>
      </c>
      <c r="AX319" s="14" t="s">
        <v>82</v>
      </c>
      <c r="AY319" s="285" t="s">
        <v>287</v>
      </c>
    </row>
    <row r="320" s="2" customFormat="1" ht="16.5" customHeight="1">
      <c r="A320" s="39"/>
      <c r="B320" s="40"/>
      <c r="C320" s="234" t="s">
        <v>1613</v>
      </c>
      <c r="D320" s="234" t="s">
        <v>359</v>
      </c>
      <c r="E320" s="235" t="s">
        <v>1901</v>
      </c>
      <c r="F320" s="236" t="s">
        <v>1902</v>
      </c>
      <c r="G320" s="237" t="s">
        <v>291</v>
      </c>
      <c r="H320" s="238">
        <v>112</v>
      </c>
      <c r="I320" s="239"/>
      <c r="J320" s="240">
        <f>ROUND(I320*H320,2)</f>
        <v>0</v>
      </c>
      <c r="K320" s="236" t="s">
        <v>477</v>
      </c>
      <c r="L320" s="241"/>
      <c r="M320" s="242" t="s">
        <v>1</v>
      </c>
      <c r="N320" s="243" t="s">
        <v>40</v>
      </c>
      <c r="O320" s="92"/>
      <c r="P320" s="230">
        <f>O320*H320</f>
        <v>0</v>
      </c>
      <c r="Q320" s="230">
        <v>0.00033</v>
      </c>
      <c r="R320" s="230">
        <f>Q320*H320</f>
        <v>0.03696</v>
      </c>
      <c r="S320" s="230">
        <v>0</v>
      </c>
      <c r="T320" s="231">
        <f>S320*H320</f>
        <v>0</v>
      </c>
      <c r="U320" s="39"/>
      <c r="V320" s="39"/>
      <c r="W320" s="39"/>
      <c r="X320" s="39"/>
      <c r="Y320" s="39"/>
      <c r="Z320" s="39"/>
      <c r="AA320" s="39"/>
      <c r="AB320" s="39"/>
      <c r="AC320" s="39"/>
      <c r="AD320" s="39"/>
      <c r="AE320" s="39"/>
      <c r="AR320" s="232" t="s">
        <v>315</v>
      </c>
      <c r="AT320" s="232" t="s">
        <v>359</v>
      </c>
      <c r="AU320" s="232" t="s">
        <v>84</v>
      </c>
      <c r="AY320" s="18" t="s">
        <v>287</v>
      </c>
      <c r="BE320" s="233">
        <f>IF(N320="základní",J320,0)</f>
        <v>0</v>
      </c>
      <c r="BF320" s="233">
        <f>IF(N320="snížená",J320,0)</f>
        <v>0</v>
      </c>
      <c r="BG320" s="233">
        <f>IF(N320="zákl. přenesená",J320,0)</f>
        <v>0</v>
      </c>
      <c r="BH320" s="233">
        <f>IF(N320="sníž. přenesená",J320,0)</f>
        <v>0</v>
      </c>
      <c r="BI320" s="233">
        <f>IF(N320="nulová",J320,0)</f>
        <v>0</v>
      </c>
      <c r="BJ320" s="18" t="s">
        <v>82</v>
      </c>
      <c r="BK320" s="233">
        <f>ROUND(I320*H320,2)</f>
        <v>0</v>
      </c>
      <c r="BL320" s="18" t="s">
        <v>286</v>
      </c>
      <c r="BM320" s="232" t="s">
        <v>2387</v>
      </c>
    </row>
    <row r="321" s="13" customFormat="1">
      <c r="A321" s="13"/>
      <c r="B321" s="264"/>
      <c r="C321" s="265"/>
      <c r="D321" s="256" t="s">
        <v>727</v>
      </c>
      <c r="E321" s="266" t="s">
        <v>1</v>
      </c>
      <c r="F321" s="267" t="s">
        <v>2388</v>
      </c>
      <c r="G321" s="265"/>
      <c r="H321" s="268">
        <v>112</v>
      </c>
      <c r="I321" s="269"/>
      <c r="J321" s="265"/>
      <c r="K321" s="265"/>
      <c r="L321" s="270"/>
      <c r="M321" s="271"/>
      <c r="N321" s="272"/>
      <c r="O321" s="272"/>
      <c r="P321" s="272"/>
      <c r="Q321" s="272"/>
      <c r="R321" s="272"/>
      <c r="S321" s="272"/>
      <c r="T321" s="273"/>
      <c r="U321" s="13"/>
      <c r="V321" s="13"/>
      <c r="W321" s="13"/>
      <c r="X321" s="13"/>
      <c r="Y321" s="13"/>
      <c r="Z321" s="13"/>
      <c r="AA321" s="13"/>
      <c r="AB321" s="13"/>
      <c r="AC321" s="13"/>
      <c r="AD321" s="13"/>
      <c r="AE321" s="13"/>
      <c r="AT321" s="274" t="s">
        <v>727</v>
      </c>
      <c r="AU321" s="274" t="s">
        <v>84</v>
      </c>
      <c r="AV321" s="13" t="s">
        <v>84</v>
      </c>
      <c r="AW321" s="13" t="s">
        <v>32</v>
      </c>
      <c r="AX321" s="13" t="s">
        <v>75</v>
      </c>
      <c r="AY321" s="274" t="s">
        <v>287</v>
      </c>
    </row>
    <row r="322" s="14" customFormat="1">
      <c r="A322" s="14"/>
      <c r="B322" s="275"/>
      <c r="C322" s="276"/>
      <c r="D322" s="256" t="s">
        <v>727</v>
      </c>
      <c r="E322" s="277" t="s">
        <v>1</v>
      </c>
      <c r="F322" s="278" t="s">
        <v>730</v>
      </c>
      <c r="G322" s="276"/>
      <c r="H322" s="279">
        <v>112</v>
      </c>
      <c r="I322" s="280"/>
      <c r="J322" s="276"/>
      <c r="K322" s="276"/>
      <c r="L322" s="281"/>
      <c r="M322" s="282"/>
      <c r="N322" s="283"/>
      <c r="O322" s="283"/>
      <c r="P322" s="283"/>
      <c r="Q322" s="283"/>
      <c r="R322" s="283"/>
      <c r="S322" s="283"/>
      <c r="T322" s="284"/>
      <c r="U322" s="14"/>
      <c r="V322" s="14"/>
      <c r="W322" s="14"/>
      <c r="X322" s="14"/>
      <c r="Y322" s="14"/>
      <c r="Z322" s="14"/>
      <c r="AA322" s="14"/>
      <c r="AB322" s="14"/>
      <c r="AC322" s="14"/>
      <c r="AD322" s="14"/>
      <c r="AE322" s="14"/>
      <c r="AT322" s="285" t="s">
        <v>727</v>
      </c>
      <c r="AU322" s="285" t="s">
        <v>84</v>
      </c>
      <c r="AV322" s="14" t="s">
        <v>286</v>
      </c>
      <c r="AW322" s="14" t="s">
        <v>32</v>
      </c>
      <c r="AX322" s="14" t="s">
        <v>82</v>
      </c>
      <c r="AY322" s="285" t="s">
        <v>287</v>
      </c>
    </row>
    <row r="323" s="2" customFormat="1" ht="16.5" customHeight="1">
      <c r="A323" s="39"/>
      <c r="B323" s="40"/>
      <c r="C323" s="221" t="s">
        <v>478</v>
      </c>
      <c r="D323" s="221" t="s">
        <v>288</v>
      </c>
      <c r="E323" s="222" t="s">
        <v>1906</v>
      </c>
      <c r="F323" s="223" t="s">
        <v>1907</v>
      </c>
      <c r="G323" s="224" t="s">
        <v>485</v>
      </c>
      <c r="H323" s="225">
        <v>48</v>
      </c>
      <c r="I323" s="226"/>
      <c r="J323" s="227">
        <f>ROUND(I323*H323,2)</f>
        <v>0</v>
      </c>
      <c r="K323" s="223" t="s">
        <v>477</v>
      </c>
      <c r="L323" s="45"/>
      <c r="M323" s="228" t="s">
        <v>1</v>
      </c>
      <c r="N323" s="229" t="s">
        <v>40</v>
      </c>
      <c r="O323" s="92"/>
      <c r="P323" s="230">
        <f>O323*H323</f>
        <v>0</v>
      </c>
      <c r="Q323" s="230">
        <v>0.0038804999999999998</v>
      </c>
      <c r="R323" s="230">
        <f>Q323*H323</f>
        <v>0.18626399999999999</v>
      </c>
      <c r="S323" s="230">
        <v>0</v>
      </c>
      <c r="T323" s="231">
        <f>S323*H323</f>
        <v>0</v>
      </c>
      <c r="U323" s="39"/>
      <c r="V323" s="39"/>
      <c r="W323" s="39"/>
      <c r="X323" s="39"/>
      <c r="Y323" s="39"/>
      <c r="Z323" s="39"/>
      <c r="AA323" s="39"/>
      <c r="AB323" s="39"/>
      <c r="AC323" s="39"/>
      <c r="AD323" s="39"/>
      <c r="AE323" s="39"/>
      <c r="AR323" s="232" t="s">
        <v>286</v>
      </c>
      <c r="AT323" s="232" t="s">
        <v>288</v>
      </c>
      <c r="AU323" s="232" t="s">
        <v>84</v>
      </c>
      <c r="AY323" s="18" t="s">
        <v>287</v>
      </c>
      <c r="BE323" s="233">
        <f>IF(N323="základní",J323,0)</f>
        <v>0</v>
      </c>
      <c r="BF323" s="233">
        <f>IF(N323="snížená",J323,0)</f>
        <v>0</v>
      </c>
      <c r="BG323" s="233">
        <f>IF(N323="zákl. přenesená",J323,0)</f>
        <v>0</v>
      </c>
      <c r="BH323" s="233">
        <f>IF(N323="sníž. přenesená",J323,0)</f>
        <v>0</v>
      </c>
      <c r="BI323" s="233">
        <f>IF(N323="nulová",J323,0)</f>
        <v>0</v>
      </c>
      <c r="BJ323" s="18" t="s">
        <v>82</v>
      </c>
      <c r="BK323" s="233">
        <f>ROUND(I323*H323,2)</f>
        <v>0</v>
      </c>
      <c r="BL323" s="18" t="s">
        <v>286</v>
      </c>
      <c r="BM323" s="232" t="s">
        <v>2389</v>
      </c>
    </row>
    <row r="324" s="2" customFormat="1" ht="21.75" customHeight="1">
      <c r="A324" s="39"/>
      <c r="B324" s="40"/>
      <c r="C324" s="221" t="s">
        <v>1905</v>
      </c>
      <c r="D324" s="221" t="s">
        <v>288</v>
      </c>
      <c r="E324" s="222" t="s">
        <v>1910</v>
      </c>
      <c r="F324" s="223" t="s">
        <v>1911</v>
      </c>
      <c r="G324" s="224" t="s">
        <v>485</v>
      </c>
      <c r="H324" s="225">
        <v>407.68799999999999</v>
      </c>
      <c r="I324" s="226"/>
      <c r="J324" s="227">
        <f>ROUND(I324*H324,2)</f>
        <v>0</v>
      </c>
      <c r="K324" s="223" t="s">
        <v>477</v>
      </c>
      <c r="L324" s="45"/>
      <c r="M324" s="228" t="s">
        <v>1</v>
      </c>
      <c r="N324" s="229" t="s">
        <v>40</v>
      </c>
      <c r="O324" s="92"/>
      <c r="P324" s="230">
        <f>O324*H324</f>
        <v>0</v>
      </c>
      <c r="Q324" s="230">
        <v>0</v>
      </c>
      <c r="R324" s="230">
        <f>Q324*H324</f>
        <v>0</v>
      </c>
      <c r="S324" s="230">
        <v>0</v>
      </c>
      <c r="T324" s="231">
        <f>S324*H324</f>
        <v>0</v>
      </c>
      <c r="U324" s="39"/>
      <c r="V324" s="39"/>
      <c r="W324" s="39"/>
      <c r="X324" s="39"/>
      <c r="Y324" s="39"/>
      <c r="Z324" s="39"/>
      <c r="AA324" s="39"/>
      <c r="AB324" s="39"/>
      <c r="AC324" s="39"/>
      <c r="AD324" s="39"/>
      <c r="AE324" s="39"/>
      <c r="AR324" s="232" t="s">
        <v>286</v>
      </c>
      <c r="AT324" s="232" t="s">
        <v>288</v>
      </c>
      <c r="AU324" s="232" t="s">
        <v>84</v>
      </c>
      <c r="AY324" s="18" t="s">
        <v>287</v>
      </c>
      <c r="BE324" s="233">
        <f>IF(N324="základní",J324,0)</f>
        <v>0</v>
      </c>
      <c r="BF324" s="233">
        <f>IF(N324="snížená",J324,0)</f>
        <v>0</v>
      </c>
      <c r="BG324" s="233">
        <f>IF(N324="zákl. přenesená",J324,0)</f>
        <v>0</v>
      </c>
      <c r="BH324" s="233">
        <f>IF(N324="sníž. přenesená",J324,0)</f>
        <v>0</v>
      </c>
      <c r="BI324" s="233">
        <f>IF(N324="nulová",J324,0)</f>
        <v>0</v>
      </c>
      <c r="BJ324" s="18" t="s">
        <v>82</v>
      </c>
      <c r="BK324" s="233">
        <f>ROUND(I324*H324,2)</f>
        <v>0</v>
      </c>
      <c r="BL324" s="18" t="s">
        <v>286</v>
      </c>
      <c r="BM324" s="232" t="s">
        <v>2390</v>
      </c>
    </row>
    <row r="325" s="2" customFormat="1" ht="24.15" customHeight="1">
      <c r="A325" s="39"/>
      <c r="B325" s="40"/>
      <c r="C325" s="221" t="s">
        <v>1909</v>
      </c>
      <c r="D325" s="221" t="s">
        <v>288</v>
      </c>
      <c r="E325" s="222" t="s">
        <v>1914</v>
      </c>
      <c r="F325" s="223" t="s">
        <v>1915</v>
      </c>
      <c r="G325" s="224" t="s">
        <v>485</v>
      </c>
      <c r="H325" s="225">
        <v>6115.3199999999997</v>
      </c>
      <c r="I325" s="226"/>
      <c r="J325" s="227">
        <f>ROUND(I325*H325,2)</f>
        <v>0</v>
      </c>
      <c r="K325" s="223" t="s">
        <v>477</v>
      </c>
      <c r="L325" s="45"/>
      <c r="M325" s="228" t="s">
        <v>1</v>
      </c>
      <c r="N325" s="229" t="s">
        <v>40</v>
      </c>
      <c r="O325" s="92"/>
      <c r="P325" s="230">
        <f>O325*H325</f>
        <v>0</v>
      </c>
      <c r="Q325" s="230">
        <v>0</v>
      </c>
      <c r="R325" s="230">
        <f>Q325*H325</f>
        <v>0</v>
      </c>
      <c r="S325" s="230">
        <v>0</v>
      </c>
      <c r="T325" s="231">
        <f>S325*H325</f>
        <v>0</v>
      </c>
      <c r="U325" s="39"/>
      <c r="V325" s="39"/>
      <c r="W325" s="39"/>
      <c r="X325" s="39"/>
      <c r="Y325" s="39"/>
      <c r="Z325" s="39"/>
      <c r="AA325" s="39"/>
      <c r="AB325" s="39"/>
      <c r="AC325" s="39"/>
      <c r="AD325" s="39"/>
      <c r="AE325" s="39"/>
      <c r="AR325" s="232" t="s">
        <v>286</v>
      </c>
      <c r="AT325" s="232" t="s">
        <v>288</v>
      </c>
      <c r="AU325" s="232" t="s">
        <v>84</v>
      </c>
      <c r="AY325" s="18" t="s">
        <v>287</v>
      </c>
      <c r="BE325" s="233">
        <f>IF(N325="základní",J325,0)</f>
        <v>0</v>
      </c>
      <c r="BF325" s="233">
        <f>IF(N325="snížená",J325,0)</f>
        <v>0</v>
      </c>
      <c r="BG325" s="233">
        <f>IF(N325="zákl. přenesená",J325,0)</f>
        <v>0</v>
      </c>
      <c r="BH325" s="233">
        <f>IF(N325="sníž. přenesená",J325,0)</f>
        <v>0</v>
      </c>
      <c r="BI325" s="233">
        <f>IF(N325="nulová",J325,0)</f>
        <v>0</v>
      </c>
      <c r="BJ325" s="18" t="s">
        <v>82</v>
      </c>
      <c r="BK325" s="233">
        <f>ROUND(I325*H325,2)</f>
        <v>0</v>
      </c>
      <c r="BL325" s="18" t="s">
        <v>286</v>
      </c>
      <c r="BM325" s="232" t="s">
        <v>2391</v>
      </c>
    </row>
    <row r="326" s="13" customFormat="1">
      <c r="A326" s="13"/>
      <c r="B326" s="264"/>
      <c r="C326" s="265"/>
      <c r="D326" s="256" t="s">
        <v>727</v>
      </c>
      <c r="E326" s="266" t="s">
        <v>1</v>
      </c>
      <c r="F326" s="267" t="s">
        <v>2392</v>
      </c>
      <c r="G326" s="265"/>
      <c r="H326" s="268">
        <v>6115.3199999999997</v>
      </c>
      <c r="I326" s="269"/>
      <c r="J326" s="265"/>
      <c r="K326" s="265"/>
      <c r="L326" s="270"/>
      <c r="M326" s="271"/>
      <c r="N326" s="272"/>
      <c r="O326" s="272"/>
      <c r="P326" s="272"/>
      <c r="Q326" s="272"/>
      <c r="R326" s="272"/>
      <c r="S326" s="272"/>
      <c r="T326" s="273"/>
      <c r="U326" s="13"/>
      <c r="V326" s="13"/>
      <c r="W326" s="13"/>
      <c r="X326" s="13"/>
      <c r="Y326" s="13"/>
      <c r="Z326" s="13"/>
      <c r="AA326" s="13"/>
      <c r="AB326" s="13"/>
      <c r="AC326" s="13"/>
      <c r="AD326" s="13"/>
      <c r="AE326" s="13"/>
      <c r="AT326" s="274" t="s">
        <v>727</v>
      </c>
      <c r="AU326" s="274" t="s">
        <v>84</v>
      </c>
      <c r="AV326" s="13" t="s">
        <v>84</v>
      </c>
      <c r="AW326" s="13" t="s">
        <v>32</v>
      </c>
      <c r="AX326" s="13" t="s">
        <v>75</v>
      </c>
      <c r="AY326" s="274" t="s">
        <v>287</v>
      </c>
    </row>
    <row r="327" s="14" customFormat="1">
      <c r="A327" s="14"/>
      <c r="B327" s="275"/>
      <c r="C327" s="276"/>
      <c r="D327" s="256" t="s">
        <v>727</v>
      </c>
      <c r="E327" s="277" t="s">
        <v>1</v>
      </c>
      <c r="F327" s="278" t="s">
        <v>730</v>
      </c>
      <c r="G327" s="276"/>
      <c r="H327" s="279">
        <v>6115.3199999999997</v>
      </c>
      <c r="I327" s="280"/>
      <c r="J327" s="276"/>
      <c r="K327" s="276"/>
      <c r="L327" s="281"/>
      <c r="M327" s="282"/>
      <c r="N327" s="283"/>
      <c r="O327" s="283"/>
      <c r="P327" s="283"/>
      <c r="Q327" s="283"/>
      <c r="R327" s="283"/>
      <c r="S327" s="283"/>
      <c r="T327" s="284"/>
      <c r="U327" s="14"/>
      <c r="V327" s="14"/>
      <c r="W327" s="14"/>
      <c r="X327" s="14"/>
      <c r="Y327" s="14"/>
      <c r="Z327" s="14"/>
      <c r="AA327" s="14"/>
      <c r="AB327" s="14"/>
      <c r="AC327" s="14"/>
      <c r="AD327" s="14"/>
      <c r="AE327" s="14"/>
      <c r="AT327" s="285" t="s">
        <v>727</v>
      </c>
      <c r="AU327" s="285" t="s">
        <v>84</v>
      </c>
      <c r="AV327" s="14" t="s">
        <v>286</v>
      </c>
      <c r="AW327" s="14" t="s">
        <v>32</v>
      </c>
      <c r="AX327" s="14" t="s">
        <v>82</v>
      </c>
      <c r="AY327" s="285" t="s">
        <v>287</v>
      </c>
    </row>
    <row r="328" s="2" customFormat="1" ht="21.75" customHeight="1">
      <c r="A328" s="39"/>
      <c r="B328" s="40"/>
      <c r="C328" s="221" t="s">
        <v>1913</v>
      </c>
      <c r="D328" s="221" t="s">
        <v>288</v>
      </c>
      <c r="E328" s="222" t="s">
        <v>1919</v>
      </c>
      <c r="F328" s="223" t="s">
        <v>1920</v>
      </c>
      <c r="G328" s="224" t="s">
        <v>485</v>
      </c>
      <c r="H328" s="225">
        <v>407.68799999999999</v>
      </c>
      <c r="I328" s="226"/>
      <c r="J328" s="227">
        <f>ROUND(I328*H328,2)</f>
        <v>0</v>
      </c>
      <c r="K328" s="223" t="s">
        <v>477</v>
      </c>
      <c r="L328" s="45"/>
      <c r="M328" s="228" t="s">
        <v>1</v>
      </c>
      <c r="N328" s="229" t="s">
        <v>40</v>
      </c>
      <c r="O328" s="92"/>
      <c r="P328" s="230">
        <f>O328*H328</f>
        <v>0</v>
      </c>
      <c r="Q328" s="230">
        <v>0</v>
      </c>
      <c r="R328" s="230">
        <f>Q328*H328</f>
        <v>0</v>
      </c>
      <c r="S328" s="230">
        <v>0</v>
      </c>
      <c r="T328" s="231">
        <f>S328*H328</f>
        <v>0</v>
      </c>
      <c r="U328" s="39"/>
      <c r="V328" s="39"/>
      <c r="W328" s="39"/>
      <c r="X328" s="39"/>
      <c r="Y328" s="39"/>
      <c r="Z328" s="39"/>
      <c r="AA328" s="39"/>
      <c r="AB328" s="39"/>
      <c r="AC328" s="39"/>
      <c r="AD328" s="39"/>
      <c r="AE328" s="39"/>
      <c r="AR328" s="232" t="s">
        <v>286</v>
      </c>
      <c r="AT328" s="232" t="s">
        <v>288</v>
      </c>
      <c r="AU328" s="232" t="s">
        <v>84</v>
      </c>
      <c r="AY328" s="18" t="s">
        <v>287</v>
      </c>
      <c r="BE328" s="233">
        <f>IF(N328="základní",J328,0)</f>
        <v>0</v>
      </c>
      <c r="BF328" s="233">
        <f>IF(N328="snížená",J328,0)</f>
        <v>0</v>
      </c>
      <c r="BG328" s="233">
        <f>IF(N328="zákl. přenesená",J328,0)</f>
        <v>0</v>
      </c>
      <c r="BH328" s="233">
        <f>IF(N328="sníž. přenesená",J328,0)</f>
        <v>0</v>
      </c>
      <c r="BI328" s="233">
        <f>IF(N328="nulová",J328,0)</f>
        <v>0</v>
      </c>
      <c r="BJ328" s="18" t="s">
        <v>82</v>
      </c>
      <c r="BK328" s="233">
        <f>ROUND(I328*H328,2)</f>
        <v>0</v>
      </c>
      <c r="BL328" s="18" t="s">
        <v>286</v>
      </c>
      <c r="BM328" s="232" t="s">
        <v>2393</v>
      </c>
    </row>
    <row r="329" s="2" customFormat="1" ht="16.5" customHeight="1">
      <c r="A329" s="39"/>
      <c r="B329" s="40"/>
      <c r="C329" s="221" t="s">
        <v>1918</v>
      </c>
      <c r="D329" s="221" t="s">
        <v>288</v>
      </c>
      <c r="E329" s="222" t="s">
        <v>1923</v>
      </c>
      <c r="F329" s="223" t="s">
        <v>1924</v>
      </c>
      <c r="G329" s="224" t="s">
        <v>512</v>
      </c>
      <c r="H329" s="225">
        <v>240</v>
      </c>
      <c r="I329" s="226"/>
      <c r="J329" s="227">
        <f>ROUND(I329*H329,2)</f>
        <v>0</v>
      </c>
      <c r="K329" s="223" t="s">
        <v>477</v>
      </c>
      <c r="L329" s="45"/>
      <c r="M329" s="228" t="s">
        <v>1</v>
      </c>
      <c r="N329" s="229" t="s">
        <v>40</v>
      </c>
      <c r="O329" s="92"/>
      <c r="P329" s="230">
        <f>O329*H329</f>
        <v>0</v>
      </c>
      <c r="Q329" s="230">
        <v>0.00088000000000000003</v>
      </c>
      <c r="R329" s="230">
        <f>Q329*H329</f>
        <v>0.2112</v>
      </c>
      <c r="S329" s="230">
        <v>0</v>
      </c>
      <c r="T329" s="231">
        <f>S329*H329</f>
        <v>0</v>
      </c>
      <c r="U329" s="39"/>
      <c r="V329" s="39"/>
      <c r="W329" s="39"/>
      <c r="X329" s="39"/>
      <c r="Y329" s="39"/>
      <c r="Z329" s="39"/>
      <c r="AA329" s="39"/>
      <c r="AB329" s="39"/>
      <c r="AC329" s="39"/>
      <c r="AD329" s="39"/>
      <c r="AE329" s="39"/>
      <c r="AR329" s="232" t="s">
        <v>286</v>
      </c>
      <c r="AT329" s="232" t="s">
        <v>288</v>
      </c>
      <c r="AU329" s="232" t="s">
        <v>84</v>
      </c>
      <c r="AY329" s="18" t="s">
        <v>287</v>
      </c>
      <c r="BE329" s="233">
        <f>IF(N329="základní",J329,0)</f>
        <v>0</v>
      </c>
      <c r="BF329" s="233">
        <f>IF(N329="snížená",J329,0)</f>
        <v>0</v>
      </c>
      <c r="BG329" s="233">
        <f>IF(N329="zákl. přenesená",J329,0)</f>
        <v>0</v>
      </c>
      <c r="BH329" s="233">
        <f>IF(N329="sníž. přenesená",J329,0)</f>
        <v>0</v>
      </c>
      <c r="BI329" s="233">
        <f>IF(N329="nulová",J329,0)</f>
        <v>0</v>
      </c>
      <c r="BJ329" s="18" t="s">
        <v>82</v>
      </c>
      <c r="BK329" s="233">
        <f>ROUND(I329*H329,2)</f>
        <v>0</v>
      </c>
      <c r="BL329" s="18" t="s">
        <v>286</v>
      </c>
      <c r="BM329" s="232" t="s">
        <v>2394</v>
      </c>
    </row>
    <row r="330" s="13" customFormat="1">
      <c r="A330" s="13"/>
      <c r="B330" s="264"/>
      <c r="C330" s="265"/>
      <c r="D330" s="256" t="s">
        <v>727</v>
      </c>
      <c r="E330" s="266" t="s">
        <v>1</v>
      </c>
      <c r="F330" s="267" t="s">
        <v>2395</v>
      </c>
      <c r="G330" s="265"/>
      <c r="H330" s="268">
        <v>240</v>
      </c>
      <c r="I330" s="269"/>
      <c r="J330" s="265"/>
      <c r="K330" s="265"/>
      <c r="L330" s="270"/>
      <c r="M330" s="271"/>
      <c r="N330" s="272"/>
      <c r="O330" s="272"/>
      <c r="P330" s="272"/>
      <c r="Q330" s="272"/>
      <c r="R330" s="272"/>
      <c r="S330" s="272"/>
      <c r="T330" s="273"/>
      <c r="U330" s="13"/>
      <c r="V330" s="13"/>
      <c r="W330" s="13"/>
      <c r="X330" s="13"/>
      <c r="Y330" s="13"/>
      <c r="Z330" s="13"/>
      <c r="AA330" s="13"/>
      <c r="AB330" s="13"/>
      <c r="AC330" s="13"/>
      <c r="AD330" s="13"/>
      <c r="AE330" s="13"/>
      <c r="AT330" s="274" t="s">
        <v>727</v>
      </c>
      <c r="AU330" s="274" t="s">
        <v>84</v>
      </c>
      <c r="AV330" s="13" t="s">
        <v>84</v>
      </c>
      <c r="AW330" s="13" t="s">
        <v>32</v>
      </c>
      <c r="AX330" s="13" t="s">
        <v>75</v>
      </c>
      <c r="AY330" s="274" t="s">
        <v>287</v>
      </c>
    </row>
    <row r="331" s="14" customFormat="1">
      <c r="A331" s="14"/>
      <c r="B331" s="275"/>
      <c r="C331" s="276"/>
      <c r="D331" s="256" t="s">
        <v>727</v>
      </c>
      <c r="E331" s="277" t="s">
        <v>1</v>
      </c>
      <c r="F331" s="278" t="s">
        <v>730</v>
      </c>
      <c r="G331" s="276"/>
      <c r="H331" s="279">
        <v>240</v>
      </c>
      <c r="I331" s="280"/>
      <c r="J331" s="276"/>
      <c r="K331" s="276"/>
      <c r="L331" s="281"/>
      <c r="M331" s="282"/>
      <c r="N331" s="283"/>
      <c r="O331" s="283"/>
      <c r="P331" s="283"/>
      <c r="Q331" s="283"/>
      <c r="R331" s="283"/>
      <c r="S331" s="283"/>
      <c r="T331" s="284"/>
      <c r="U331" s="14"/>
      <c r="V331" s="14"/>
      <c r="W331" s="14"/>
      <c r="X331" s="14"/>
      <c r="Y331" s="14"/>
      <c r="Z331" s="14"/>
      <c r="AA331" s="14"/>
      <c r="AB331" s="14"/>
      <c r="AC331" s="14"/>
      <c r="AD331" s="14"/>
      <c r="AE331" s="14"/>
      <c r="AT331" s="285" t="s">
        <v>727</v>
      </c>
      <c r="AU331" s="285" t="s">
        <v>84</v>
      </c>
      <c r="AV331" s="14" t="s">
        <v>286</v>
      </c>
      <c r="AW331" s="14" t="s">
        <v>32</v>
      </c>
      <c r="AX331" s="14" t="s">
        <v>82</v>
      </c>
      <c r="AY331" s="285" t="s">
        <v>287</v>
      </c>
    </row>
    <row r="332" s="2" customFormat="1" ht="16.5" customHeight="1">
      <c r="A332" s="39"/>
      <c r="B332" s="40"/>
      <c r="C332" s="221" t="s">
        <v>1922</v>
      </c>
      <c r="D332" s="221" t="s">
        <v>288</v>
      </c>
      <c r="E332" s="222" t="s">
        <v>1927</v>
      </c>
      <c r="F332" s="223" t="s">
        <v>1928</v>
      </c>
      <c r="G332" s="224" t="s">
        <v>512</v>
      </c>
      <c r="H332" s="225">
        <v>240</v>
      </c>
      <c r="I332" s="226"/>
      <c r="J332" s="227">
        <f>ROUND(I332*H332,2)</f>
        <v>0</v>
      </c>
      <c r="K332" s="223" t="s">
        <v>477</v>
      </c>
      <c r="L332" s="45"/>
      <c r="M332" s="228" t="s">
        <v>1</v>
      </c>
      <c r="N332" s="229" t="s">
        <v>40</v>
      </c>
      <c r="O332" s="92"/>
      <c r="P332" s="230">
        <f>O332*H332</f>
        <v>0</v>
      </c>
      <c r="Q332" s="230">
        <v>0</v>
      </c>
      <c r="R332" s="230">
        <f>Q332*H332</f>
        <v>0</v>
      </c>
      <c r="S332" s="230">
        <v>0</v>
      </c>
      <c r="T332" s="231">
        <f>S332*H332</f>
        <v>0</v>
      </c>
      <c r="U332" s="39"/>
      <c r="V332" s="39"/>
      <c r="W332" s="39"/>
      <c r="X332" s="39"/>
      <c r="Y332" s="39"/>
      <c r="Z332" s="39"/>
      <c r="AA332" s="39"/>
      <c r="AB332" s="39"/>
      <c r="AC332" s="39"/>
      <c r="AD332" s="39"/>
      <c r="AE332" s="39"/>
      <c r="AR332" s="232" t="s">
        <v>286</v>
      </c>
      <c r="AT332" s="232" t="s">
        <v>288</v>
      </c>
      <c r="AU332" s="232" t="s">
        <v>84</v>
      </c>
      <c r="AY332" s="18" t="s">
        <v>287</v>
      </c>
      <c r="BE332" s="233">
        <f>IF(N332="základní",J332,0)</f>
        <v>0</v>
      </c>
      <c r="BF332" s="233">
        <f>IF(N332="snížená",J332,0)</f>
        <v>0</v>
      </c>
      <c r="BG332" s="233">
        <f>IF(N332="zákl. přenesená",J332,0)</f>
        <v>0</v>
      </c>
      <c r="BH332" s="233">
        <f>IF(N332="sníž. přenesená",J332,0)</f>
        <v>0</v>
      </c>
      <c r="BI332" s="233">
        <f>IF(N332="nulová",J332,0)</f>
        <v>0</v>
      </c>
      <c r="BJ332" s="18" t="s">
        <v>82</v>
      </c>
      <c r="BK332" s="233">
        <f>ROUND(I332*H332,2)</f>
        <v>0</v>
      </c>
      <c r="BL332" s="18" t="s">
        <v>286</v>
      </c>
      <c r="BM332" s="232" t="s">
        <v>2396</v>
      </c>
    </row>
    <row r="333" s="2" customFormat="1" ht="16.5" customHeight="1">
      <c r="A333" s="39"/>
      <c r="B333" s="40"/>
      <c r="C333" s="221" t="s">
        <v>1044</v>
      </c>
      <c r="D333" s="221" t="s">
        <v>288</v>
      </c>
      <c r="E333" s="222" t="s">
        <v>1931</v>
      </c>
      <c r="F333" s="223" t="s">
        <v>1932</v>
      </c>
      <c r="G333" s="224" t="s">
        <v>512</v>
      </c>
      <c r="H333" s="225">
        <v>2400</v>
      </c>
      <c r="I333" s="226"/>
      <c r="J333" s="227">
        <f>ROUND(I333*H333,2)</f>
        <v>0</v>
      </c>
      <c r="K333" s="223" t="s">
        <v>477</v>
      </c>
      <c r="L333" s="45"/>
      <c r="M333" s="228" t="s">
        <v>1</v>
      </c>
      <c r="N333" s="229" t="s">
        <v>40</v>
      </c>
      <c r="O333" s="92"/>
      <c r="P333" s="230">
        <f>O333*H333</f>
        <v>0</v>
      </c>
      <c r="Q333" s="230">
        <v>0</v>
      </c>
      <c r="R333" s="230">
        <f>Q333*H333</f>
        <v>0</v>
      </c>
      <c r="S333" s="230">
        <v>0</v>
      </c>
      <c r="T333" s="231">
        <f>S333*H333</f>
        <v>0</v>
      </c>
      <c r="U333" s="39"/>
      <c r="V333" s="39"/>
      <c r="W333" s="39"/>
      <c r="X333" s="39"/>
      <c r="Y333" s="39"/>
      <c r="Z333" s="39"/>
      <c r="AA333" s="39"/>
      <c r="AB333" s="39"/>
      <c r="AC333" s="39"/>
      <c r="AD333" s="39"/>
      <c r="AE333" s="39"/>
      <c r="AR333" s="232" t="s">
        <v>286</v>
      </c>
      <c r="AT333" s="232" t="s">
        <v>288</v>
      </c>
      <c r="AU333" s="232" t="s">
        <v>84</v>
      </c>
      <c r="AY333" s="18" t="s">
        <v>287</v>
      </c>
      <c r="BE333" s="233">
        <f>IF(N333="základní",J333,0)</f>
        <v>0</v>
      </c>
      <c r="BF333" s="233">
        <f>IF(N333="snížená",J333,0)</f>
        <v>0</v>
      </c>
      <c r="BG333" s="233">
        <f>IF(N333="zákl. přenesená",J333,0)</f>
        <v>0</v>
      </c>
      <c r="BH333" s="233">
        <f>IF(N333="sníž. přenesená",J333,0)</f>
        <v>0</v>
      </c>
      <c r="BI333" s="233">
        <f>IF(N333="nulová",J333,0)</f>
        <v>0</v>
      </c>
      <c r="BJ333" s="18" t="s">
        <v>82</v>
      </c>
      <c r="BK333" s="233">
        <f>ROUND(I333*H333,2)</f>
        <v>0</v>
      </c>
      <c r="BL333" s="18" t="s">
        <v>286</v>
      </c>
      <c r="BM333" s="232" t="s">
        <v>2397</v>
      </c>
    </row>
    <row r="334" s="13" customFormat="1">
      <c r="A334" s="13"/>
      <c r="B334" s="264"/>
      <c r="C334" s="265"/>
      <c r="D334" s="256" t="s">
        <v>727</v>
      </c>
      <c r="E334" s="266" t="s">
        <v>1</v>
      </c>
      <c r="F334" s="267" t="s">
        <v>2398</v>
      </c>
      <c r="G334" s="265"/>
      <c r="H334" s="268">
        <v>2400</v>
      </c>
      <c r="I334" s="269"/>
      <c r="J334" s="265"/>
      <c r="K334" s="265"/>
      <c r="L334" s="270"/>
      <c r="M334" s="271"/>
      <c r="N334" s="272"/>
      <c r="O334" s="272"/>
      <c r="P334" s="272"/>
      <c r="Q334" s="272"/>
      <c r="R334" s="272"/>
      <c r="S334" s="272"/>
      <c r="T334" s="273"/>
      <c r="U334" s="13"/>
      <c r="V334" s="13"/>
      <c r="W334" s="13"/>
      <c r="X334" s="13"/>
      <c r="Y334" s="13"/>
      <c r="Z334" s="13"/>
      <c r="AA334" s="13"/>
      <c r="AB334" s="13"/>
      <c r="AC334" s="13"/>
      <c r="AD334" s="13"/>
      <c r="AE334" s="13"/>
      <c r="AT334" s="274" t="s">
        <v>727</v>
      </c>
      <c r="AU334" s="274" t="s">
        <v>84</v>
      </c>
      <c r="AV334" s="13" t="s">
        <v>84</v>
      </c>
      <c r="AW334" s="13" t="s">
        <v>32</v>
      </c>
      <c r="AX334" s="13" t="s">
        <v>75</v>
      </c>
      <c r="AY334" s="274" t="s">
        <v>287</v>
      </c>
    </row>
    <row r="335" s="14" customFormat="1">
      <c r="A335" s="14"/>
      <c r="B335" s="275"/>
      <c r="C335" s="276"/>
      <c r="D335" s="256" t="s">
        <v>727</v>
      </c>
      <c r="E335" s="277" t="s">
        <v>1</v>
      </c>
      <c r="F335" s="278" t="s">
        <v>730</v>
      </c>
      <c r="G335" s="276"/>
      <c r="H335" s="279">
        <v>2400</v>
      </c>
      <c r="I335" s="280"/>
      <c r="J335" s="276"/>
      <c r="K335" s="276"/>
      <c r="L335" s="281"/>
      <c r="M335" s="282"/>
      <c r="N335" s="283"/>
      <c r="O335" s="283"/>
      <c r="P335" s="283"/>
      <c r="Q335" s="283"/>
      <c r="R335" s="283"/>
      <c r="S335" s="283"/>
      <c r="T335" s="284"/>
      <c r="U335" s="14"/>
      <c r="V335" s="14"/>
      <c r="W335" s="14"/>
      <c r="X335" s="14"/>
      <c r="Y335" s="14"/>
      <c r="Z335" s="14"/>
      <c r="AA335" s="14"/>
      <c r="AB335" s="14"/>
      <c r="AC335" s="14"/>
      <c r="AD335" s="14"/>
      <c r="AE335" s="14"/>
      <c r="AT335" s="285" t="s">
        <v>727</v>
      </c>
      <c r="AU335" s="285" t="s">
        <v>84</v>
      </c>
      <c r="AV335" s="14" t="s">
        <v>286</v>
      </c>
      <c r="AW335" s="14" t="s">
        <v>32</v>
      </c>
      <c r="AX335" s="14" t="s">
        <v>82</v>
      </c>
      <c r="AY335" s="285" t="s">
        <v>287</v>
      </c>
    </row>
    <row r="336" s="2" customFormat="1" ht="16.5" customHeight="1">
      <c r="A336" s="39"/>
      <c r="B336" s="40"/>
      <c r="C336" s="221" t="s">
        <v>1930</v>
      </c>
      <c r="D336" s="221" t="s">
        <v>288</v>
      </c>
      <c r="E336" s="222" t="s">
        <v>1936</v>
      </c>
      <c r="F336" s="223" t="s">
        <v>1937</v>
      </c>
      <c r="G336" s="224" t="s">
        <v>512</v>
      </c>
      <c r="H336" s="225">
        <v>1.498</v>
      </c>
      <c r="I336" s="226"/>
      <c r="J336" s="227">
        <f>ROUND(I336*H336,2)</f>
        <v>0</v>
      </c>
      <c r="K336" s="223" t="s">
        <v>477</v>
      </c>
      <c r="L336" s="45"/>
      <c r="M336" s="228" t="s">
        <v>1</v>
      </c>
      <c r="N336" s="229" t="s">
        <v>40</v>
      </c>
      <c r="O336" s="92"/>
      <c r="P336" s="230">
        <f>O336*H336</f>
        <v>0</v>
      </c>
      <c r="Q336" s="230">
        <v>0</v>
      </c>
      <c r="R336" s="230">
        <f>Q336*H336</f>
        <v>0</v>
      </c>
      <c r="S336" s="230">
        <v>0.79000000000000004</v>
      </c>
      <c r="T336" s="231">
        <f>S336*H336</f>
        <v>1.1834200000000001</v>
      </c>
      <c r="U336" s="39"/>
      <c r="V336" s="39"/>
      <c r="W336" s="39"/>
      <c r="X336" s="39"/>
      <c r="Y336" s="39"/>
      <c r="Z336" s="39"/>
      <c r="AA336" s="39"/>
      <c r="AB336" s="39"/>
      <c r="AC336" s="39"/>
      <c r="AD336" s="39"/>
      <c r="AE336" s="39"/>
      <c r="AR336" s="232" t="s">
        <v>286</v>
      </c>
      <c r="AT336" s="232" t="s">
        <v>288</v>
      </c>
      <c r="AU336" s="232" t="s">
        <v>84</v>
      </c>
      <c r="AY336" s="18" t="s">
        <v>287</v>
      </c>
      <c r="BE336" s="233">
        <f>IF(N336="základní",J336,0)</f>
        <v>0</v>
      </c>
      <c r="BF336" s="233">
        <f>IF(N336="snížená",J336,0)</f>
        <v>0</v>
      </c>
      <c r="BG336" s="233">
        <f>IF(N336="zákl. přenesená",J336,0)</f>
        <v>0</v>
      </c>
      <c r="BH336" s="233">
        <f>IF(N336="sníž. přenesená",J336,0)</f>
        <v>0</v>
      </c>
      <c r="BI336" s="233">
        <f>IF(N336="nulová",J336,0)</f>
        <v>0</v>
      </c>
      <c r="BJ336" s="18" t="s">
        <v>82</v>
      </c>
      <c r="BK336" s="233">
        <f>ROUND(I336*H336,2)</f>
        <v>0</v>
      </c>
      <c r="BL336" s="18" t="s">
        <v>286</v>
      </c>
      <c r="BM336" s="232" t="s">
        <v>2399</v>
      </c>
    </row>
    <row r="337" s="13" customFormat="1">
      <c r="A337" s="13"/>
      <c r="B337" s="264"/>
      <c r="C337" s="265"/>
      <c r="D337" s="256" t="s">
        <v>727</v>
      </c>
      <c r="E337" s="266" t="s">
        <v>1</v>
      </c>
      <c r="F337" s="267" t="s">
        <v>2400</v>
      </c>
      <c r="G337" s="265"/>
      <c r="H337" s="268">
        <v>1.498</v>
      </c>
      <c r="I337" s="269"/>
      <c r="J337" s="265"/>
      <c r="K337" s="265"/>
      <c r="L337" s="270"/>
      <c r="M337" s="271"/>
      <c r="N337" s="272"/>
      <c r="O337" s="272"/>
      <c r="P337" s="272"/>
      <c r="Q337" s="272"/>
      <c r="R337" s="272"/>
      <c r="S337" s="272"/>
      <c r="T337" s="273"/>
      <c r="U337" s="13"/>
      <c r="V337" s="13"/>
      <c r="W337" s="13"/>
      <c r="X337" s="13"/>
      <c r="Y337" s="13"/>
      <c r="Z337" s="13"/>
      <c r="AA337" s="13"/>
      <c r="AB337" s="13"/>
      <c r="AC337" s="13"/>
      <c r="AD337" s="13"/>
      <c r="AE337" s="13"/>
      <c r="AT337" s="274" t="s">
        <v>727</v>
      </c>
      <c r="AU337" s="274" t="s">
        <v>84</v>
      </c>
      <c r="AV337" s="13" t="s">
        <v>84</v>
      </c>
      <c r="AW337" s="13" t="s">
        <v>32</v>
      </c>
      <c r="AX337" s="13" t="s">
        <v>75</v>
      </c>
      <c r="AY337" s="274" t="s">
        <v>287</v>
      </c>
    </row>
    <row r="338" s="14" customFormat="1">
      <c r="A338" s="14"/>
      <c r="B338" s="275"/>
      <c r="C338" s="276"/>
      <c r="D338" s="256" t="s">
        <v>727</v>
      </c>
      <c r="E338" s="277" t="s">
        <v>1</v>
      </c>
      <c r="F338" s="278" t="s">
        <v>730</v>
      </c>
      <c r="G338" s="276"/>
      <c r="H338" s="279">
        <v>1.498</v>
      </c>
      <c r="I338" s="280"/>
      <c r="J338" s="276"/>
      <c r="K338" s="276"/>
      <c r="L338" s="281"/>
      <c r="M338" s="282"/>
      <c r="N338" s="283"/>
      <c r="O338" s="283"/>
      <c r="P338" s="283"/>
      <c r="Q338" s="283"/>
      <c r="R338" s="283"/>
      <c r="S338" s="283"/>
      <c r="T338" s="284"/>
      <c r="U338" s="14"/>
      <c r="V338" s="14"/>
      <c r="W338" s="14"/>
      <c r="X338" s="14"/>
      <c r="Y338" s="14"/>
      <c r="Z338" s="14"/>
      <c r="AA338" s="14"/>
      <c r="AB338" s="14"/>
      <c r="AC338" s="14"/>
      <c r="AD338" s="14"/>
      <c r="AE338" s="14"/>
      <c r="AT338" s="285" t="s">
        <v>727</v>
      </c>
      <c r="AU338" s="285" t="s">
        <v>84</v>
      </c>
      <c r="AV338" s="14" t="s">
        <v>286</v>
      </c>
      <c r="AW338" s="14" t="s">
        <v>32</v>
      </c>
      <c r="AX338" s="14" t="s">
        <v>82</v>
      </c>
      <c r="AY338" s="285" t="s">
        <v>287</v>
      </c>
    </row>
    <row r="339" s="2" customFormat="1" ht="16.5" customHeight="1">
      <c r="A339" s="39"/>
      <c r="B339" s="40"/>
      <c r="C339" s="221" t="s">
        <v>1935</v>
      </c>
      <c r="D339" s="221" t="s">
        <v>288</v>
      </c>
      <c r="E339" s="222" t="s">
        <v>1457</v>
      </c>
      <c r="F339" s="223" t="s">
        <v>1458</v>
      </c>
      <c r="G339" s="224" t="s">
        <v>431</v>
      </c>
      <c r="H339" s="225">
        <v>22.899999999999999</v>
      </c>
      <c r="I339" s="226"/>
      <c r="J339" s="227">
        <f>ROUND(I339*H339,2)</f>
        <v>0</v>
      </c>
      <c r="K339" s="223" t="s">
        <v>477</v>
      </c>
      <c r="L339" s="45"/>
      <c r="M339" s="228" t="s">
        <v>1</v>
      </c>
      <c r="N339" s="229" t="s">
        <v>40</v>
      </c>
      <c r="O339" s="92"/>
      <c r="P339" s="230">
        <f>O339*H339</f>
        <v>0</v>
      </c>
      <c r="Q339" s="230">
        <v>8.3599999999999999E-05</v>
      </c>
      <c r="R339" s="230">
        <f>Q339*H339</f>
        <v>0.0019144399999999999</v>
      </c>
      <c r="S339" s="230">
        <v>0.017999999999999999</v>
      </c>
      <c r="T339" s="231">
        <f>S339*H339</f>
        <v>0.41219999999999996</v>
      </c>
      <c r="U339" s="39"/>
      <c r="V339" s="39"/>
      <c r="W339" s="39"/>
      <c r="X339" s="39"/>
      <c r="Y339" s="39"/>
      <c r="Z339" s="39"/>
      <c r="AA339" s="39"/>
      <c r="AB339" s="39"/>
      <c r="AC339" s="39"/>
      <c r="AD339" s="39"/>
      <c r="AE339" s="39"/>
      <c r="AR339" s="232" t="s">
        <v>286</v>
      </c>
      <c r="AT339" s="232" t="s">
        <v>288</v>
      </c>
      <c r="AU339" s="232" t="s">
        <v>84</v>
      </c>
      <c r="AY339" s="18" t="s">
        <v>287</v>
      </c>
      <c r="BE339" s="233">
        <f>IF(N339="základní",J339,0)</f>
        <v>0</v>
      </c>
      <c r="BF339" s="233">
        <f>IF(N339="snížená",J339,0)</f>
        <v>0</v>
      </c>
      <c r="BG339" s="233">
        <f>IF(N339="zákl. přenesená",J339,0)</f>
        <v>0</v>
      </c>
      <c r="BH339" s="233">
        <f>IF(N339="sníž. přenesená",J339,0)</f>
        <v>0</v>
      </c>
      <c r="BI339" s="233">
        <f>IF(N339="nulová",J339,0)</f>
        <v>0</v>
      </c>
      <c r="BJ339" s="18" t="s">
        <v>82</v>
      </c>
      <c r="BK339" s="233">
        <f>ROUND(I339*H339,2)</f>
        <v>0</v>
      </c>
      <c r="BL339" s="18" t="s">
        <v>286</v>
      </c>
      <c r="BM339" s="232" t="s">
        <v>2401</v>
      </c>
    </row>
    <row r="340" s="2" customFormat="1" ht="16.5" customHeight="1">
      <c r="A340" s="39"/>
      <c r="B340" s="40"/>
      <c r="C340" s="221" t="s">
        <v>1940</v>
      </c>
      <c r="D340" s="221" t="s">
        <v>288</v>
      </c>
      <c r="E340" s="222" t="s">
        <v>1948</v>
      </c>
      <c r="F340" s="223" t="s">
        <v>1949</v>
      </c>
      <c r="G340" s="224" t="s">
        <v>431</v>
      </c>
      <c r="H340" s="225">
        <v>70</v>
      </c>
      <c r="I340" s="226"/>
      <c r="J340" s="227">
        <f>ROUND(I340*H340,2)</f>
        <v>0</v>
      </c>
      <c r="K340" s="223" t="s">
        <v>477</v>
      </c>
      <c r="L340" s="45"/>
      <c r="M340" s="228" t="s">
        <v>1</v>
      </c>
      <c r="N340" s="229" t="s">
        <v>40</v>
      </c>
      <c r="O340" s="92"/>
      <c r="P340" s="230">
        <f>O340*H340</f>
        <v>0</v>
      </c>
      <c r="Q340" s="230">
        <v>0.00075799999999999999</v>
      </c>
      <c r="R340" s="230">
        <f>Q340*H340</f>
        <v>0.053059999999999996</v>
      </c>
      <c r="S340" s="230">
        <v>0.0020999999999999999</v>
      </c>
      <c r="T340" s="231">
        <f>S340*H340</f>
        <v>0.14699999999999999</v>
      </c>
      <c r="U340" s="39"/>
      <c r="V340" s="39"/>
      <c r="W340" s="39"/>
      <c r="X340" s="39"/>
      <c r="Y340" s="39"/>
      <c r="Z340" s="39"/>
      <c r="AA340" s="39"/>
      <c r="AB340" s="39"/>
      <c r="AC340" s="39"/>
      <c r="AD340" s="39"/>
      <c r="AE340" s="39"/>
      <c r="AR340" s="232" t="s">
        <v>286</v>
      </c>
      <c r="AT340" s="232" t="s">
        <v>288</v>
      </c>
      <c r="AU340" s="232" t="s">
        <v>84</v>
      </c>
      <c r="AY340" s="18" t="s">
        <v>287</v>
      </c>
      <c r="BE340" s="233">
        <f>IF(N340="základní",J340,0)</f>
        <v>0</v>
      </c>
      <c r="BF340" s="233">
        <f>IF(N340="snížená",J340,0)</f>
        <v>0</v>
      </c>
      <c r="BG340" s="233">
        <f>IF(N340="zákl. přenesená",J340,0)</f>
        <v>0</v>
      </c>
      <c r="BH340" s="233">
        <f>IF(N340="sníž. přenesená",J340,0)</f>
        <v>0</v>
      </c>
      <c r="BI340" s="233">
        <f>IF(N340="nulová",J340,0)</f>
        <v>0</v>
      </c>
      <c r="BJ340" s="18" t="s">
        <v>82</v>
      </c>
      <c r="BK340" s="233">
        <f>ROUND(I340*H340,2)</f>
        <v>0</v>
      </c>
      <c r="BL340" s="18" t="s">
        <v>286</v>
      </c>
      <c r="BM340" s="232" t="s">
        <v>2402</v>
      </c>
    </row>
    <row r="341" s="13" customFormat="1">
      <c r="A341" s="13"/>
      <c r="B341" s="264"/>
      <c r="C341" s="265"/>
      <c r="D341" s="256" t="s">
        <v>727</v>
      </c>
      <c r="E341" s="266" t="s">
        <v>1</v>
      </c>
      <c r="F341" s="267" t="s">
        <v>2403</v>
      </c>
      <c r="G341" s="265"/>
      <c r="H341" s="268">
        <v>70</v>
      </c>
      <c r="I341" s="269"/>
      <c r="J341" s="265"/>
      <c r="K341" s="265"/>
      <c r="L341" s="270"/>
      <c r="M341" s="271"/>
      <c r="N341" s="272"/>
      <c r="O341" s="272"/>
      <c r="P341" s="272"/>
      <c r="Q341" s="272"/>
      <c r="R341" s="272"/>
      <c r="S341" s="272"/>
      <c r="T341" s="273"/>
      <c r="U341" s="13"/>
      <c r="V341" s="13"/>
      <c r="W341" s="13"/>
      <c r="X341" s="13"/>
      <c r="Y341" s="13"/>
      <c r="Z341" s="13"/>
      <c r="AA341" s="13"/>
      <c r="AB341" s="13"/>
      <c r="AC341" s="13"/>
      <c r="AD341" s="13"/>
      <c r="AE341" s="13"/>
      <c r="AT341" s="274" t="s">
        <v>727</v>
      </c>
      <c r="AU341" s="274" t="s">
        <v>84</v>
      </c>
      <c r="AV341" s="13" t="s">
        <v>84</v>
      </c>
      <c r="AW341" s="13" t="s">
        <v>32</v>
      </c>
      <c r="AX341" s="13" t="s">
        <v>75</v>
      </c>
      <c r="AY341" s="274" t="s">
        <v>287</v>
      </c>
    </row>
    <row r="342" s="14" customFormat="1">
      <c r="A342" s="14"/>
      <c r="B342" s="275"/>
      <c r="C342" s="276"/>
      <c r="D342" s="256" t="s">
        <v>727</v>
      </c>
      <c r="E342" s="277" t="s">
        <v>1</v>
      </c>
      <c r="F342" s="278" t="s">
        <v>730</v>
      </c>
      <c r="G342" s="276"/>
      <c r="H342" s="279">
        <v>70</v>
      </c>
      <c r="I342" s="280"/>
      <c r="J342" s="276"/>
      <c r="K342" s="276"/>
      <c r="L342" s="281"/>
      <c r="M342" s="282"/>
      <c r="N342" s="283"/>
      <c r="O342" s="283"/>
      <c r="P342" s="283"/>
      <c r="Q342" s="283"/>
      <c r="R342" s="283"/>
      <c r="S342" s="283"/>
      <c r="T342" s="284"/>
      <c r="U342" s="14"/>
      <c r="V342" s="14"/>
      <c r="W342" s="14"/>
      <c r="X342" s="14"/>
      <c r="Y342" s="14"/>
      <c r="Z342" s="14"/>
      <c r="AA342" s="14"/>
      <c r="AB342" s="14"/>
      <c r="AC342" s="14"/>
      <c r="AD342" s="14"/>
      <c r="AE342" s="14"/>
      <c r="AT342" s="285" t="s">
        <v>727</v>
      </c>
      <c r="AU342" s="285" t="s">
        <v>84</v>
      </c>
      <c r="AV342" s="14" t="s">
        <v>286</v>
      </c>
      <c r="AW342" s="14" t="s">
        <v>32</v>
      </c>
      <c r="AX342" s="14" t="s">
        <v>82</v>
      </c>
      <c r="AY342" s="285" t="s">
        <v>287</v>
      </c>
    </row>
    <row r="343" s="2" customFormat="1" ht="16.5" customHeight="1">
      <c r="A343" s="39"/>
      <c r="B343" s="40"/>
      <c r="C343" s="221" t="s">
        <v>1943</v>
      </c>
      <c r="D343" s="221" t="s">
        <v>288</v>
      </c>
      <c r="E343" s="222" t="s">
        <v>1953</v>
      </c>
      <c r="F343" s="223" t="s">
        <v>1954</v>
      </c>
      <c r="G343" s="224" t="s">
        <v>431</v>
      </c>
      <c r="H343" s="225">
        <v>22</v>
      </c>
      <c r="I343" s="226"/>
      <c r="J343" s="227">
        <f>ROUND(I343*H343,2)</f>
        <v>0</v>
      </c>
      <c r="K343" s="223" t="s">
        <v>477</v>
      </c>
      <c r="L343" s="45"/>
      <c r="M343" s="228" t="s">
        <v>1</v>
      </c>
      <c r="N343" s="229" t="s">
        <v>40</v>
      </c>
      <c r="O343" s="92"/>
      <c r="P343" s="230">
        <f>O343*H343</f>
        <v>0</v>
      </c>
      <c r="Q343" s="230">
        <v>7.7399999999999998E-05</v>
      </c>
      <c r="R343" s="230">
        <f>Q343*H343</f>
        <v>0.0017028</v>
      </c>
      <c r="S343" s="230">
        <v>0</v>
      </c>
      <c r="T343" s="231">
        <f>S343*H343</f>
        <v>0</v>
      </c>
      <c r="U343" s="39"/>
      <c r="V343" s="39"/>
      <c r="W343" s="39"/>
      <c r="X343" s="39"/>
      <c r="Y343" s="39"/>
      <c r="Z343" s="39"/>
      <c r="AA343" s="39"/>
      <c r="AB343" s="39"/>
      <c r="AC343" s="39"/>
      <c r="AD343" s="39"/>
      <c r="AE343" s="39"/>
      <c r="AR343" s="232" t="s">
        <v>286</v>
      </c>
      <c r="AT343" s="232" t="s">
        <v>288</v>
      </c>
      <c r="AU343" s="232" t="s">
        <v>84</v>
      </c>
      <c r="AY343" s="18" t="s">
        <v>287</v>
      </c>
      <c r="BE343" s="233">
        <f>IF(N343="základní",J343,0)</f>
        <v>0</v>
      </c>
      <c r="BF343" s="233">
        <f>IF(N343="snížená",J343,0)</f>
        <v>0</v>
      </c>
      <c r="BG343" s="233">
        <f>IF(N343="zákl. přenesená",J343,0)</f>
        <v>0</v>
      </c>
      <c r="BH343" s="233">
        <f>IF(N343="sníž. přenesená",J343,0)</f>
        <v>0</v>
      </c>
      <c r="BI343" s="233">
        <f>IF(N343="nulová",J343,0)</f>
        <v>0</v>
      </c>
      <c r="BJ343" s="18" t="s">
        <v>82</v>
      </c>
      <c r="BK343" s="233">
        <f>ROUND(I343*H343,2)</f>
        <v>0</v>
      </c>
      <c r="BL343" s="18" t="s">
        <v>286</v>
      </c>
      <c r="BM343" s="232" t="s">
        <v>2404</v>
      </c>
    </row>
    <row r="344" s="13" customFormat="1">
      <c r="A344" s="13"/>
      <c r="B344" s="264"/>
      <c r="C344" s="265"/>
      <c r="D344" s="256" t="s">
        <v>727</v>
      </c>
      <c r="E344" s="266" t="s">
        <v>1</v>
      </c>
      <c r="F344" s="267" t="s">
        <v>2405</v>
      </c>
      <c r="G344" s="265"/>
      <c r="H344" s="268">
        <v>22</v>
      </c>
      <c r="I344" s="269"/>
      <c r="J344" s="265"/>
      <c r="K344" s="265"/>
      <c r="L344" s="270"/>
      <c r="M344" s="271"/>
      <c r="N344" s="272"/>
      <c r="O344" s="272"/>
      <c r="P344" s="272"/>
      <c r="Q344" s="272"/>
      <c r="R344" s="272"/>
      <c r="S344" s="272"/>
      <c r="T344" s="273"/>
      <c r="U344" s="13"/>
      <c r="V344" s="13"/>
      <c r="W344" s="13"/>
      <c r="X344" s="13"/>
      <c r="Y344" s="13"/>
      <c r="Z344" s="13"/>
      <c r="AA344" s="13"/>
      <c r="AB344" s="13"/>
      <c r="AC344" s="13"/>
      <c r="AD344" s="13"/>
      <c r="AE344" s="13"/>
      <c r="AT344" s="274" t="s">
        <v>727</v>
      </c>
      <c r="AU344" s="274" t="s">
        <v>84</v>
      </c>
      <c r="AV344" s="13" t="s">
        <v>84</v>
      </c>
      <c r="AW344" s="13" t="s">
        <v>32</v>
      </c>
      <c r="AX344" s="13" t="s">
        <v>75</v>
      </c>
      <c r="AY344" s="274" t="s">
        <v>287</v>
      </c>
    </row>
    <row r="345" s="14" customFormat="1">
      <c r="A345" s="14"/>
      <c r="B345" s="275"/>
      <c r="C345" s="276"/>
      <c r="D345" s="256" t="s">
        <v>727</v>
      </c>
      <c r="E345" s="277" t="s">
        <v>1</v>
      </c>
      <c r="F345" s="278" t="s">
        <v>730</v>
      </c>
      <c r="G345" s="276"/>
      <c r="H345" s="279">
        <v>22</v>
      </c>
      <c r="I345" s="280"/>
      <c r="J345" s="276"/>
      <c r="K345" s="276"/>
      <c r="L345" s="281"/>
      <c r="M345" s="282"/>
      <c r="N345" s="283"/>
      <c r="O345" s="283"/>
      <c r="P345" s="283"/>
      <c r="Q345" s="283"/>
      <c r="R345" s="283"/>
      <c r="S345" s="283"/>
      <c r="T345" s="284"/>
      <c r="U345" s="14"/>
      <c r="V345" s="14"/>
      <c r="W345" s="14"/>
      <c r="X345" s="14"/>
      <c r="Y345" s="14"/>
      <c r="Z345" s="14"/>
      <c r="AA345" s="14"/>
      <c r="AB345" s="14"/>
      <c r="AC345" s="14"/>
      <c r="AD345" s="14"/>
      <c r="AE345" s="14"/>
      <c r="AT345" s="285" t="s">
        <v>727</v>
      </c>
      <c r="AU345" s="285" t="s">
        <v>84</v>
      </c>
      <c r="AV345" s="14" t="s">
        <v>286</v>
      </c>
      <c r="AW345" s="14" t="s">
        <v>32</v>
      </c>
      <c r="AX345" s="14" t="s">
        <v>82</v>
      </c>
      <c r="AY345" s="285" t="s">
        <v>287</v>
      </c>
    </row>
    <row r="346" s="2" customFormat="1" ht="16.5" customHeight="1">
      <c r="A346" s="39"/>
      <c r="B346" s="40"/>
      <c r="C346" s="221" t="s">
        <v>1947</v>
      </c>
      <c r="D346" s="221" t="s">
        <v>288</v>
      </c>
      <c r="E346" s="222" t="s">
        <v>1958</v>
      </c>
      <c r="F346" s="223" t="s">
        <v>1959</v>
      </c>
      <c r="G346" s="224" t="s">
        <v>431</v>
      </c>
      <c r="H346" s="225">
        <v>66</v>
      </c>
      <c r="I346" s="226"/>
      <c r="J346" s="227">
        <f>ROUND(I346*H346,2)</f>
        <v>0</v>
      </c>
      <c r="K346" s="223" t="s">
        <v>477</v>
      </c>
      <c r="L346" s="45"/>
      <c r="M346" s="228" t="s">
        <v>1</v>
      </c>
      <c r="N346" s="229" t="s">
        <v>40</v>
      </c>
      <c r="O346" s="92"/>
      <c r="P346" s="230">
        <f>O346*H346</f>
        <v>0</v>
      </c>
      <c r="Q346" s="230">
        <v>1.7850000000000001E-06</v>
      </c>
      <c r="R346" s="230">
        <f>Q346*H346</f>
        <v>0.00011781</v>
      </c>
      <c r="S346" s="230">
        <v>0</v>
      </c>
      <c r="T346" s="231">
        <f>S346*H346</f>
        <v>0</v>
      </c>
      <c r="U346" s="39"/>
      <c r="V346" s="39"/>
      <c r="W346" s="39"/>
      <c r="X346" s="39"/>
      <c r="Y346" s="39"/>
      <c r="Z346" s="39"/>
      <c r="AA346" s="39"/>
      <c r="AB346" s="39"/>
      <c r="AC346" s="39"/>
      <c r="AD346" s="39"/>
      <c r="AE346" s="39"/>
      <c r="AR346" s="232" t="s">
        <v>286</v>
      </c>
      <c r="AT346" s="232" t="s">
        <v>288</v>
      </c>
      <c r="AU346" s="232" t="s">
        <v>84</v>
      </c>
      <c r="AY346" s="18" t="s">
        <v>287</v>
      </c>
      <c r="BE346" s="233">
        <f>IF(N346="základní",J346,0)</f>
        <v>0</v>
      </c>
      <c r="BF346" s="233">
        <f>IF(N346="snížená",J346,0)</f>
        <v>0</v>
      </c>
      <c r="BG346" s="233">
        <f>IF(N346="zákl. přenesená",J346,0)</f>
        <v>0</v>
      </c>
      <c r="BH346" s="233">
        <f>IF(N346="sníž. přenesená",J346,0)</f>
        <v>0</v>
      </c>
      <c r="BI346" s="233">
        <f>IF(N346="nulová",J346,0)</f>
        <v>0</v>
      </c>
      <c r="BJ346" s="18" t="s">
        <v>82</v>
      </c>
      <c r="BK346" s="233">
        <f>ROUND(I346*H346,2)</f>
        <v>0</v>
      </c>
      <c r="BL346" s="18" t="s">
        <v>286</v>
      </c>
      <c r="BM346" s="232" t="s">
        <v>2406</v>
      </c>
    </row>
    <row r="347" s="13" customFormat="1">
      <c r="A347" s="13"/>
      <c r="B347" s="264"/>
      <c r="C347" s="265"/>
      <c r="D347" s="256" t="s">
        <v>727</v>
      </c>
      <c r="E347" s="266" t="s">
        <v>1</v>
      </c>
      <c r="F347" s="267" t="s">
        <v>2407</v>
      </c>
      <c r="G347" s="265"/>
      <c r="H347" s="268">
        <v>66</v>
      </c>
      <c r="I347" s="269"/>
      <c r="J347" s="265"/>
      <c r="K347" s="265"/>
      <c r="L347" s="270"/>
      <c r="M347" s="271"/>
      <c r="N347" s="272"/>
      <c r="O347" s="272"/>
      <c r="P347" s="272"/>
      <c r="Q347" s="272"/>
      <c r="R347" s="272"/>
      <c r="S347" s="272"/>
      <c r="T347" s="273"/>
      <c r="U347" s="13"/>
      <c r="V347" s="13"/>
      <c r="W347" s="13"/>
      <c r="X347" s="13"/>
      <c r="Y347" s="13"/>
      <c r="Z347" s="13"/>
      <c r="AA347" s="13"/>
      <c r="AB347" s="13"/>
      <c r="AC347" s="13"/>
      <c r="AD347" s="13"/>
      <c r="AE347" s="13"/>
      <c r="AT347" s="274" t="s">
        <v>727</v>
      </c>
      <c r="AU347" s="274" t="s">
        <v>84</v>
      </c>
      <c r="AV347" s="13" t="s">
        <v>84</v>
      </c>
      <c r="AW347" s="13" t="s">
        <v>32</v>
      </c>
      <c r="AX347" s="13" t="s">
        <v>75</v>
      </c>
      <c r="AY347" s="274" t="s">
        <v>287</v>
      </c>
    </row>
    <row r="348" s="14" customFormat="1">
      <c r="A348" s="14"/>
      <c r="B348" s="275"/>
      <c r="C348" s="276"/>
      <c r="D348" s="256" t="s">
        <v>727</v>
      </c>
      <c r="E348" s="277" t="s">
        <v>1</v>
      </c>
      <c r="F348" s="278" t="s">
        <v>730</v>
      </c>
      <c r="G348" s="276"/>
      <c r="H348" s="279">
        <v>66</v>
      </c>
      <c r="I348" s="280"/>
      <c r="J348" s="276"/>
      <c r="K348" s="276"/>
      <c r="L348" s="281"/>
      <c r="M348" s="282"/>
      <c r="N348" s="283"/>
      <c r="O348" s="283"/>
      <c r="P348" s="283"/>
      <c r="Q348" s="283"/>
      <c r="R348" s="283"/>
      <c r="S348" s="283"/>
      <c r="T348" s="284"/>
      <c r="U348" s="14"/>
      <c r="V348" s="14"/>
      <c r="W348" s="14"/>
      <c r="X348" s="14"/>
      <c r="Y348" s="14"/>
      <c r="Z348" s="14"/>
      <c r="AA348" s="14"/>
      <c r="AB348" s="14"/>
      <c r="AC348" s="14"/>
      <c r="AD348" s="14"/>
      <c r="AE348" s="14"/>
      <c r="AT348" s="285" t="s">
        <v>727</v>
      </c>
      <c r="AU348" s="285" t="s">
        <v>84</v>
      </c>
      <c r="AV348" s="14" t="s">
        <v>286</v>
      </c>
      <c r="AW348" s="14" t="s">
        <v>32</v>
      </c>
      <c r="AX348" s="14" t="s">
        <v>82</v>
      </c>
      <c r="AY348" s="285" t="s">
        <v>287</v>
      </c>
    </row>
    <row r="349" s="2" customFormat="1" ht="16.5" customHeight="1">
      <c r="A349" s="39"/>
      <c r="B349" s="40"/>
      <c r="C349" s="221" t="s">
        <v>1952</v>
      </c>
      <c r="D349" s="221" t="s">
        <v>288</v>
      </c>
      <c r="E349" s="222" t="s">
        <v>1963</v>
      </c>
      <c r="F349" s="223" t="s">
        <v>1964</v>
      </c>
      <c r="G349" s="224" t="s">
        <v>485</v>
      </c>
      <c r="H349" s="225">
        <v>133.32499999999999</v>
      </c>
      <c r="I349" s="226"/>
      <c r="J349" s="227">
        <f>ROUND(I349*H349,2)</f>
        <v>0</v>
      </c>
      <c r="K349" s="223" t="s">
        <v>477</v>
      </c>
      <c r="L349" s="45"/>
      <c r="M349" s="228" t="s">
        <v>1</v>
      </c>
      <c r="N349" s="229" t="s">
        <v>40</v>
      </c>
      <c r="O349" s="92"/>
      <c r="P349" s="230">
        <f>O349*H349</f>
        <v>0</v>
      </c>
      <c r="Q349" s="230">
        <v>0</v>
      </c>
      <c r="R349" s="230">
        <f>Q349*H349</f>
        <v>0</v>
      </c>
      <c r="S349" s="230">
        <v>0.065000000000000002</v>
      </c>
      <c r="T349" s="231">
        <f>S349*H349</f>
        <v>8.6661249999999992</v>
      </c>
      <c r="U349" s="39"/>
      <c r="V349" s="39"/>
      <c r="W349" s="39"/>
      <c r="X349" s="39"/>
      <c r="Y349" s="39"/>
      <c r="Z349" s="39"/>
      <c r="AA349" s="39"/>
      <c r="AB349" s="39"/>
      <c r="AC349" s="39"/>
      <c r="AD349" s="39"/>
      <c r="AE349" s="39"/>
      <c r="AR349" s="232" t="s">
        <v>286</v>
      </c>
      <c r="AT349" s="232" t="s">
        <v>288</v>
      </c>
      <c r="AU349" s="232" t="s">
        <v>84</v>
      </c>
      <c r="AY349" s="18" t="s">
        <v>287</v>
      </c>
      <c r="BE349" s="233">
        <f>IF(N349="základní",J349,0)</f>
        <v>0</v>
      </c>
      <c r="BF349" s="233">
        <f>IF(N349="snížená",J349,0)</f>
        <v>0</v>
      </c>
      <c r="BG349" s="233">
        <f>IF(N349="zákl. přenesená",J349,0)</f>
        <v>0</v>
      </c>
      <c r="BH349" s="233">
        <f>IF(N349="sníž. přenesená",J349,0)</f>
        <v>0</v>
      </c>
      <c r="BI349" s="233">
        <f>IF(N349="nulová",J349,0)</f>
        <v>0</v>
      </c>
      <c r="BJ349" s="18" t="s">
        <v>82</v>
      </c>
      <c r="BK349" s="233">
        <f>ROUND(I349*H349,2)</f>
        <v>0</v>
      </c>
      <c r="BL349" s="18" t="s">
        <v>286</v>
      </c>
      <c r="BM349" s="232" t="s">
        <v>2408</v>
      </c>
    </row>
    <row r="350" s="13" customFormat="1">
      <c r="A350" s="13"/>
      <c r="B350" s="264"/>
      <c r="C350" s="265"/>
      <c r="D350" s="256" t="s">
        <v>727</v>
      </c>
      <c r="E350" s="266" t="s">
        <v>1</v>
      </c>
      <c r="F350" s="267" t="s">
        <v>2409</v>
      </c>
      <c r="G350" s="265"/>
      <c r="H350" s="268">
        <v>133.32499999999999</v>
      </c>
      <c r="I350" s="269"/>
      <c r="J350" s="265"/>
      <c r="K350" s="265"/>
      <c r="L350" s="270"/>
      <c r="M350" s="271"/>
      <c r="N350" s="272"/>
      <c r="O350" s="272"/>
      <c r="P350" s="272"/>
      <c r="Q350" s="272"/>
      <c r="R350" s="272"/>
      <c r="S350" s="272"/>
      <c r="T350" s="273"/>
      <c r="U350" s="13"/>
      <c r="V350" s="13"/>
      <c r="W350" s="13"/>
      <c r="X350" s="13"/>
      <c r="Y350" s="13"/>
      <c r="Z350" s="13"/>
      <c r="AA350" s="13"/>
      <c r="AB350" s="13"/>
      <c r="AC350" s="13"/>
      <c r="AD350" s="13"/>
      <c r="AE350" s="13"/>
      <c r="AT350" s="274" t="s">
        <v>727</v>
      </c>
      <c r="AU350" s="274" t="s">
        <v>84</v>
      </c>
      <c r="AV350" s="13" t="s">
        <v>84</v>
      </c>
      <c r="AW350" s="13" t="s">
        <v>32</v>
      </c>
      <c r="AX350" s="13" t="s">
        <v>75</v>
      </c>
      <c r="AY350" s="274" t="s">
        <v>287</v>
      </c>
    </row>
    <row r="351" s="14" customFormat="1">
      <c r="A351" s="14"/>
      <c r="B351" s="275"/>
      <c r="C351" s="276"/>
      <c r="D351" s="256" t="s">
        <v>727</v>
      </c>
      <c r="E351" s="277" t="s">
        <v>1</v>
      </c>
      <c r="F351" s="278" t="s">
        <v>730</v>
      </c>
      <c r="G351" s="276"/>
      <c r="H351" s="279">
        <v>133.32499999999999</v>
      </c>
      <c r="I351" s="280"/>
      <c r="J351" s="276"/>
      <c r="K351" s="276"/>
      <c r="L351" s="281"/>
      <c r="M351" s="282"/>
      <c r="N351" s="283"/>
      <c r="O351" s="283"/>
      <c r="P351" s="283"/>
      <c r="Q351" s="283"/>
      <c r="R351" s="283"/>
      <c r="S351" s="283"/>
      <c r="T351" s="284"/>
      <c r="U351" s="14"/>
      <c r="V351" s="14"/>
      <c r="W351" s="14"/>
      <c r="X351" s="14"/>
      <c r="Y351" s="14"/>
      <c r="Z351" s="14"/>
      <c r="AA351" s="14"/>
      <c r="AB351" s="14"/>
      <c r="AC351" s="14"/>
      <c r="AD351" s="14"/>
      <c r="AE351" s="14"/>
      <c r="AT351" s="285" t="s">
        <v>727</v>
      </c>
      <c r="AU351" s="285" t="s">
        <v>84</v>
      </c>
      <c r="AV351" s="14" t="s">
        <v>286</v>
      </c>
      <c r="AW351" s="14" t="s">
        <v>32</v>
      </c>
      <c r="AX351" s="14" t="s">
        <v>82</v>
      </c>
      <c r="AY351" s="285" t="s">
        <v>287</v>
      </c>
    </row>
    <row r="352" s="2" customFormat="1" ht="16.5" customHeight="1">
      <c r="A352" s="39"/>
      <c r="B352" s="40"/>
      <c r="C352" s="221" t="s">
        <v>1957</v>
      </c>
      <c r="D352" s="221" t="s">
        <v>288</v>
      </c>
      <c r="E352" s="222" t="s">
        <v>2410</v>
      </c>
      <c r="F352" s="223" t="s">
        <v>2411</v>
      </c>
      <c r="G352" s="224" t="s">
        <v>485</v>
      </c>
      <c r="H352" s="225">
        <v>3.2000000000000002</v>
      </c>
      <c r="I352" s="226"/>
      <c r="J352" s="227">
        <f>ROUND(I352*H352,2)</f>
        <v>0</v>
      </c>
      <c r="K352" s="223" t="s">
        <v>477</v>
      </c>
      <c r="L352" s="45"/>
      <c r="M352" s="228" t="s">
        <v>1</v>
      </c>
      <c r="N352" s="229" t="s">
        <v>40</v>
      </c>
      <c r="O352" s="92"/>
      <c r="P352" s="230">
        <f>O352*H352</f>
        <v>0</v>
      </c>
      <c r="Q352" s="230">
        <v>0</v>
      </c>
      <c r="R352" s="230">
        <f>Q352*H352</f>
        <v>0</v>
      </c>
      <c r="S352" s="230">
        <v>0.077899999999999997</v>
      </c>
      <c r="T352" s="231">
        <f>S352*H352</f>
        <v>0.24928</v>
      </c>
      <c r="U352" s="39"/>
      <c r="V352" s="39"/>
      <c r="W352" s="39"/>
      <c r="X352" s="39"/>
      <c r="Y352" s="39"/>
      <c r="Z352" s="39"/>
      <c r="AA352" s="39"/>
      <c r="AB352" s="39"/>
      <c r="AC352" s="39"/>
      <c r="AD352" s="39"/>
      <c r="AE352" s="39"/>
      <c r="AR352" s="232" t="s">
        <v>286</v>
      </c>
      <c r="AT352" s="232" t="s">
        <v>288</v>
      </c>
      <c r="AU352" s="232" t="s">
        <v>84</v>
      </c>
      <c r="AY352" s="18" t="s">
        <v>287</v>
      </c>
      <c r="BE352" s="233">
        <f>IF(N352="základní",J352,0)</f>
        <v>0</v>
      </c>
      <c r="BF352" s="233">
        <f>IF(N352="snížená",J352,0)</f>
        <v>0</v>
      </c>
      <c r="BG352" s="233">
        <f>IF(N352="zákl. přenesená",J352,0)</f>
        <v>0</v>
      </c>
      <c r="BH352" s="233">
        <f>IF(N352="sníž. přenesená",J352,0)</f>
        <v>0</v>
      </c>
      <c r="BI352" s="233">
        <f>IF(N352="nulová",J352,0)</f>
        <v>0</v>
      </c>
      <c r="BJ352" s="18" t="s">
        <v>82</v>
      </c>
      <c r="BK352" s="233">
        <f>ROUND(I352*H352,2)</f>
        <v>0</v>
      </c>
      <c r="BL352" s="18" t="s">
        <v>286</v>
      </c>
      <c r="BM352" s="232" t="s">
        <v>2412</v>
      </c>
    </row>
    <row r="353" s="13" customFormat="1">
      <c r="A353" s="13"/>
      <c r="B353" s="264"/>
      <c r="C353" s="265"/>
      <c r="D353" s="256" t="s">
        <v>727</v>
      </c>
      <c r="E353" s="266" t="s">
        <v>1</v>
      </c>
      <c r="F353" s="267" t="s">
        <v>2413</v>
      </c>
      <c r="G353" s="265"/>
      <c r="H353" s="268">
        <v>3.2000000000000002</v>
      </c>
      <c r="I353" s="269"/>
      <c r="J353" s="265"/>
      <c r="K353" s="265"/>
      <c r="L353" s="270"/>
      <c r="M353" s="271"/>
      <c r="N353" s="272"/>
      <c r="O353" s="272"/>
      <c r="P353" s="272"/>
      <c r="Q353" s="272"/>
      <c r="R353" s="272"/>
      <c r="S353" s="272"/>
      <c r="T353" s="273"/>
      <c r="U353" s="13"/>
      <c r="V353" s="13"/>
      <c r="W353" s="13"/>
      <c r="X353" s="13"/>
      <c r="Y353" s="13"/>
      <c r="Z353" s="13"/>
      <c r="AA353" s="13"/>
      <c r="AB353" s="13"/>
      <c r="AC353" s="13"/>
      <c r="AD353" s="13"/>
      <c r="AE353" s="13"/>
      <c r="AT353" s="274" t="s">
        <v>727</v>
      </c>
      <c r="AU353" s="274" t="s">
        <v>84</v>
      </c>
      <c r="AV353" s="13" t="s">
        <v>84</v>
      </c>
      <c r="AW353" s="13" t="s">
        <v>32</v>
      </c>
      <c r="AX353" s="13" t="s">
        <v>75</v>
      </c>
      <c r="AY353" s="274" t="s">
        <v>287</v>
      </c>
    </row>
    <row r="354" s="14" customFormat="1">
      <c r="A354" s="14"/>
      <c r="B354" s="275"/>
      <c r="C354" s="276"/>
      <c r="D354" s="256" t="s">
        <v>727</v>
      </c>
      <c r="E354" s="277" t="s">
        <v>1</v>
      </c>
      <c r="F354" s="278" t="s">
        <v>730</v>
      </c>
      <c r="G354" s="276"/>
      <c r="H354" s="279">
        <v>3.2000000000000002</v>
      </c>
      <c r="I354" s="280"/>
      <c r="J354" s="276"/>
      <c r="K354" s="276"/>
      <c r="L354" s="281"/>
      <c r="M354" s="282"/>
      <c r="N354" s="283"/>
      <c r="O354" s="283"/>
      <c r="P354" s="283"/>
      <c r="Q354" s="283"/>
      <c r="R354" s="283"/>
      <c r="S354" s="283"/>
      <c r="T354" s="284"/>
      <c r="U354" s="14"/>
      <c r="V354" s="14"/>
      <c r="W354" s="14"/>
      <c r="X354" s="14"/>
      <c r="Y354" s="14"/>
      <c r="Z354" s="14"/>
      <c r="AA354" s="14"/>
      <c r="AB354" s="14"/>
      <c r="AC354" s="14"/>
      <c r="AD354" s="14"/>
      <c r="AE354" s="14"/>
      <c r="AT354" s="285" t="s">
        <v>727</v>
      </c>
      <c r="AU354" s="285" t="s">
        <v>84</v>
      </c>
      <c r="AV354" s="14" t="s">
        <v>286</v>
      </c>
      <c r="AW354" s="14" t="s">
        <v>32</v>
      </c>
      <c r="AX354" s="14" t="s">
        <v>82</v>
      </c>
      <c r="AY354" s="285" t="s">
        <v>287</v>
      </c>
    </row>
    <row r="355" s="2" customFormat="1" ht="16.5" customHeight="1">
      <c r="A355" s="39"/>
      <c r="B355" s="40"/>
      <c r="C355" s="221" t="s">
        <v>1962</v>
      </c>
      <c r="D355" s="221" t="s">
        <v>288</v>
      </c>
      <c r="E355" s="222" t="s">
        <v>1969</v>
      </c>
      <c r="F355" s="223" t="s">
        <v>1970</v>
      </c>
      <c r="G355" s="224" t="s">
        <v>512</v>
      </c>
      <c r="H355" s="225">
        <v>3</v>
      </c>
      <c r="I355" s="226"/>
      <c r="J355" s="227">
        <f>ROUND(I355*H355,2)</f>
        <v>0</v>
      </c>
      <c r="K355" s="223" t="s">
        <v>477</v>
      </c>
      <c r="L355" s="45"/>
      <c r="M355" s="228" t="s">
        <v>1</v>
      </c>
      <c r="N355" s="229" t="s">
        <v>40</v>
      </c>
      <c r="O355" s="92"/>
      <c r="P355" s="230">
        <f>O355*H355</f>
        <v>0</v>
      </c>
      <c r="Q355" s="230">
        <v>0.50375000000000003</v>
      </c>
      <c r="R355" s="230">
        <f>Q355*H355</f>
        <v>1.51125</v>
      </c>
      <c r="S355" s="230">
        <v>2.5</v>
      </c>
      <c r="T355" s="231">
        <f>S355*H355</f>
        <v>7.5</v>
      </c>
      <c r="U355" s="39"/>
      <c r="V355" s="39"/>
      <c r="W355" s="39"/>
      <c r="X355" s="39"/>
      <c r="Y355" s="39"/>
      <c r="Z355" s="39"/>
      <c r="AA355" s="39"/>
      <c r="AB355" s="39"/>
      <c r="AC355" s="39"/>
      <c r="AD355" s="39"/>
      <c r="AE355" s="39"/>
      <c r="AR355" s="232" t="s">
        <v>286</v>
      </c>
      <c r="AT355" s="232" t="s">
        <v>288</v>
      </c>
      <c r="AU355" s="232" t="s">
        <v>84</v>
      </c>
      <c r="AY355" s="18" t="s">
        <v>287</v>
      </c>
      <c r="BE355" s="233">
        <f>IF(N355="základní",J355,0)</f>
        <v>0</v>
      </c>
      <c r="BF355" s="233">
        <f>IF(N355="snížená",J355,0)</f>
        <v>0</v>
      </c>
      <c r="BG355" s="233">
        <f>IF(N355="zákl. přenesená",J355,0)</f>
        <v>0</v>
      </c>
      <c r="BH355" s="233">
        <f>IF(N355="sníž. přenesená",J355,0)</f>
        <v>0</v>
      </c>
      <c r="BI355" s="233">
        <f>IF(N355="nulová",J355,0)</f>
        <v>0</v>
      </c>
      <c r="BJ355" s="18" t="s">
        <v>82</v>
      </c>
      <c r="BK355" s="233">
        <f>ROUND(I355*H355,2)</f>
        <v>0</v>
      </c>
      <c r="BL355" s="18" t="s">
        <v>286</v>
      </c>
      <c r="BM355" s="232" t="s">
        <v>2414</v>
      </c>
    </row>
    <row r="356" s="13" customFormat="1">
      <c r="A356" s="13"/>
      <c r="B356" s="264"/>
      <c r="C356" s="265"/>
      <c r="D356" s="256" t="s">
        <v>727</v>
      </c>
      <c r="E356" s="266" t="s">
        <v>1</v>
      </c>
      <c r="F356" s="267" t="s">
        <v>2415</v>
      </c>
      <c r="G356" s="265"/>
      <c r="H356" s="268">
        <v>3</v>
      </c>
      <c r="I356" s="269"/>
      <c r="J356" s="265"/>
      <c r="K356" s="265"/>
      <c r="L356" s="270"/>
      <c r="M356" s="271"/>
      <c r="N356" s="272"/>
      <c r="O356" s="272"/>
      <c r="P356" s="272"/>
      <c r="Q356" s="272"/>
      <c r="R356" s="272"/>
      <c r="S356" s="272"/>
      <c r="T356" s="273"/>
      <c r="U356" s="13"/>
      <c r="V356" s="13"/>
      <c r="W356" s="13"/>
      <c r="X356" s="13"/>
      <c r="Y356" s="13"/>
      <c r="Z356" s="13"/>
      <c r="AA356" s="13"/>
      <c r="AB356" s="13"/>
      <c r="AC356" s="13"/>
      <c r="AD356" s="13"/>
      <c r="AE356" s="13"/>
      <c r="AT356" s="274" t="s">
        <v>727</v>
      </c>
      <c r="AU356" s="274" t="s">
        <v>84</v>
      </c>
      <c r="AV356" s="13" t="s">
        <v>84</v>
      </c>
      <c r="AW356" s="13" t="s">
        <v>32</v>
      </c>
      <c r="AX356" s="13" t="s">
        <v>75</v>
      </c>
      <c r="AY356" s="274" t="s">
        <v>287</v>
      </c>
    </row>
    <row r="357" s="14" customFormat="1">
      <c r="A357" s="14"/>
      <c r="B357" s="275"/>
      <c r="C357" s="276"/>
      <c r="D357" s="256" t="s">
        <v>727</v>
      </c>
      <c r="E357" s="277" t="s">
        <v>1</v>
      </c>
      <c r="F357" s="278" t="s">
        <v>1973</v>
      </c>
      <c r="G357" s="276"/>
      <c r="H357" s="279">
        <v>3</v>
      </c>
      <c r="I357" s="280"/>
      <c r="J357" s="276"/>
      <c r="K357" s="276"/>
      <c r="L357" s="281"/>
      <c r="M357" s="282"/>
      <c r="N357" s="283"/>
      <c r="O357" s="283"/>
      <c r="P357" s="283"/>
      <c r="Q357" s="283"/>
      <c r="R357" s="283"/>
      <c r="S357" s="283"/>
      <c r="T357" s="284"/>
      <c r="U357" s="14"/>
      <c r="V357" s="14"/>
      <c r="W357" s="14"/>
      <c r="X357" s="14"/>
      <c r="Y357" s="14"/>
      <c r="Z357" s="14"/>
      <c r="AA357" s="14"/>
      <c r="AB357" s="14"/>
      <c r="AC357" s="14"/>
      <c r="AD357" s="14"/>
      <c r="AE357" s="14"/>
      <c r="AT357" s="285" t="s">
        <v>727</v>
      </c>
      <c r="AU357" s="285" t="s">
        <v>84</v>
      </c>
      <c r="AV357" s="14" t="s">
        <v>286</v>
      </c>
      <c r="AW357" s="14" t="s">
        <v>32</v>
      </c>
      <c r="AX357" s="14" t="s">
        <v>82</v>
      </c>
      <c r="AY357" s="285" t="s">
        <v>287</v>
      </c>
    </row>
    <row r="358" s="2" customFormat="1" ht="16.5" customHeight="1">
      <c r="A358" s="39"/>
      <c r="B358" s="40"/>
      <c r="C358" s="221" t="s">
        <v>1968</v>
      </c>
      <c r="D358" s="221" t="s">
        <v>288</v>
      </c>
      <c r="E358" s="222" t="s">
        <v>1975</v>
      </c>
      <c r="F358" s="223" t="s">
        <v>1976</v>
      </c>
      <c r="G358" s="224" t="s">
        <v>485</v>
      </c>
      <c r="H358" s="225">
        <v>133.32499999999999</v>
      </c>
      <c r="I358" s="226"/>
      <c r="J358" s="227">
        <f>ROUND(I358*H358,2)</f>
        <v>0</v>
      </c>
      <c r="K358" s="223" t="s">
        <v>477</v>
      </c>
      <c r="L358" s="45"/>
      <c r="M358" s="228" t="s">
        <v>1</v>
      </c>
      <c r="N358" s="229" t="s">
        <v>40</v>
      </c>
      <c r="O358" s="92"/>
      <c r="P358" s="230">
        <f>O358*H358</f>
        <v>0</v>
      </c>
      <c r="Q358" s="230">
        <v>0.078163999999999997</v>
      </c>
      <c r="R358" s="230">
        <f>Q358*H358</f>
        <v>10.421215299999998</v>
      </c>
      <c r="S358" s="230">
        <v>0</v>
      </c>
      <c r="T358" s="231">
        <f>S358*H358</f>
        <v>0</v>
      </c>
      <c r="U358" s="39"/>
      <c r="V358" s="39"/>
      <c r="W358" s="39"/>
      <c r="X358" s="39"/>
      <c r="Y358" s="39"/>
      <c r="Z358" s="39"/>
      <c r="AA358" s="39"/>
      <c r="AB358" s="39"/>
      <c r="AC358" s="39"/>
      <c r="AD358" s="39"/>
      <c r="AE358" s="39"/>
      <c r="AR358" s="232" t="s">
        <v>286</v>
      </c>
      <c r="AT358" s="232" t="s">
        <v>288</v>
      </c>
      <c r="AU358" s="232" t="s">
        <v>84</v>
      </c>
      <c r="AY358" s="18" t="s">
        <v>287</v>
      </c>
      <c r="BE358" s="233">
        <f>IF(N358="základní",J358,0)</f>
        <v>0</v>
      </c>
      <c r="BF358" s="233">
        <f>IF(N358="snížená",J358,0)</f>
        <v>0</v>
      </c>
      <c r="BG358" s="233">
        <f>IF(N358="zákl. přenesená",J358,0)</f>
        <v>0</v>
      </c>
      <c r="BH358" s="233">
        <f>IF(N358="sníž. přenesená",J358,0)</f>
        <v>0</v>
      </c>
      <c r="BI358" s="233">
        <f>IF(N358="nulová",J358,0)</f>
        <v>0</v>
      </c>
      <c r="BJ358" s="18" t="s">
        <v>82</v>
      </c>
      <c r="BK358" s="233">
        <f>ROUND(I358*H358,2)</f>
        <v>0</v>
      </c>
      <c r="BL358" s="18" t="s">
        <v>286</v>
      </c>
      <c r="BM358" s="232" t="s">
        <v>2416</v>
      </c>
    </row>
    <row r="359" s="13" customFormat="1">
      <c r="A359" s="13"/>
      <c r="B359" s="264"/>
      <c r="C359" s="265"/>
      <c r="D359" s="256" t="s">
        <v>727</v>
      </c>
      <c r="E359" s="266" t="s">
        <v>1</v>
      </c>
      <c r="F359" s="267" t="s">
        <v>2417</v>
      </c>
      <c r="G359" s="265"/>
      <c r="H359" s="268">
        <v>133.32499999999999</v>
      </c>
      <c r="I359" s="269"/>
      <c r="J359" s="265"/>
      <c r="K359" s="265"/>
      <c r="L359" s="270"/>
      <c r="M359" s="271"/>
      <c r="N359" s="272"/>
      <c r="O359" s="272"/>
      <c r="P359" s="272"/>
      <c r="Q359" s="272"/>
      <c r="R359" s="272"/>
      <c r="S359" s="272"/>
      <c r="T359" s="273"/>
      <c r="U359" s="13"/>
      <c r="V359" s="13"/>
      <c r="W359" s="13"/>
      <c r="X359" s="13"/>
      <c r="Y359" s="13"/>
      <c r="Z359" s="13"/>
      <c r="AA359" s="13"/>
      <c r="AB359" s="13"/>
      <c r="AC359" s="13"/>
      <c r="AD359" s="13"/>
      <c r="AE359" s="13"/>
      <c r="AT359" s="274" t="s">
        <v>727</v>
      </c>
      <c r="AU359" s="274" t="s">
        <v>84</v>
      </c>
      <c r="AV359" s="13" t="s">
        <v>84</v>
      </c>
      <c r="AW359" s="13" t="s">
        <v>32</v>
      </c>
      <c r="AX359" s="13" t="s">
        <v>75</v>
      </c>
      <c r="AY359" s="274" t="s">
        <v>287</v>
      </c>
    </row>
    <row r="360" s="14" customFormat="1">
      <c r="A360" s="14"/>
      <c r="B360" s="275"/>
      <c r="C360" s="276"/>
      <c r="D360" s="256" t="s">
        <v>727</v>
      </c>
      <c r="E360" s="277" t="s">
        <v>1</v>
      </c>
      <c r="F360" s="278" t="s">
        <v>730</v>
      </c>
      <c r="G360" s="276"/>
      <c r="H360" s="279">
        <v>133.32499999999999</v>
      </c>
      <c r="I360" s="280"/>
      <c r="J360" s="276"/>
      <c r="K360" s="276"/>
      <c r="L360" s="281"/>
      <c r="M360" s="282"/>
      <c r="N360" s="283"/>
      <c r="O360" s="283"/>
      <c r="P360" s="283"/>
      <c r="Q360" s="283"/>
      <c r="R360" s="283"/>
      <c r="S360" s="283"/>
      <c r="T360" s="284"/>
      <c r="U360" s="14"/>
      <c r="V360" s="14"/>
      <c r="W360" s="14"/>
      <c r="X360" s="14"/>
      <c r="Y360" s="14"/>
      <c r="Z360" s="14"/>
      <c r="AA360" s="14"/>
      <c r="AB360" s="14"/>
      <c r="AC360" s="14"/>
      <c r="AD360" s="14"/>
      <c r="AE360" s="14"/>
      <c r="AT360" s="285" t="s">
        <v>727</v>
      </c>
      <c r="AU360" s="285" t="s">
        <v>84</v>
      </c>
      <c r="AV360" s="14" t="s">
        <v>286</v>
      </c>
      <c r="AW360" s="14" t="s">
        <v>32</v>
      </c>
      <c r="AX360" s="14" t="s">
        <v>82</v>
      </c>
      <c r="AY360" s="285" t="s">
        <v>287</v>
      </c>
    </row>
    <row r="361" s="2" customFormat="1" ht="21.75" customHeight="1">
      <c r="A361" s="39"/>
      <c r="B361" s="40"/>
      <c r="C361" s="221" t="s">
        <v>1974</v>
      </c>
      <c r="D361" s="221" t="s">
        <v>288</v>
      </c>
      <c r="E361" s="222" t="s">
        <v>2418</v>
      </c>
      <c r="F361" s="223" t="s">
        <v>2419</v>
      </c>
      <c r="G361" s="224" t="s">
        <v>431</v>
      </c>
      <c r="H361" s="225">
        <v>66</v>
      </c>
      <c r="I361" s="226"/>
      <c r="J361" s="227">
        <f>ROUND(I361*H361,2)</f>
        <v>0</v>
      </c>
      <c r="K361" s="223" t="s">
        <v>1</v>
      </c>
      <c r="L361" s="45"/>
      <c r="M361" s="228" t="s">
        <v>1</v>
      </c>
      <c r="N361" s="229" t="s">
        <v>40</v>
      </c>
      <c r="O361" s="92"/>
      <c r="P361" s="230">
        <f>O361*H361</f>
        <v>0</v>
      </c>
      <c r="Q361" s="230">
        <v>0.0027910159999999999</v>
      </c>
      <c r="R361" s="230">
        <f>Q361*H361</f>
        <v>0.18420705599999998</v>
      </c>
      <c r="S361" s="230">
        <v>0.0030000000000000001</v>
      </c>
      <c r="T361" s="231">
        <f>S361*H361</f>
        <v>0.19800000000000001</v>
      </c>
      <c r="U361" s="39"/>
      <c r="V361" s="39"/>
      <c r="W361" s="39"/>
      <c r="X361" s="39"/>
      <c r="Y361" s="39"/>
      <c r="Z361" s="39"/>
      <c r="AA361" s="39"/>
      <c r="AB361" s="39"/>
      <c r="AC361" s="39"/>
      <c r="AD361" s="39"/>
      <c r="AE361" s="39"/>
      <c r="AR361" s="232" t="s">
        <v>286</v>
      </c>
      <c r="AT361" s="232" t="s">
        <v>288</v>
      </c>
      <c r="AU361" s="232" t="s">
        <v>84</v>
      </c>
      <c r="AY361" s="18" t="s">
        <v>287</v>
      </c>
      <c r="BE361" s="233">
        <f>IF(N361="základní",J361,0)</f>
        <v>0</v>
      </c>
      <c r="BF361" s="233">
        <f>IF(N361="snížená",J361,0)</f>
        <v>0</v>
      </c>
      <c r="BG361" s="233">
        <f>IF(N361="zákl. přenesená",J361,0)</f>
        <v>0</v>
      </c>
      <c r="BH361" s="233">
        <f>IF(N361="sníž. přenesená",J361,0)</f>
        <v>0</v>
      </c>
      <c r="BI361" s="233">
        <f>IF(N361="nulová",J361,0)</f>
        <v>0</v>
      </c>
      <c r="BJ361" s="18" t="s">
        <v>82</v>
      </c>
      <c r="BK361" s="233">
        <f>ROUND(I361*H361,2)</f>
        <v>0</v>
      </c>
      <c r="BL361" s="18" t="s">
        <v>286</v>
      </c>
      <c r="BM361" s="232" t="s">
        <v>2420</v>
      </c>
    </row>
    <row r="362" s="13" customFormat="1">
      <c r="A362" s="13"/>
      <c r="B362" s="264"/>
      <c r="C362" s="265"/>
      <c r="D362" s="256" t="s">
        <v>727</v>
      </c>
      <c r="E362" s="266" t="s">
        <v>1</v>
      </c>
      <c r="F362" s="267" t="s">
        <v>2421</v>
      </c>
      <c r="G362" s="265"/>
      <c r="H362" s="268">
        <v>66</v>
      </c>
      <c r="I362" s="269"/>
      <c r="J362" s="265"/>
      <c r="K362" s="265"/>
      <c r="L362" s="270"/>
      <c r="M362" s="271"/>
      <c r="N362" s="272"/>
      <c r="O362" s="272"/>
      <c r="P362" s="272"/>
      <c r="Q362" s="272"/>
      <c r="R362" s="272"/>
      <c r="S362" s="272"/>
      <c r="T362" s="273"/>
      <c r="U362" s="13"/>
      <c r="V362" s="13"/>
      <c r="W362" s="13"/>
      <c r="X362" s="13"/>
      <c r="Y362" s="13"/>
      <c r="Z362" s="13"/>
      <c r="AA362" s="13"/>
      <c r="AB362" s="13"/>
      <c r="AC362" s="13"/>
      <c r="AD362" s="13"/>
      <c r="AE362" s="13"/>
      <c r="AT362" s="274" t="s">
        <v>727</v>
      </c>
      <c r="AU362" s="274" t="s">
        <v>84</v>
      </c>
      <c r="AV362" s="13" t="s">
        <v>84</v>
      </c>
      <c r="AW362" s="13" t="s">
        <v>32</v>
      </c>
      <c r="AX362" s="13" t="s">
        <v>75</v>
      </c>
      <c r="AY362" s="274" t="s">
        <v>287</v>
      </c>
    </row>
    <row r="363" s="14" customFormat="1">
      <c r="A363" s="14"/>
      <c r="B363" s="275"/>
      <c r="C363" s="276"/>
      <c r="D363" s="256" t="s">
        <v>727</v>
      </c>
      <c r="E363" s="277" t="s">
        <v>1</v>
      </c>
      <c r="F363" s="278" t="s">
        <v>730</v>
      </c>
      <c r="G363" s="276"/>
      <c r="H363" s="279">
        <v>66</v>
      </c>
      <c r="I363" s="280"/>
      <c r="J363" s="276"/>
      <c r="K363" s="276"/>
      <c r="L363" s="281"/>
      <c r="M363" s="282"/>
      <c r="N363" s="283"/>
      <c r="O363" s="283"/>
      <c r="P363" s="283"/>
      <c r="Q363" s="283"/>
      <c r="R363" s="283"/>
      <c r="S363" s="283"/>
      <c r="T363" s="284"/>
      <c r="U363" s="14"/>
      <c r="V363" s="14"/>
      <c r="W363" s="14"/>
      <c r="X363" s="14"/>
      <c r="Y363" s="14"/>
      <c r="Z363" s="14"/>
      <c r="AA363" s="14"/>
      <c r="AB363" s="14"/>
      <c r="AC363" s="14"/>
      <c r="AD363" s="14"/>
      <c r="AE363" s="14"/>
      <c r="AT363" s="285" t="s">
        <v>727</v>
      </c>
      <c r="AU363" s="285" t="s">
        <v>84</v>
      </c>
      <c r="AV363" s="14" t="s">
        <v>286</v>
      </c>
      <c r="AW363" s="14" t="s">
        <v>32</v>
      </c>
      <c r="AX363" s="14" t="s">
        <v>82</v>
      </c>
      <c r="AY363" s="285" t="s">
        <v>287</v>
      </c>
    </row>
    <row r="364" s="2" customFormat="1" ht="16.5" customHeight="1">
      <c r="A364" s="39"/>
      <c r="B364" s="40"/>
      <c r="C364" s="221" t="s">
        <v>1979</v>
      </c>
      <c r="D364" s="221" t="s">
        <v>288</v>
      </c>
      <c r="E364" s="222" t="s">
        <v>2000</v>
      </c>
      <c r="F364" s="223" t="s">
        <v>2001</v>
      </c>
      <c r="G364" s="224" t="s">
        <v>512</v>
      </c>
      <c r="H364" s="225">
        <v>240</v>
      </c>
      <c r="I364" s="226"/>
      <c r="J364" s="227">
        <f>ROUND(I364*H364,2)</f>
        <v>0</v>
      </c>
      <c r="K364" s="223" t="s">
        <v>477</v>
      </c>
      <c r="L364" s="45"/>
      <c r="M364" s="228" t="s">
        <v>1</v>
      </c>
      <c r="N364" s="229" t="s">
        <v>40</v>
      </c>
      <c r="O364" s="92"/>
      <c r="P364" s="230">
        <f>O364*H364</f>
        <v>0</v>
      </c>
      <c r="Q364" s="230">
        <v>0</v>
      </c>
      <c r="R364" s="230">
        <f>Q364*H364</f>
        <v>0</v>
      </c>
      <c r="S364" s="230">
        <v>0</v>
      </c>
      <c r="T364" s="231">
        <f>S364*H364</f>
        <v>0</v>
      </c>
      <c r="U364" s="39"/>
      <c r="V364" s="39"/>
      <c r="W364" s="39"/>
      <c r="X364" s="39"/>
      <c r="Y364" s="39"/>
      <c r="Z364" s="39"/>
      <c r="AA364" s="39"/>
      <c r="AB364" s="39"/>
      <c r="AC364" s="39"/>
      <c r="AD364" s="39"/>
      <c r="AE364" s="39"/>
      <c r="AR364" s="232" t="s">
        <v>286</v>
      </c>
      <c r="AT364" s="232" t="s">
        <v>288</v>
      </c>
      <c r="AU364" s="232" t="s">
        <v>84</v>
      </c>
      <c r="AY364" s="18" t="s">
        <v>287</v>
      </c>
      <c r="BE364" s="233">
        <f>IF(N364="základní",J364,0)</f>
        <v>0</v>
      </c>
      <c r="BF364" s="233">
        <f>IF(N364="snížená",J364,0)</f>
        <v>0</v>
      </c>
      <c r="BG364" s="233">
        <f>IF(N364="zákl. přenesená",J364,0)</f>
        <v>0</v>
      </c>
      <c r="BH364" s="233">
        <f>IF(N364="sníž. přenesená",J364,0)</f>
        <v>0</v>
      </c>
      <c r="BI364" s="233">
        <f>IF(N364="nulová",J364,0)</f>
        <v>0</v>
      </c>
      <c r="BJ364" s="18" t="s">
        <v>82</v>
      </c>
      <c r="BK364" s="233">
        <f>ROUND(I364*H364,2)</f>
        <v>0</v>
      </c>
      <c r="BL364" s="18" t="s">
        <v>286</v>
      </c>
      <c r="BM364" s="232" t="s">
        <v>2422</v>
      </c>
    </row>
    <row r="365" s="2" customFormat="1" ht="21.75" customHeight="1">
      <c r="A365" s="39"/>
      <c r="B365" s="40"/>
      <c r="C365" s="221" t="s">
        <v>1984</v>
      </c>
      <c r="D365" s="221" t="s">
        <v>288</v>
      </c>
      <c r="E365" s="222" t="s">
        <v>2004</v>
      </c>
      <c r="F365" s="223" t="s">
        <v>2005</v>
      </c>
      <c r="G365" s="224" t="s">
        <v>512</v>
      </c>
      <c r="H365" s="225">
        <v>1680</v>
      </c>
      <c r="I365" s="226"/>
      <c r="J365" s="227">
        <f>ROUND(I365*H365,2)</f>
        <v>0</v>
      </c>
      <c r="K365" s="223" t="s">
        <v>477</v>
      </c>
      <c r="L365" s="45"/>
      <c r="M365" s="228" t="s">
        <v>1</v>
      </c>
      <c r="N365" s="229" t="s">
        <v>40</v>
      </c>
      <c r="O365" s="92"/>
      <c r="P365" s="230">
        <f>O365*H365</f>
        <v>0</v>
      </c>
      <c r="Q365" s="230">
        <v>0</v>
      </c>
      <c r="R365" s="230">
        <f>Q365*H365</f>
        <v>0</v>
      </c>
      <c r="S365" s="230">
        <v>0</v>
      </c>
      <c r="T365" s="231">
        <f>S365*H365</f>
        <v>0</v>
      </c>
      <c r="U365" s="39"/>
      <c r="V365" s="39"/>
      <c r="W365" s="39"/>
      <c r="X365" s="39"/>
      <c r="Y365" s="39"/>
      <c r="Z365" s="39"/>
      <c r="AA365" s="39"/>
      <c r="AB365" s="39"/>
      <c r="AC365" s="39"/>
      <c r="AD365" s="39"/>
      <c r="AE365" s="39"/>
      <c r="AR365" s="232" t="s">
        <v>286</v>
      </c>
      <c r="AT365" s="232" t="s">
        <v>288</v>
      </c>
      <c r="AU365" s="232" t="s">
        <v>84</v>
      </c>
      <c r="AY365" s="18" t="s">
        <v>287</v>
      </c>
      <c r="BE365" s="233">
        <f>IF(N365="základní",J365,0)</f>
        <v>0</v>
      </c>
      <c r="BF365" s="233">
        <f>IF(N365="snížená",J365,0)</f>
        <v>0</v>
      </c>
      <c r="BG365" s="233">
        <f>IF(N365="zákl. přenesená",J365,0)</f>
        <v>0</v>
      </c>
      <c r="BH365" s="233">
        <f>IF(N365="sníž. přenesená",J365,0)</f>
        <v>0</v>
      </c>
      <c r="BI365" s="233">
        <f>IF(N365="nulová",J365,0)</f>
        <v>0</v>
      </c>
      <c r="BJ365" s="18" t="s">
        <v>82</v>
      </c>
      <c r="BK365" s="233">
        <f>ROUND(I365*H365,2)</f>
        <v>0</v>
      </c>
      <c r="BL365" s="18" t="s">
        <v>286</v>
      </c>
      <c r="BM365" s="232" t="s">
        <v>2423</v>
      </c>
    </row>
    <row r="366" s="13" customFormat="1">
      <c r="A366" s="13"/>
      <c r="B366" s="264"/>
      <c r="C366" s="265"/>
      <c r="D366" s="256" t="s">
        <v>727</v>
      </c>
      <c r="E366" s="266" t="s">
        <v>1</v>
      </c>
      <c r="F366" s="267" t="s">
        <v>2424</v>
      </c>
      <c r="G366" s="265"/>
      <c r="H366" s="268">
        <v>1680</v>
      </c>
      <c r="I366" s="269"/>
      <c r="J366" s="265"/>
      <c r="K366" s="265"/>
      <c r="L366" s="270"/>
      <c r="M366" s="271"/>
      <c r="N366" s="272"/>
      <c r="O366" s="272"/>
      <c r="P366" s="272"/>
      <c r="Q366" s="272"/>
      <c r="R366" s="272"/>
      <c r="S366" s="272"/>
      <c r="T366" s="273"/>
      <c r="U366" s="13"/>
      <c r="V366" s="13"/>
      <c r="W366" s="13"/>
      <c r="X366" s="13"/>
      <c r="Y366" s="13"/>
      <c r="Z366" s="13"/>
      <c r="AA366" s="13"/>
      <c r="AB366" s="13"/>
      <c r="AC366" s="13"/>
      <c r="AD366" s="13"/>
      <c r="AE366" s="13"/>
      <c r="AT366" s="274" t="s">
        <v>727</v>
      </c>
      <c r="AU366" s="274" t="s">
        <v>84</v>
      </c>
      <c r="AV366" s="13" t="s">
        <v>84</v>
      </c>
      <c r="AW366" s="13" t="s">
        <v>32</v>
      </c>
      <c r="AX366" s="13" t="s">
        <v>75</v>
      </c>
      <c r="AY366" s="274" t="s">
        <v>287</v>
      </c>
    </row>
    <row r="367" s="14" customFormat="1">
      <c r="A367" s="14"/>
      <c r="B367" s="275"/>
      <c r="C367" s="276"/>
      <c r="D367" s="256" t="s">
        <v>727</v>
      </c>
      <c r="E367" s="277" t="s">
        <v>1</v>
      </c>
      <c r="F367" s="278" t="s">
        <v>730</v>
      </c>
      <c r="G367" s="276"/>
      <c r="H367" s="279">
        <v>1680</v>
      </c>
      <c r="I367" s="280"/>
      <c r="J367" s="276"/>
      <c r="K367" s="276"/>
      <c r="L367" s="281"/>
      <c r="M367" s="282"/>
      <c r="N367" s="283"/>
      <c r="O367" s="283"/>
      <c r="P367" s="283"/>
      <c r="Q367" s="283"/>
      <c r="R367" s="283"/>
      <c r="S367" s="283"/>
      <c r="T367" s="284"/>
      <c r="U367" s="14"/>
      <c r="V367" s="14"/>
      <c r="W367" s="14"/>
      <c r="X367" s="14"/>
      <c r="Y367" s="14"/>
      <c r="Z367" s="14"/>
      <c r="AA367" s="14"/>
      <c r="AB367" s="14"/>
      <c r="AC367" s="14"/>
      <c r="AD367" s="14"/>
      <c r="AE367" s="14"/>
      <c r="AT367" s="285" t="s">
        <v>727</v>
      </c>
      <c r="AU367" s="285" t="s">
        <v>84</v>
      </c>
      <c r="AV367" s="14" t="s">
        <v>286</v>
      </c>
      <c r="AW367" s="14" t="s">
        <v>32</v>
      </c>
      <c r="AX367" s="14" t="s">
        <v>82</v>
      </c>
      <c r="AY367" s="285" t="s">
        <v>287</v>
      </c>
    </row>
    <row r="368" s="11" customFormat="1" ht="22.8" customHeight="1">
      <c r="A368" s="11"/>
      <c r="B368" s="207"/>
      <c r="C368" s="208"/>
      <c r="D368" s="209" t="s">
        <v>74</v>
      </c>
      <c r="E368" s="254" t="s">
        <v>976</v>
      </c>
      <c r="F368" s="254" t="s">
        <v>1485</v>
      </c>
      <c r="G368" s="208"/>
      <c r="H368" s="208"/>
      <c r="I368" s="211"/>
      <c r="J368" s="255">
        <f>BK368</f>
        <v>0</v>
      </c>
      <c r="K368" s="208"/>
      <c r="L368" s="213"/>
      <c r="M368" s="214"/>
      <c r="N368" s="215"/>
      <c r="O368" s="215"/>
      <c r="P368" s="216">
        <f>SUM(P369:P384)</f>
        <v>0</v>
      </c>
      <c r="Q368" s="215"/>
      <c r="R368" s="216">
        <f>SUM(R369:R384)</f>
        <v>0</v>
      </c>
      <c r="S368" s="215"/>
      <c r="T368" s="217">
        <f>SUM(T369:T384)</f>
        <v>0</v>
      </c>
      <c r="U368" s="11"/>
      <c r="V368" s="11"/>
      <c r="W368" s="11"/>
      <c r="X368" s="11"/>
      <c r="Y368" s="11"/>
      <c r="Z368" s="11"/>
      <c r="AA368" s="11"/>
      <c r="AB368" s="11"/>
      <c r="AC368" s="11"/>
      <c r="AD368" s="11"/>
      <c r="AE368" s="11"/>
      <c r="AR368" s="218" t="s">
        <v>82</v>
      </c>
      <c r="AT368" s="219" t="s">
        <v>74</v>
      </c>
      <c r="AU368" s="219" t="s">
        <v>82</v>
      </c>
      <c r="AY368" s="218" t="s">
        <v>287</v>
      </c>
      <c r="BK368" s="220">
        <f>SUM(BK369:BK384)</f>
        <v>0</v>
      </c>
    </row>
    <row r="369" s="2" customFormat="1" ht="16.5" customHeight="1">
      <c r="A369" s="39"/>
      <c r="B369" s="40"/>
      <c r="C369" s="221" t="s">
        <v>1989</v>
      </c>
      <c r="D369" s="221" t="s">
        <v>288</v>
      </c>
      <c r="E369" s="222" t="s">
        <v>2009</v>
      </c>
      <c r="F369" s="223" t="s">
        <v>2010</v>
      </c>
      <c r="G369" s="224" t="s">
        <v>410</v>
      </c>
      <c r="H369" s="225">
        <v>47.500999999999998</v>
      </c>
      <c r="I369" s="226"/>
      <c r="J369" s="227">
        <f>ROUND(I369*H369,2)</f>
        <v>0</v>
      </c>
      <c r="K369" s="223" t="s">
        <v>477</v>
      </c>
      <c r="L369" s="45"/>
      <c r="M369" s="228" t="s">
        <v>1</v>
      </c>
      <c r="N369" s="229" t="s">
        <v>40</v>
      </c>
      <c r="O369" s="92"/>
      <c r="P369" s="230">
        <f>O369*H369</f>
        <v>0</v>
      </c>
      <c r="Q369" s="230">
        <v>0</v>
      </c>
      <c r="R369" s="230">
        <f>Q369*H369</f>
        <v>0</v>
      </c>
      <c r="S369" s="230">
        <v>0</v>
      </c>
      <c r="T369" s="231">
        <f>S369*H369</f>
        <v>0</v>
      </c>
      <c r="U369" s="39"/>
      <c r="V369" s="39"/>
      <c r="W369" s="39"/>
      <c r="X369" s="39"/>
      <c r="Y369" s="39"/>
      <c r="Z369" s="39"/>
      <c r="AA369" s="39"/>
      <c r="AB369" s="39"/>
      <c r="AC369" s="39"/>
      <c r="AD369" s="39"/>
      <c r="AE369" s="39"/>
      <c r="AR369" s="232" t="s">
        <v>286</v>
      </c>
      <c r="AT369" s="232" t="s">
        <v>288</v>
      </c>
      <c r="AU369" s="232" t="s">
        <v>84</v>
      </c>
      <c r="AY369" s="18" t="s">
        <v>287</v>
      </c>
      <c r="BE369" s="233">
        <f>IF(N369="základní",J369,0)</f>
        <v>0</v>
      </c>
      <c r="BF369" s="233">
        <f>IF(N369="snížená",J369,0)</f>
        <v>0</v>
      </c>
      <c r="BG369" s="233">
        <f>IF(N369="zákl. přenesená",J369,0)</f>
        <v>0</v>
      </c>
      <c r="BH369" s="233">
        <f>IF(N369="sníž. přenesená",J369,0)</f>
        <v>0</v>
      </c>
      <c r="BI369" s="233">
        <f>IF(N369="nulová",J369,0)</f>
        <v>0</v>
      </c>
      <c r="BJ369" s="18" t="s">
        <v>82</v>
      </c>
      <c r="BK369" s="233">
        <f>ROUND(I369*H369,2)</f>
        <v>0</v>
      </c>
      <c r="BL369" s="18" t="s">
        <v>286</v>
      </c>
      <c r="BM369" s="232" t="s">
        <v>2425</v>
      </c>
    </row>
    <row r="370" s="13" customFormat="1">
      <c r="A370" s="13"/>
      <c r="B370" s="264"/>
      <c r="C370" s="265"/>
      <c r="D370" s="256" t="s">
        <v>727</v>
      </c>
      <c r="E370" s="266" t="s">
        <v>1</v>
      </c>
      <c r="F370" s="267" t="s">
        <v>2300</v>
      </c>
      <c r="G370" s="265"/>
      <c r="H370" s="268">
        <v>42.701000000000001</v>
      </c>
      <c r="I370" s="269"/>
      <c r="J370" s="265"/>
      <c r="K370" s="265"/>
      <c r="L370" s="270"/>
      <c r="M370" s="271"/>
      <c r="N370" s="272"/>
      <c r="O370" s="272"/>
      <c r="P370" s="272"/>
      <c r="Q370" s="272"/>
      <c r="R370" s="272"/>
      <c r="S370" s="272"/>
      <c r="T370" s="273"/>
      <c r="U370" s="13"/>
      <c r="V370" s="13"/>
      <c r="W370" s="13"/>
      <c r="X370" s="13"/>
      <c r="Y370" s="13"/>
      <c r="Z370" s="13"/>
      <c r="AA370" s="13"/>
      <c r="AB370" s="13"/>
      <c r="AC370" s="13"/>
      <c r="AD370" s="13"/>
      <c r="AE370" s="13"/>
      <c r="AT370" s="274" t="s">
        <v>727</v>
      </c>
      <c r="AU370" s="274" t="s">
        <v>84</v>
      </c>
      <c r="AV370" s="13" t="s">
        <v>84</v>
      </c>
      <c r="AW370" s="13" t="s">
        <v>32</v>
      </c>
      <c r="AX370" s="13" t="s">
        <v>75</v>
      </c>
      <c r="AY370" s="274" t="s">
        <v>287</v>
      </c>
    </row>
    <row r="371" s="13" customFormat="1">
      <c r="A371" s="13"/>
      <c r="B371" s="264"/>
      <c r="C371" s="265"/>
      <c r="D371" s="256" t="s">
        <v>727</v>
      </c>
      <c r="E371" s="266" t="s">
        <v>1</v>
      </c>
      <c r="F371" s="267" t="s">
        <v>2426</v>
      </c>
      <c r="G371" s="265"/>
      <c r="H371" s="268">
        <v>4.7999999999999998</v>
      </c>
      <c r="I371" s="269"/>
      <c r="J371" s="265"/>
      <c r="K371" s="265"/>
      <c r="L371" s="270"/>
      <c r="M371" s="271"/>
      <c r="N371" s="272"/>
      <c r="O371" s="272"/>
      <c r="P371" s="272"/>
      <c r="Q371" s="272"/>
      <c r="R371" s="272"/>
      <c r="S371" s="272"/>
      <c r="T371" s="273"/>
      <c r="U371" s="13"/>
      <c r="V371" s="13"/>
      <c r="W371" s="13"/>
      <c r="X371" s="13"/>
      <c r="Y371" s="13"/>
      <c r="Z371" s="13"/>
      <c r="AA371" s="13"/>
      <c r="AB371" s="13"/>
      <c r="AC371" s="13"/>
      <c r="AD371" s="13"/>
      <c r="AE371" s="13"/>
      <c r="AT371" s="274" t="s">
        <v>727</v>
      </c>
      <c r="AU371" s="274" t="s">
        <v>84</v>
      </c>
      <c r="AV371" s="13" t="s">
        <v>84</v>
      </c>
      <c r="AW371" s="13" t="s">
        <v>32</v>
      </c>
      <c r="AX371" s="13" t="s">
        <v>75</v>
      </c>
      <c r="AY371" s="274" t="s">
        <v>287</v>
      </c>
    </row>
    <row r="372" s="14" customFormat="1">
      <c r="A372" s="14"/>
      <c r="B372" s="275"/>
      <c r="C372" s="276"/>
      <c r="D372" s="256" t="s">
        <v>727</v>
      </c>
      <c r="E372" s="277" t="s">
        <v>1</v>
      </c>
      <c r="F372" s="278" t="s">
        <v>730</v>
      </c>
      <c r="G372" s="276"/>
      <c r="H372" s="279">
        <v>47.500999999999998</v>
      </c>
      <c r="I372" s="280"/>
      <c r="J372" s="276"/>
      <c r="K372" s="276"/>
      <c r="L372" s="281"/>
      <c r="M372" s="282"/>
      <c r="N372" s="283"/>
      <c r="O372" s="283"/>
      <c r="P372" s="283"/>
      <c r="Q372" s="283"/>
      <c r="R372" s="283"/>
      <c r="S372" s="283"/>
      <c r="T372" s="284"/>
      <c r="U372" s="14"/>
      <c r="V372" s="14"/>
      <c r="W372" s="14"/>
      <c r="X372" s="14"/>
      <c r="Y372" s="14"/>
      <c r="Z372" s="14"/>
      <c r="AA372" s="14"/>
      <c r="AB372" s="14"/>
      <c r="AC372" s="14"/>
      <c r="AD372" s="14"/>
      <c r="AE372" s="14"/>
      <c r="AT372" s="285" t="s">
        <v>727</v>
      </c>
      <c r="AU372" s="285" t="s">
        <v>84</v>
      </c>
      <c r="AV372" s="14" t="s">
        <v>286</v>
      </c>
      <c r="AW372" s="14" t="s">
        <v>32</v>
      </c>
      <c r="AX372" s="14" t="s">
        <v>82</v>
      </c>
      <c r="AY372" s="285" t="s">
        <v>287</v>
      </c>
    </row>
    <row r="373" s="2" customFormat="1" ht="21.75" customHeight="1">
      <c r="A373" s="39"/>
      <c r="B373" s="40"/>
      <c r="C373" s="221" t="s">
        <v>1994</v>
      </c>
      <c r="D373" s="221" t="s">
        <v>288</v>
      </c>
      <c r="E373" s="222" t="s">
        <v>1494</v>
      </c>
      <c r="F373" s="223" t="s">
        <v>1495</v>
      </c>
      <c r="G373" s="224" t="s">
        <v>410</v>
      </c>
      <c r="H373" s="225">
        <v>4.7999999999999998</v>
      </c>
      <c r="I373" s="226"/>
      <c r="J373" s="227">
        <f>ROUND(I373*H373,2)</f>
        <v>0</v>
      </c>
      <c r="K373" s="223" t="s">
        <v>477</v>
      </c>
      <c r="L373" s="45"/>
      <c r="M373" s="228" t="s">
        <v>1</v>
      </c>
      <c r="N373" s="229" t="s">
        <v>40</v>
      </c>
      <c r="O373" s="92"/>
      <c r="P373" s="230">
        <f>O373*H373</f>
        <v>0</v>
      </c>
      <c r="Q373" s="230">
        <v>0</v>
      </c>
      <c r="R373" s="230">
        <f>Q373*H373</f>
        <v>0</v>
      </c>
      <c r="S373" s="230">
        <v>0</v>
      </c>
      <c r="T373" s="231">
        <f>S373*H373</f>
        <v>0</v>
      </c>
      <c r="U373" s="39"/>
      <c r="V373" s="39"/>
      <c r="W373" s="39"/>
      <c r="X373" s="39"/>
      <c r="Y373" s="39"/>
      <c r="Z373" s="39"/>
      <c r="AA373" s="39"/>
      <c r="AB373" s="39"/>
      <c r="AC373" s="39"/>
      <c r="AD373" s="39"/>
      <c r="AE373" s="39"/>
      <c r="AR373" s="232" t="s">
        <v>286</v>
      </c>
      <c r="AT373" s="232" t="s">
        <v>288</v>
      </c>
      <c r="AU373" s="232" t="s">
        <v>84</v>
      </c>
      <c r="AY373" s="18" t="s">
        <v>287</v>
      </c>
      <c r="BE373" s="233">
        <f>IF(N373="základní",J373,0)</f>
        <v>0</v>
      </c>
      <c r="BF373" s="233">
        <f>IF(N373="snížená",J373,0)</f>
        <v>0</v>
      </c>
      <c r="BG373" s="233">
        <f>IF(N373="zákl. přenesená",J373,0)</f>
        <v>0</v>
      </c>
      <c r="BH373" s="233">
        <f>IF(N373="sníž. přenesená",J373,0)</f>
        <v>0</v>
      </c>
      <c r="BI373" s="233">
        <f>IF(N373="nulová",J373,0)</f>
        <v>0</v>
      </c>
      <c r="BJ373" s="18" t="s">
        <v>82</v>
      </c>
      <c r="BK373" s="233">
        <f>ROUND(I373*H373,2)</f>
        <v>0</v>
      </c>
      <c r="BL373" s="18" t="s">
        <v>286</v>
      </c>
      <c r="BM373" s="232" t="s">
        <v>2427</v>
      </c>
    </row>
    <row r="374" s="2" customFormat="1" ht="21.75" customHeight="1">
      <c r="A374" s="39"/>
      <c r="B374" s="40"/>
      <c r="C374" s="221" t="s">
        <v>1999</v>
      </c>
      <c r="D374" s="221" t="s">
        <v>288</v>
      </c>
      <c r="E374" s="222" t="s">
        <v>2023</v>
      </c>
      <c r="F374" s="223" t="s">
        <v>2024</v>
      </c>
      <c r="G374" s="224" t="s">
        <v>410</v>
      </c>
      <c r="H374" s="225">
        <v>1.198</v>
      </c>
      <c r="I374" s="226"/>
      <c r="J374" s="227">
        <f>ROUND(I374*H374,2)</f>
        <v>0</v>
      </c>
      <c r="K374" s="223" t="s">
        <v>477</v>
      </c>
      <c r="L374" s="45"/>
      <c r="M374" s="228" t="s">
        <v>1</v>
      </c>
      <c r="N374" s="229" t="s">
        <v>40</v>
      </c>
      <c r="O374" s="92"/>
      <c r="P374" s="230">
        <f>O374*H374</f>
        <v>0</v>
      </c>
      <c r="Q374" s="230">
        <v>0</v>
      </c>
      <c r="R374" s="230">
        <f>Q374*H374</f>
        <v>0</v>
      </c>
      <c r="S374" s="230">
        <v>0</v>
      </c>
      <c r="T374" s="231">
        <f>S374*H374</f>
        <v>0</v>
      </c>
      <c r="U374" s="39"/>
      <c r="V374" s="39"/>
      <c r="W374" s="39"/>
      <c r="X374" s="39"/>
      <c r="Y374" s="39"/>
      <c r="Z374" s="39"/>
      <c r="AA374" s="39"/>
      <c r="AB374" s="39"/>
      <c r="AC374" s="39"/>
      <c r="AD374" s="39"/>
      <c r="AE374" s="39"/>
      <c r="AR374" s="232" t="s">
        <v>286</v>
      </c>
      <c r="AT374" s="232" t="s">
        <v>288</v>
      </c>
      <c r="AU374" s="232" t="s">
        <v>84</v>
      </c>
      <c r="AY374" s="18" t="s">
        <v>287</v>
      </c>
      <c r="BE374" s="233">
        <f>IF(N374="základní",J374,0)</f>
        <v>0</v>
      </c>
      <c r="BF374" s="233">
        <f>IF(N374="snížená",J374,0)</f>
        <v>0</v>
      </c>
      <c r="BG374" s="233">
        <f>IF(N374="zákl. přenesená",J374,0)</f>
        <v>0</v>
      </c>
      <c r="BH374" s="233">
        <f>IF(N374="sníž. přenesená",J374,0)</f>
        <v>0</v>
      </c>
      <c r="BI374" s="233">
        <f>IF(N374="nulová",J374,0)</f>
        <v>0</v>
      </c>
      <c r="BJ374" s="18" t="s">
        <v>82</v>
      </c>
      <c r="BK374" s="233">
        <f>ROUND(I374*H374,2)</f>
        <v>0</v>
      </c>
      <c r="BL374" s="18" t="s">
        <v>286</v>
      </c>
      <c r="BM374" s="232" t="s">
        <v>2428</v>
      </c>
    </row>
    <row r="375" s="13" customFormat="1">
      <c r="A375" s="13"/>
      <c r="B375" s="264"/>
      <c r="C375" s="265"/>
      <c r="D375" s="256" t="s">
        <v>727</v>
      </c>
      <c r="E375" s="266" t="s">
        <v>1</v>
      </c>
      <c r="F375" s="267" t="s">
        <v>2429</v>
      </c>
      <c r="G375" s="265"/>
      <c r="H375" s="268">
        <v>1.198</v>
      </c>
      <c r="I375" s="269"/>
      <c r="J375" s="265"/>
      <c r="K375" s="265"/>
      <c r="L375" s="270"/>
      <c r="M375" s="271"/>
      <c r="N375" s="272"/>
      <c r="O375" s="272"/>
      <c r="P375" s="272"/>
      <c r="Q375" s="272"/>
      <c r="R375" s="272"/>
      <c r="S375" s="272"/>
      <c r="T375" s="273"/>
      <c r="U375" s="13"/>
      <c r="V375" s="13"/>
      <c r="W375" s="13"/>
      <c r="X375" s="13"/>
      <c r="Y375" s="13"/>
      <c r="Z375" s="13"/>
      <c r="AA375" s="13"/>
      <c r="AB375" s="13"/>
      <c r="AC375" s="13"/>
      <c r="AD375" s="13"/>
      <c r="AE375" s="13"/>
      <c r="AT375" s="274" t="s">
        <v>727</v>
      </c>
      <c r="AU375" s="274" t="s">
        <v>84</v>
      </c>
      <c r="AV375" s="13" t="s">
        <v>84</v>
      </c>
      <c r="AW375" s="13" t="s">
        <v>32</v>
      </c>
      <c r="AX375" s="13" t="s">
        <v>75</v>
      </c>
      <c r="AY375" s="274" t="s">
        <v>287</v>
      </c>
    </row>
    <row r="376" s="14" customFormat="1">
      <c r="A376" s="14"/>
      <c r="B376" s="275"/>
      <c r="C376" s="276"/>
      <c r="D376" s="256" t="s">
        <v>727</v>
      </c>
      <c r="E376" s="277" t="s">
        <v>1</v>
      </c>
      <c r="F376" s="278" t="s">
        <v>730</v>
      </c>
      <c r="G376" s="276"/>
      <c r="H376" s="279">
        <v>1.198</v>
      </c>
      <c r="I376" s="280"/>
      <c r="J376" s="276"/>
      <c r="K376" s="276"/>
      <c r="L376" s="281"/>
      <c r="M376" s="282"/>
      <c r="N376" s="283"/>
      <c r="O376" s="283"/>
      <c r="P376" s="283"/>
      <c r="Q376" s="283"/>
      <c r="R376" s="283"/>
      <c r="S376" s="283"/>
      <c r="T376" s="284"/>
      <c r="U376" s="14"/>
      <c r="V376" s="14"/>
      <c r="W376" s="14"/>
      <c r="X376" s="14"/>
      <c r="Y376" s="14"/>
      <c r="Z376" s="14"/>
      <c r="AA376" s="14"/>
      <c r="AB376" s="14"/>
      <c r="AC376" s="14"/>
      <c r="AD376" s="14"/>
      <c r="AE376" s="14"/>
      <c r="AT376" s="285" t="s">
        <v>727</v>
      </c>
      <c r="AU376" s="285" t="s">
        <v>84</v>
      </c>
      <c r="AV376" s="14" t="s">
        <v>286</v>
      </c>
      <c r="AW376" s="14" t="s">
        <v>32</v>
      </c>
      <c r="AX376" s="14" t="s">
        <v>82</v>
      </c>
      <c r="AY376" s="285" t="s">
        <v>287</v>
      </c>
    </row>
    <row r="377" s="2" customFormat="1" ht="16.5" customHeight="1">
      <c r="A377" s="39"/>
      <c r="B377" s="40"/>
      <c r="C377" s="221" t="s">
        <v>2003</v>
      </c>
      <c r="D377" s="221" t="s">
        <v>288</v>
      </c>
      <c r="E377" s="222" t="s">
        <v>2028</v>
      </c>
      <c r="F377" s="223" t="s">
        <v>2029</v>
      </c>
      <c r="G377" s="224" t="s">
        <v>410</v>
      </c>
      <c r="H377" s="225">
        <v>317.06099999999998</v>
      </c>
      <c r="I377" s="226"/>
      <c r="J377" s="227">
        <f>ROUND(I377*H377,2)</f>
        <v>0</v>
      </c>
      <c r="K377" s="223" t="s">
        <v>477</v>
      </c>
      <c r="L377" s="45"/>
      <c r="M377" s="228" t="s">
        <v>1</v>
      </c>
      <c r="N377" s="229" t="s">
        <v>40</v>
      </c>
      <c r="O377" s="92"/>
      <c r="P377" s="230">
        <f>O377*H377</f>
        <v>0</v>
      </c>
      <c r="Q377" s="230">
        <v>0</v>
      </c>
      <c r="R377" s="230">
        <f>Q377*H377</f>
        <v>0</v>
      </c>
      <c r="S377" s="230">
        <v>0</v>
      </c>
      <c r="T377" s="231">
        <f>S377*H377</f>
        <v>0</v>
      </c>
      <c r="U377" s="39"/>
      <c r="V377" s="39"/>
      <c r="W377" s="39"/>
      <c r="X377" s="39"/>
      <c r="Y377" s="39"/>
      <c r="Z377" s="39"/>
      <c r="AA377" s="39"/>
      <c r="AB377" s="39"/>
      <c r="AC377" s="39"/>
      <c r="AD377" s="39"/>
      <c r="AE377" s="39"/>
      <c r="AR377" s="232" t="s">
        <v>286</v>
      </c>
      <c r="AT377" s="232" t="s">
        <v>288</v>
      </c>
      <c r="AU377" s="232" t="s">
        <v>84</v>
      </c>
      <c r="AY377" s="18" t="s">
        <v>287</v>
      </c>
      <c r="BE377" s="233">
        <f>IF(N377="základní",J377,0)</f>
        <v>0</v>
      </c>
      <c r="BF377" s="233">
        <f>IF(N377="snížená",J377,0)</f>
        <v>0</v>
      </c>
      <c r="BG377" s="233">
        <f>IF(N377="zákl. přenesená",J377,0)</f>
        <v>0</v>
      </c>
      <c r="BH377" s="233">
        <f>IF(N377="sníž. přenesená",J377,0)</f>
        <v>0</v>
      </c>
      <c r="BI377" s="233">
        <f>IF(N377="nulová",J377,0)</f>
        <v>0</v>
      </c>
      <c r="BJ377" s="18" t="s">
        <v>82</v>
      </c>
      <c r="BK377" s="233">
        <f>ROUND(I377*H377,2)</f>
        <v>0</v>
      </c>
      <c r="BL377" s="18" t="s">
        <v>286</v>
      </c>
      <c r="BM377" s="232" t="s">
        <v>2430</v>
      </c>
    </row>
    <row r="378" s="2" customFormat="1" ht="16.5" customHeight="1">
      <c r="A378" s="39"/>
      <c r="B378" s="40"/>
      <c r="C378" s="221" t="s">
        <v>2008</v>
      </c>
      <c r="D378" s="221" t="s">
        <v>288</v>
      </c>
      <c r="E378" s="222" t="s">
        <v>2032</v>
      </c>
      <c r="F378" s="223" t="s">
        <v>2033</v>
      </c>
      <c r="G378" s="224" t="s">
        <v>410</v>
      </c>
      <c r="H378" s="225">
        <v>6341.2200000000003</v>
      </c>
      <c r="I378" s="226"/>
      <c r="J378" s="227">
        <f>ROUND(I378*H378,2)</f>
        <v>0</v>
      </c>
      <c r="K378" s="223" t="s">
        <v>477</v>
      </c>
      <c r="L378" s="45"/>
      <c r="M378" s="228" t="s">
        <v>1</v>
      </c>
      <c r="N378" s="229" t="s">
        <v>40</v>
      </c>
      <c r="O378" s="92"/>
      <c r="P378" s="230">
        <f>O378*H378</f>
        <v>0</v>
      </c>
      <c r="Q378" s="230">
        <v>0</v>
      </c>
      <c r="R378" s="230">
        <f>Q378*H378</f>
        <v>0</v>
      </c>
      <c r="S378" s="230">
        <v>0</v>
      </c>
      <c r="T378" s="231">
        <f>S378*H378</f>
        <v>0</v>
      </c>
      <c r="U378" s="39"/>
      <c r="V378" s="39"/>
      <c r="W378" s="39"/>
      <c r="X378" s="39"/>
      <c r="Y378" s="39"/>
      <c r="Z378" s="39"/>
      <c r="AA378" s="39"/>
      <c r="AB378" s="39"/>
      <c r="AC378" s="39"/>
      <c r="AD378" s="39"/>
      <c r="AE378" s="39"/>
      <c r="AR378" s="232" t="s">
        <v>286</v>
      </c>
      <c r="AT378" s="232" t="s">
        <v>288</v>
      </c>
      <c r="AU378" s="232" t="s">
        <v>84</v>
      </c>
      <c r="AY378" s="18" t="s">
        <v>287</v>
      </c>
      <c r="BE378" s="233">
        <f>IF(N378="základní",J378,0)</f>
        <v>0</v>
      </c>
      <c r="BF378" s="233">
        <f>IF(N378="snížená",J378,0)</f>
        <v>0</v>
      </c>
      <c r="BG378" s="233">
        <f>IF(N378="zákl. přenesená",J378,0)</f>
        <v>0</v>
      </c>
      <c r="BH378" s="233">
        <f>IF(N378="sníž. přenesená",J378,0)</f>
        <v>0</v>
      </c>
      <c r="BI378" s="233">
        <f>IF(N378="nulová",J378,0)</f>
        <v>0</v>
      </c>
      <c r="BJ378" s="18" t="s">
        <v>82</v>
      </c>
      <c r="BK378" s="233">
        <f>ROUND(I378*H378,2)</f>
        <v>0</v>
      </c>
      <c r="BL378" s="18" t="s">
        <v>286</v>
      </c>
      <c r="BM378" s="232" t="s">
        <v>2431</v>
      </c>
    </row>
    <row r="379" s="13" customFormat="1">
      <c r="A379" s="13"/>
      <c r="B379" s="264"/>
      <c r="C379" s="265"/>
      <c r="D379" s="256" t="s">
        <v>727</v>
      </c>
      <c r="E379" s="266" t="s">
        <v>1</v>
      </c>
      <c r="F379" s="267" t="s">
        <v>2432</v>
      </c>
      <c r="G379" s="265"/>
      <c r="H379" s="268">
        <v>6341.2200000000003</v>
      </c>
      <c r="I379" s="269"/>
      <c r="J379" s="265"/>
      <c r="K379" s="265"/>
      <c r="L379" s="270"/>
      <c r="M379" s="271"/>
      <c r="N379" s="272"/>
      <c r="O379" s="272"/>
      <c r="P379" s="272"/>
      <c r="Q379" s="272"/>
      <c r="R379" s="272"/>
      <c r="S379" s="272"/>
      <c r="T379" s="273"/>
      <c r="U379" s="13"/>
      <c r="V379" s="13"/>
      <c r="W379" s="13"/>
      <c r="X379" s="13"/>
      <c r="Y379" s="13"/>
      <c r="Z379" s="13"/>
      <c r="AA379" s="13"/>
      <c r="AB379" s="13"/>
      <c r="AC379" s="13"/>
      <c r="AD379" s="13"/>
      <c r="AE379" s="13"/>
      <c r="AT379" s="274" t="s">
        <v>727</v>
      </c>
      <c r="AU379" s="274" t="s">
        <v>84</v>
      </c>
      <c r="AV379" s="13" t="s">
        <v>84</v>
      </c>
      <c r="AW379" s="13" t="s">
        <v>32</v>
      </c>
      <c r="AX379" s="13" t="s">
        <v>75</v>
      </c>
      <c r="AY379" s="274" t="s">
        <v>287</v>
      </c>
    </row>
    <row r="380" s="14" customFormat="1">
      <c r="A380" s="14"/>
      <c r="B380" s="275"/>
      <c r="C380" s="276"/>
      <c r="D380" s="256" t="s">
        <v>727</v>
      </c>
      <c r="E380" s="277" t="s">
        <v>1</v>
      </c>
      <c r="F380" s="278" t="s">
        <v>730</v>
      </c>
      <c r="G380" s="276"/>
      <c r="H380" s="279">
        <v>6341.2200000000003</v>
      </c>
      <c r="I380" s="280"/>
      <c r="J380" s="276"/>
      <c r="K380" s="276"/>
      <c r="L380" s="281"/>
      <c r="M380" s="282"/>
      <c r="N380" s="283"/>
      <c r="O380" s="283"/>
      <c r="P380" s="283"/>
      <c r="Q380" s="283"/>
      <c r="R380" s="283"/>
      <c r="S380" s="283"/>
      <c r="T380" s="284"/>
      <c r="U380" s="14"/>
      <c r="V380" s="14"/>
      <c r="W380" s="14"/>
      <c r="X380" s="14"/>
      <c r="Y380" s="14"/>
      <c r="Z380" s="14"/>
      <c r="AA380" s="14"/>
      <c r="AB380" s="14"/>
      <c r="AC380" s="14"/>
      <c r="AD380" s="14"/>
      <c r="AE380" s="14"/>
      <c r="AT380" s="285" t="s">
        <v>727</v>
      </c>
      <c r="AU380" s="285" t="s">
        <v>84</v>
      </c>
      <c r="AV380" s="14" t="s">
        <v>286</v>
      </c>
      <c r="AW380" s="14" t="s">
        <v>32</v>
      </c>
      <c r="AX380" s="14" t="s">
        <v>82</v>
      </c>
      <c r="AY380" s="285" t="s">
        <v>287</v>
      </c>
    </row>
    <row r="381" s="2" customFormat="1" ht="16.5" customHeight="1">
      <c r="A381" s="39"/>
      <c r="B381" s="40"/>
      <c r="C381" s="221" t="s">
        <v>2014</v>
      </c>
      <c r="D381" s="221" t="s">
        <v>288</v>
      </c>
      <c r="E381" s="222" t="s">
        <v>2037</v>
      </c>
      <c r="F381" s="223" t="s">
        <v>2038</v>
      </c>
      <c r="G381" s="224" t="s">
        <v>410</v>
      </c>
      <c r="H381" s="225">
        <v>317.06099999999998</v>
      </c>
      <c r="I381" s="226"/>
      <c r="J381" s="227">
        <f>ROUND(I381*H381,2)</f>
        <v>0</v>
      </c>
      <c r="K381" s="223" t="s">
        <v>477</v>
      </c>
      <c r="L381" s="45"/>
      <c r="M381" s="228" t="s">
        <v>1</v>
      </c>
      <c r="N381" s="229" t="s">
        <v>40</v>
      </c>
      <c r="O381" s="92"/>
      <c r="P381" s="230">
        <f>O381*H381</f>
        <v>0</v>
      </c>
      <c r="Q381" s="230">
        <v>0</v>
      </c>
      <c r="R381" s="230">
        <f>Q381*H381</f>
        <v>0</v>
      </c>
      <c r="S381" s="230">
        <v>0</v>
      </c>
      <c r="T381" s="231">
        <f>S381*H381</f>
        <v>0</v>
      </c>
      <c r="U381" s="39"/>
      <c r="V381" s="39"/>
      <c r="W381" s="39"/>
      <c r="X381" s="39"/>
      <c r="Y381" s="39"/>
      <c r="Z381" s="39"/>
      <c r="AA381" s="39"/>
      <c r="AB381" s="39"/>
      <c r="AC381" s="39"/>
      <c r="AD381" s="39"/>
      <c r="AE381" s="39"/>
      <c r="AR381" s="232" t="s">
        <v>286</v>
      </c>
      <c r="AT381" s="232" t="s">
        <v>288</v>
      </c>
      <c r="AU381" s="232" t="s">
        <v>84</v>
      </c>
      <c r="AY381" s="18" t="s">
        <v>287</v>
      </c>
      <c r="BE381" s="233">
        <f>IF(N381="základní",J381,0)</f>
        <v>0</v>
      </c>
      <c r="BF381" s="233">
        <f>IF(N381="snížená",J381,0)</f>
        <v>0</v>
      </c>
      <c r="BG381" s="233">
        <f>IF(N381="zákl. přenesená",J381,0)</f>
        <v>0</v>
      </c>
      <c r="BH381" s="233">
        <f>IF(N381="sníž. přenesená",J381,0)</f>
        <v>0</v>
      </c>
      <c r="BI381" s="233">
        <f>IF(N381="nulová",J381,0)</f>
        <v>0</v>
      </c>
      <c r="BJ381" s="18" t="s">
        <v>82</v>
      </c>
      <c r="BK381" s="233">
        <f>ROUND(I381*H381,2)</f>
        <v>0</v>
      </c>
      <c r="BL381" s="18" t="s">
        <v>286</v>
      </c>
      <c r="BM381" s="232" t="s">
        <v>2433</v>
      </c>
    </row>
    <row r="382" s="2" customFormat="1" ht="16.5" customHeight="1">
      <c r="A382" s="39"/>
      <c r="B382" s="40"/>
      <c r="C382" s="221" t="s">
        <v>2017</v>
      </c>
      <c r="D382" s="221" t="s">
        <v>288</v>
      </c>
      <c r="E382" s="222" t="s">
        <v>2041</v>
      </c>
      <c r="F382" s="223" t="s">
        <v>2042</v>
      </c>
      <c r="G382" s="224" t="s">
        <v>410</v>
      </c>
      <c r="H382" s="225">
        <v>6341.2200000000003</v>
      </c>
      <c r="I382" s="226"/>
      <c r="J382" s="227">
        <f>ROUND(I382*H382,2)</f>
        <v>0</v>
      </c>
      <c r="K382" s="223" t="s">
        <v>477</v>
      </c>
      <c r="L382" s="45"/>
      <c r="M382" s="228" t="s">
        <v>1</v>
      </c>
      <c r="N382" s="229" t="s">
        <v>40</v>
      </c>
      <c r="O382" s="92"/>
      <c r="P382" s="230">
        <f>O382*H382</f>
        <v>0</v>
      </c>
      <c r="Q382" s="230">
        <v>0</v>
      </c>
      <c r="R382" s="230">
        <f>Q382*H382</f>
        <v>0</v>
      </c>
      <c r="S382" s="230">
        <v>0</v>
      </c>
      <c r="T382" s="231">
        <f>S382*H382</f>
        <v>0</v>
      </c>
      <c r="U382" s="39"/>
      <c r="V382" s="39"/>
      <c r="W382" s="39"/>
      <c r="X382" s="39"/>
      <c r="Y382" s="39"/>
      <c r="Z382" s="39"/>
      <c r="AA382" s="39"/>
      <c r="AB382" s="39"/>
      <c r="AC382" s="39"/>
      <c r="AD382" s="39"/>
      <c r="AE382" s="39"/>
      <c r="AR382" s="232" t="s">
        <v>286</v>
      </c>
      <c r="AT382" s="232" t="s">
        <v>288</v>
      </c>
      <c r="AU382" s="232" t="s">
        <v>84</v>
      </c>
      <c r="AY382" s="18" t="s">
        <v>287</v>
      </c>
      <c r="BE382" s="233">
        <f>IF(N382="základní",J382,0)</f>
        <v>0</v>
      </c>
      <c r="BF382" s="233">
        <f>IF(N382="snížená",J382,0)</f>
        <v>0</v>
      </c>
      <c r="BG382" s="233">
        <f>IF(N382="zákl. přenesená",J382,0)</f>
        <v>0</v>
      </c>
      <c r="BH382" s="233">
        <f>IF(N382="sníž. přenesená",J382,0)</f>
        <v>0</v>
      </c>
      <c r="BI382" s="233">
        <f>IF(N382="nulová",J382,0)</f>
        <v>0</v>
      </c>
      <c r="BJ382" s="18" t="s">
        <v>82</v>
      </c>
      <c r="BK382" s="233">
        <f>ROUND(I382*H382,2)</f>
        <v>0</v>
      </c>
      <c r="BL382" s="18" t="s">
        <v>286</v>
      </c>
      <c r="BM382" s="232" t="s">
        <v>2434</v>
      </c>
    </row>
    <row r="383" s="13" customFormat="1">
      <c r="A383" s="13"/>
      <c r="B383" s="264"/>
      <c r="C383" s="265"/>
      <c r="D383" s="256" t="s">
        <v>727</v>
      </c>
      <c r="E383" s="266" t="s">
        <v>1</v>
      </c>
      <c r="F383" s="267" t="s">
        <v>2432</v>
      </c>
      <c r="G383" s="265"/>
      <c r="H383" s="268">
        <v>6341.2200000000003</v>
      </c>
      <c r="I383" s="269"/>
      <c r="J383" s="265"/>
      <c r="K383" s="265"/>
      <c r="L383" s="270"/>
      <c r="M383" s="271"/>
      <c r="N383" s="272"/>
      <c r="O383" s="272"/>
      <c r="P383" s="272"/>
      <c r="Q383" s="272"/>
      <c r="R383" s="272"/>
      <c r="S383" s="272"/>
      <c r="T383" s="273"/>
      <c r="U383" s="13"/>
      <c r="V383" s="13"/>
      <c r="W383" s="13"/>
      <c r="X383" s="13"/>
      <c r="Y383" s="13"/>
      <c r="Z383" s="13"/>
      <c r="AA383" s="13"/>
      <c r="AB383" s="13"/>
      <c r="AC383" s="13"/>
      <c r="AD383" s="13"/>
      <c r="AE383" s="13"/>
      <c r="AT383" s="274" t="s">
        <v>727</v>
      </c>
      <c r="AU383" s="274" t="s">
        <v>84</v>
      </c>
      <c r="AV383" s="13" t="s">
        <v>84</v>
      </c>
      <c r="AW383" s="13" t="s">
        <v>32</v>
      </c>
      <c r="AX383" s="13" t="s">
        <v>75</v>
      </c>
      <c r="AY383" s="274" t="s">
        <v>287</v>
      </c>
    </row>
    <row r="384" s="14" customFormat="1">
      <c r="A384" s="14"/>
      <c r="B384" s="275"/>
      <c r="C384" s="276"/>
      <c r="D384" s="256" t="s">
        <v>727</v>
      </c>
      <c r="E384" s="277" t="s">
        <v>1</v>
      </c>
      <c r="F384" s="278" t="s">
        <v>730</v>
      </c>
      <c r="G384" s="276"/>
      <c r="H384" s="279">
        <v>6341.2200000000003</v>
      </c>
      <c r="I384" s="280"/>
      <c r="J384" s="276"/>
      <c r="K384" s="276"/>
      <c r="L384" s="281"/>
      <c r="M384" s="282"/>
      <c r="N384" s="283"/>
      <c r="O384" s="283"/>
      <c r="P384" s="283"/>
      <c r="Q384" s="283"/>
      <c r="R384" s="283"/>
      <c r="S384" s="283"/>
      <c r="T384" s="284"/>
      <c r="U384" s="14"/>
      <c r="V384" s="14"/>
      <c r="W384" s="14"/>
      <c r="X384" s="14"/>
      <c r="Y384" s="14"/>
      <c r="Z384" s="14"/>
      <c r="AA384" s="14"/>
      <c r="AB384" s="14"/>
      <c r="AC384" s="14"/>
      <c r="AD384" s="14"/>
      <c r="AE384" s="14"/>
      <c r="AT384" s="285" t="s">
        <v>727</v>
      </c>
      <c r="AU384" s="285" t="s">
        <v>84</v>
      </c>
      <c r="AV384" s="14" t="s">
        <v>286</v>
      </c>
      <c r="AW384" s="14" t="s">
        <v>32</v>
      </c>
      <c r="AX384" s="14" t="s">
        <v>82</v>
      </c>
      <c r="AY384" s="285" t="s">
        <v>287</v>
      </c>
    </row>
    <row r="385" s="11" customFormat="1" ht="22.8" customHeight="1">
      <c r="A385" s="11"/>
      <c r="B385" s="207"/>
      <c r="C385" s="208"/>
      <c r="D385" s="209" t="s">
        <v>74</v>
      </c>
      <c r="E385" s="254" t="s">
        <v>993</v>
      </c>
      <c r="F385" s="254" t="s">
        <v>994</v>
      </c>
      <c r="G385" s="208"/>
      <c r="H385" s="208"/>
      <c r="I385" s="211"/>
      <c r="J385" s="255">
        <f>BK385</f>
        <v>0</v>
      </c>
      <c r="K385" s="208"/>
      <c r="L385" s="213"/>
      <c r="M385" s="214"/>
      <c r="N385" s="215"/>
      <c r="O385" s="215"/>
      <c r="P385" s="216">
        <f>SUM(P386:P387)</f>
        <v>0</v>
      </c>
      <c r="Q385" s="215"/>
      <c r="R385" s="216">
        <f>SUM(R386:R387)</f>
        <v>0</v>
      </c>
      <c r="S385" s="215"/>
      <c r="T385" s="217">
        <f>SUM(T386:T387)</f>
        <v>0</v>
      </c>
      <c r="U385" s="11"/>
      <c r="V385" s="11"/>
      <c r="W385" s="11"/>
      <c r="X385" s="11"/>
      <c r="Y385" s="11"/>
      <c r="Z385" s="11"/>
      <c r="AA385" s="11"/>
      <c r="AB385" s="11"/>
      <c r="AC385" s="11"/>
      <c r="AD385" s="11"/>
      <c r="AE385" s="11"/>
      <c r="AR385" s="218" t="s">
        <v>82</v>
      </c>
      <c r="AT385" s="219" t="s">
        <v>74</v>
      </c>
      <c r="AU385" s="219" t="s">
        <v>82</v>
      </c>
      <c r="AY385" s="218" t="s">
        <v>287</v>
      </c>
      <c r="BK385" s="220">
        <f>SUM(BK386:BK387)</f>
        <v>0</v>
      </c>
    </row>
    <row r="386" s="2" customFormat="1" ht="16.5" customHeight="1">
      <c r="A386" s="39"/>
      <c r="B386" s="40"/>
      <c r="C386" s="221" t="s">
        <v>2022</v>
      </c>
      <c r="D386" s="221" t="s">
        <v>288</v>
      </c>
      <c r="E386" s="222" t="s">
        <v>2045</v>
      </c>
      <c r="F386" s="223" t="s">
        <v>2046</v>
      </c>
      <c r="G386" s="224" t="s">
        <v>410</v>
      </c>
      <c r="H386" s="225">
        <v>317.06099999999998</v>
      </c>
      <c r="I386" s="226"/>
      <c r="J386" s="227">
        <f>ROUND(I386*H386,2)</f>
        <v>0</v>
      </c>
      <c r="K386" s="223" t="s">
        <v>477</v>
      </c>
      <c r="L386" s="45"/>
      <c r="M386" s="228" t="s">
        <v>1</v>
      </c>
      <c r="N386" s="229" t="s">
        <v>40</v>
      </c>
      <c r="O386" s="92"/>
      <c r="P386" s="230">
        <f>O386*H386</f>
        <v>0</v>
      </c>
      <c r="Q386" s="230">
        <v>0</v>
      </c>
      <c r="R386" s="230">
        <f>Q386*H386</f>
        <v>0</v>
      </c>
      <c r="S386" s="230">
        <v>0</v>
      </c>
      <c r="T386" s="231">
        <f>S386*H386</f>
        <v>0</v>
      </c>
      <c r="U386" s="39"/>
      <c r="V386" s="39"/>
      <c r="W386" s="39"/>
      <c r="X386" s="39"/>
      <c r="Y386" s="39"/>
      <c r="Z386" s="39"/>
      <c r="AA386" s="39"/>
      <c r="AB386" s="39"/>
      <c r="AC386" s="39"/>
      <c r="AD386" s="39"/>
      <c r="AE386" s="39"/>
      <c r="AR386" s="232" t="s">
        <v>286</v>
      </c>
      <c r="AT386" s="232" t="s">
        <v>288</v>
      </c>
      <c r="AU386" s="232" t="s">
        <v>84</v>
      </c>
      <c r="AY386" s="18" t="s">
        <v>287</v>
      </c>
      <c r="BE386" s="233">
        <f>IF(N386="základní",J386,0)</f>
        <v>0</v>
      </c>
      <c r="BF386" s="233">
        <f>IF(N386="snížená",J386,0)</f>
        <v>0</v>
      </c>
      <c r="BG386" s="233">
        <f>IF(N386="zákl. přenesená",J386,0)</f>
        <v>0</v>
      </c>
      <c r="BH386" s="233">
        <f>IF(N386="sníž. přenesená",J386,0)</f>
        <v>0</v>
      </c>
      <c r="BI386" s="233">
        <f>IF(N386="nulová",J386,0)</f>
        <v>0</v>
      </c>
      <c r="BJ386" s="18" t="s">
        <v>82</v>
      </c>
      <c r="BK386" s="233">
        <f>ROUND(I386*H386,2)</f>
        <v>0</v>
      </c>
      <c r="BL386" s="18" t="s">
        <v>286</v>
      </c>
      <c r="BM386" s="232" t="s">
        <v>2435</v>
      </c>
    </row>
    <row r="387" s="2" customFormat="1" ht="16.5" customHeight="1">
      <c r="A387" s="39"/>
      <c r="B387" s="40"/>
      <c r="C387" s="221" t="s">
        <v>2027</v>
      </c>
      <c r="D387" s="221" t="s">
        <v>288</v>
      </c>
      <c r="E387" s="222" t="s">
        <v>2049</v>
      </c>
      <c r="F387" s="223" t="s">
        <v>2050</v>
      </c>
      <c r="G387" s="224" t="s">
        <v>410</v>
      </c>
      <c r="H387" s="225">
        <v>317.06099999999998</v>
      </c>
      <c r="I387" s="226"/>
      <c r="J387" s="227">
        <f>ROUND(I387*H387,2)</f>
        <v>0</v>
      </c>
      <c r="K387" s="223" t="s">
        <v>477</v>
      </c>
      <c r="L387" s="45"/>
      <c r="M387" s="228" t="s">
        <v>1</v>
      </c>
      <c r="N387" s="229" t="s">
        <v>40</v>
      </c>
      <c r="O387" s="92"/>
      <c r="P387" s="230">
        <f>O387*H387</f>
        <v>0</v>
      </c>
      <c r="Q387" s="230">
        <v>0</v>
      </c>
      <c r="R387" s="230">
        <f>Q387*H387</f>
        <v>0</v>
      </c>
      <c r="S387" s="230">
        <v>0</v>
      </c>
      <c r="T387" s="231">
        <f>S387*H387</f>
        <v>0</v>
      </c>
      <c r="U387" s="39"/>
      <c r="V387" s="39"/>
      <c r="W387" s="39"/>
      <c r="X387" s="39"/>
      <c r="Y387" s="39"/>
      <c r="Z387" s="39"/>
      <c r="AA387" s="39"/>
      <c r="AB387" s="39"/>
      <c r="AC387" s="39"/>
      <c r="AD387" s="39"/>
      <c r="AE387" s="39"/>
      <c r="AR387" s="232" t="s">
        <v>286</v>
      </c>
      <c r="AT387" s="232" t="s">
        <v>288</v>
      </c>
      <c r="AU387" s="232" t="s">
        <v>84</v>
      </c>
      <c r="AY387" s="18" t="s">
        <v>287</v>
      </c>
      <c r="BE387" s="233">
        <f>IF(N387="základní",J387,0)</f>
        <v>0</v>
      </c>
      <c r="BF387" s="233">
        <f>IF(N387="snížená",J387,0)</f>
        <v>0</v>
      </c>
      <c r="BG387" s="233">
        <f>IF(N387="zákl. přenesená",J387,0)</f>
        <v>0</v>
      </c>
      <c r="BH387" s="233">
        <f>IF(N387="sníž. přenesená",J387,0)</f>
        <v>0</v>
      </c>
      <c r="BI387" s="233">
        <f>IF(N387="nulová",J387,0)</f>
        <v>0</v>
      </c>
      <c r="BJ387" s="18" t="s">
        <v>82</v>
      </c>
      <c r="BK387" s="233">
        <f>ROUND(I387*H387,2)</f>
        <v>0</v>
      </c>
      <c r="BL387" s="18" t="s">
        <v>286</v>
      </c>
      <c r="BM387" s="232" t="s">
        <v>2436</v>
      </c>
    </row>
    <row r="388" s="11" customFormat="1" ht="25.92" customHeight="1">
      <c r="A388" s="11"/>
      <c r="B388" s="207"/>
      <c r="C388" s="208"/>
      <c r="D388" s="209" t="s">
        <v>74</v>
      </c>
      <c r="E388" s="210" t="s">
        <v>1525</v>
      </c>
      <c r="F388" s="210" t="s">
        <v>1526</v>
      </c>
      <c r="G388" s="208"/>
      <c r="H388" s="208"/>
      <c r="I388" s="211"/>
      <c r="J388" s="212">
        <f>BK388</f>
        <v>0</v>
      </c>
      <c r="K388" s="208"/>
      <c r="L388" s="213"/>
      <c r="M388" s="214"/>
      <c r="N388" s="215"/>
      <c r="O388" s="215"/>
      <c r="P388" s="216">
        <f>P389+P426+P428+P431</f>
        <v>0</v>
      </c>
      <c r="Q388" s="215"/>
      <c r="R388" s="216">
        <f>R389+R426+R428+R431</f>
        <v>1.4658221325</v>
      </c>
      <c r="S388" s="215"/>
      <c r="T388" s="217">
        <f>T389+T426+T428+T431</f>
        <v>0.075167999999999999</v>
      </c>
      <c r="U388" s="11"/>
      <c r="V388" s="11"/>
      <c r="W388" s="11"/>
      <c r="X388" s="11"/>
      <c r="Y388" s="11"/>
      <c r="Z388" s="11"/>
      <c r="AA388" s="11"/>
      <c r="AB388" s="11"/>
      <c r="AC388" s="11"/>
      <c r="AD388" s="11"/>
      <c r="AE388" s="11"/>
      <c r="AR388" s="218" t="s">
        <v>84</v>
      </c>
      <c r="AT388" s="219" t="s">
        <v>74</v>
      </c>
      <c r="AU388" s="219" t="s">
        <v>75</v>
      </c>
      <c r="AY388" s="218" t="s">
        <v>287</v>
      </c>
      <c r="BK388" s="220">
        <f>BK389+BK426+BK428+BK431</f>
        <v>0</v>
      </c>
    </row>
    <row r="389" s="11" customFormat="1" ht="22.8" customHeight="1">
      <c r="A389" s="11"/>
      <c r="B389" s="207"/>
      <c r="C389" s="208"/>
      <c r="D389" s="209" t="s">
        <v>74</v>
      </c>
      <c r="E389" s="254" t="s">
        <v>1527</v>
      </c>
      <c r="F389" s="254" t="s">
        <v>1528</v>
      </c>
      <c r="G389" s="208"/>
      <c r="H389" s="208"/>
      <c r="I389" s="211"/>
      <c r="J389" s="255">
        <f>BK389</f>
        <v>0</v>
      </c>
      <c r="K389" s="208"/>
      <c r="L389" s="213"/>
      <c r="M389" s="214"/>
      <c r="N389" s="215"/>
      <c r="O389" s="215"/>
      <c r="P389" s="216">
        <f>SUM(P390:P425)</f>
        <v>0</v>
      </c>
      <c r="Q389" s="215"/>
      <c r="R389" s="216">
        <f>SUM(R390:R425)</f>
        <v>1.1862221325</v>
      </c>
      <c r="S389" s="215"/>
      <c r="T389" s="217">
        <f>SUM(T390:T425)</f>
        <v>0</v>
      </c>
      <c r="U389" s="11"/>
      <c r="V389" s="11"/>
      <c r="W389" s="11"/>
      <c r="X389" s="11"/>
      <c r="Y389" s="11"/>
      <c r="Z389" s="11"/>
      <c r="AA389" s="11"/>
      <c r="AB389" s="11"/>
      <c r="AC389" s="11"/>
      <c r="AD389" s="11"/>
      <c r="AE389" s="11"/>
      <c r="AR389" s="218" t="s">
        <v>84</v>
      </c>
      <c r="AT389" s="219" t="s">
        <v>74</v>
      </c>
      <c r="AU389" s="219" t="s">
        <v>82</v>
      </c>
      <c r="AY389" s="218" t="s">
        <v>287</v>
      </c>
      <c r="BK389" s="220">
        <f>SUM(BK390:BK425)</f>
        <v>0</v>
      </c>
    </row>
    <row r="390" s="2" customFormat="1" ht="16.5" customHeight="1">
      <c r="A390" s="39"/>
      <c r="B390" s="40"/>
      <c r="C390" s="221" t="s">
        <v>2031</v>
      </c>
      <c r="D390" s="221" t="s">
        <v>288</v>
      </c>
      <c r="E390" s="222" t="s">
        <v>1548</v>
      </c>
      <c r="F390" s="223" t="s">
        <v>1549</v>
      </c>
      <c r="G390" s="224" t="s">
        <v>485</v>
      </c>
      <c r="H390" s="225">
        <v>165.25</v>
      </c>
      <c r="I390" s="226"/>
      <c r="J390" s="227">
        <f>ROUND(I390*H390,2)</f>
        <v>0</v>
      </c>
      <c r="K390" s="223" t="s">
        <v>477</v>
      </c>
      <c r="L390" s="45"/>
      <c r="M390" s="228" t="s">
        <v>1</v>
      </c>
      <c r="N390" s="229" t="s">
        <v>40</v>
      </c>
      <c r="O390" s="92"/>
      <c r="P390" s="230">
        <f>O390*H390</f>
        <v>0</v>
      </c>
      <c r="Q390" s="230">
        <v>0.00039825</v>
      </c>
      <c r="R390" s="230">
        <f>Q390*H390</f>
        <v>0.065810812499999996</v>
      </c>
      <c r="S390" s="230">
        <v>0</v>
      </c>
      <c r="T390" s="231">
        <f>S390*H390</f>
        <v>0</v>
      </c>
      <c r="U390" s="39"/>
      <c r="V390" s="39"/>
      <c r="W390" s="39"/>
      <c r="X390" s="39"/>
      <c r="Y390" s="39"/>
      <c r="Z390" s="39"/>
      <c r="AA390" s="39"/>
      <c r="AB390" s="39"/>
      <c r="AC390" s="39"/>
      <c r="AD390" s="39"/>
      <c r="AE390" s="39"/>
      <c r="AR390" s="232" t="s">
        <v>346</v>
      </c>
      <c r="AT390" s="232" t="s">
        <v>288</v>
      </c>
      <c r="AU390" s="232" t="s">
        <v>84</v>
      </c>
      <c r="AY390" s="18" t="s">
        <v>287</v>
      </c>
      <c r="BE390" s="233">
        <f>IF(N390="základní",J390,0)</f>
        <v>0</v>
      </c>
      <c r="BF390" s="233">
        <f>IF(N390="snížená",J390,0)</f>
        <v>0</v>
      </c>
      <c r="BG390" s="233">
        <f>IF(N390="zákl. přenesená",J390,0)</f>
        <v>0</v>
      </c>
      <c r="BH390" s="233">
        <f>IF(N390="sníž. přenesená",J390,0)</f>
        <v>0</v>
      </c>
      <c r="BI390" s="233">
        <f>IF(N390="nulová",J390,0)</f>
        <v>0</v>
      </c>
      <c r="BJ390" s="18" t="s">
        <v>82</v>
      </c>
      <c r="BK390" s="233">
        <f>ROUND(I390*H390,2)</f>
        <v>0</v>
      </c>
      <c r="BL390" s="18" t="s">
        <v>346</v>
      </c>
      <c r="BM390" s="232" t="s">
        <v>2437</v>
      </c>
    </row>
    <row r="391" s="13" customFormat="1">
      <c r="A391" s="13"/>
      <c r="B391" s="264"/>
      <c r="C391" s="265"/>
      <c r="D391" s="256" t="s">
        <v>727</v>
      </c>
      <c r="E391" s="266" t="s">
        <v>1</v>
      </c>
      <c r="F391" s="267" t="s">
        <v>2438</v>
      </c>
      <c r="G391" s="265"/>
      <c r="H391" s="268">
        <v>133.65000000000001</v>
      </c>
      <c r="I391" s="269"/>
      <c r="J391" s="265"/>
      <c r="K391" s="265"/>
      <c r="L391" s="270"/>
      <c r="M391" s="271"/>
      <c r="N391" s="272"/>
      <c r="O391" s="272"/>
      <c r="P391" s="272"/>
      <c r="Q391" s="272"/>
      <c r="R391" s="272"/>
      <c r="S391" s="272"/>
      <c r="T391" s="273"/>
      <c r="U391" s="13"/>
      <c r="V391" s="13"/>
      <c r="W391" s="13"/>
      <c r="X391" s="13"/>
      <c r="Y391" s="13"/>
      <c r="Z391" s="13"/>
      <c r="AA391" s="13"/>
      <c r="AB391" s="13"/>
      <c r="AC391" s="13"/>
      <c r="AD391" s="13"/>
      <c r="AE391" s="13"/>
      <c r="AT391" s="274" t="s">
        <v>727</v>
      </c>
      <c r="AU391" s="274" t="s">
        <v>84</v>
      </c>
      <c r="AV391" s="13" t="s">
        <v>84</v>
      </c>
      <c r="AW391" s="13" t="s">
        <v>32</v>
      </c>
      <c r="AX391" s="13" t="s">
        <v>75</v>
      </c>
      <c r="AY391" s="274" t="s">
        <v>287</v>
      </c>
    </row>
    <row r="392" s="13" customFormat="1">
      <c r="A392" s="13"/>
      <c r="B392" s="264"/>
      <c r="C392" s="265"/>
      <c r="D392" s="256" t="s">
        <v>727</v>
      </c>
      <c r="E392" s="266" t="s">
        <v>1</v>
      </c>
      <c r="F392" s="267" t="s">
        <v>2439</v>
      </c>
      <c r="G392" s="265"/>
      <c r="H392" s="268">
        <v>7.7999999999999998</v>
      </c>
      <c r="I392" s="269"/>
      <c r="J392" s="265"/>
      <c r="K392" s="265"/>
      <c r="L392" s="270"/>
      <c r="M392" s="271"/>
      <c r="N392" s="272"/>
      <c r="O392" s="272"/>
      <c r="P392" s="272"/>
      <c r="Q392" s="272"/>
      <c r="R392" s="272"/>
      <c r="S392" s="272"/>
      <c r="T392" s="273"/>
      <c r="U392" s="13"/>
      <c r="V392" s="13"/>
      <c r="W392" s="13"/>
      <c r="X392" s="13"/>
      <c r="Y392" s="13"/>
      <c r="Z392" s="13"/>
      <c r="AA392" s="13"/>
      <c r="AB392" s="13"/>
      <c r="AC392" s="13"/>
      <c r="AD392" s="13"/>
      <c r="AE392" s="13"/>
      <c r="AT392" s="274" t="s">
        <v>727</v>
      </c>
      <c r="AU392" s="274" t="s">
        <v>84</v>
      </c>
      <c r="AV392" s="13" t="s">
        <v>84</v>
      </c>
      <c r="AW392" s="13" t="s">
        <v>32</v>
      </c>
      <c r="AX392" s="13" t="s">
        <v>75</v>
      </c>
      <c r="AY392" s="274" t="s">
        <v>287</v>
      </c>
    </row>
    <row r="393" s="13" customFormat="1">
      <c r="A393" s="13"/>
      <c r="B393" s="264"/>
      <c r="C393" s="265"/>
      <c r="D393" s="256" t="s">
        <v>727</v>
      </c>
      <c r="E393" s="266" t="s">
        <v>1</v>
      </c>
      <c r="F393" s="267" t="s">
        <v>2440</v>
      </c>
      <c r="G393" s="265"/>
      <c r="H393" s="268">
        <v>7.7999999999999998</v>
      </c>
      <c r="I393" s="269"/>
      <c r="J393" s="265"/>
      <c r="K393" s="265"/>
      <c r="L393" s="270"/>
      <c r="M393" s="271"/>
      <c r="N393" s="272"/>
      <c r="O393" s="272"/>
      <c r="P393" s="272"/>
      <c r="Q393" s="272"/>
      <c r="R393" s="272"/>
      <c r="S393" s="272"/>
      <c r="T393" s="273"/>
      <c r="U393" s="13"/>
      <c r="V393" s="13"/>
      <c r="W393" s="13"/>
      <c r="X393" s="13"/>
      <c r="Y393" s="13"/>
      <c r="Z393" s="13"/>
      <c r="AA393" s="13"/>
      <c r="AB393" s="13"/>
      <c r="AC393" s="13"/>
      <c r="AD393" s="13"/>
      <c r="AE393" s="13"/>
      <c r="AT393" s="274" t="s">
        <v>727</v>
      </c>
      <c r="AU393" s="274" t="s">
        <v>84</v>
      </c>
      <c r="AV393" s="13" t="s">
        <v>84</v>
      </c>
      <c r="AW393" s="13" t="s">
        <v>32</v>
      </c>
      <c r="AX393" s="13" t="s">
        <v>75</v>
      </c>
      <c r="AY393" s="274" t="s">
        <v>287</v>
      </c>
    </row>
    <row r="394" s="13" customFormat="1">
      <c r="A394" s="13"/>
      <c r="B394" s="264"/>
      <c r="C394" s="265"/>
      <c r="D394" s="256" t="s">
        <v>727</v>
      </c>
      <c r="E394" s="266" t="s">
        <v>1</v>
      </c>
      <c r="F394" s="267" t="s">
        <v>2057</v>
      </c>
      <c r="G394" s="265"/>
      <c r="H394" s="268">
        <v>16</v>
      </c>
      <c r="I394" s="269"/>
      <c r="J394" s="265"/>
      <c r="K394" s="265"/>
      <c r="L394" s="270"/>
      <c r="M394" s="271"/>
      <c r="N394" s="272"/>
      <c r="O394" s="272"/>
      <c r="P394" s="272"/>
      <c r="Q394" s="272"/>
      <c r="R394" s="272"/>
      <c r="S394" s="272"/>
      <c r="T394" s="273"/>
      <c r="U394" s="13"/>
      <c r="V394" s="13"/>
      <c r="W394" s="13"/>
      <c r="X394" s="13"/>
      <c r="Y394" s="13"/>
      <c r="Z394" s="13"/>
      <c r="AA394" s="13"/>
      <c r="AB394" s="13"/>
      <c r="AC394" s="13"/>
      <c r="AD394" s="13"/>
      <c r="AE394" s="13"/>
      <c r="AT394" s="274" t="s">
        <v>727</v>
      </c>
      <c r="AU394" s="274" t="s">
        <v>84</v>
      </c>
      <c r="AV394" s="13" t="s">
        <v>84</v>
      </c>
      <c r="AW394" s="13" t="s">
        <v>32</v>
      </c>
      <c r="AX394" s="13" t="s">
        <v>75</v>
      </c>
      <c r="AY394" s="274" t="s">
        <v>287</v>
      </c>
    </row>
    <row r="395" s="14" customFormat="1">
      <c r="A395" s="14"/>
      <c r="B395" s="275"/>
      <c r="C395" s="276"/>
      <c r="D395" s="256" t="s">
        <v>727</v>
      </c>
      <c r="E395" s="277" t="s">
        <v>1</v>
      </c>
      <c r="F395" s="278" t="s">
        <v>730</v>
      </c>
      <c r="G395" s="276"/>
      <c r="H395" s="279">
        <v>165.25</v>
      </c>
      <c r="I395" s="280"/>
      <c r="J395" s="276"/>
      <c r="K395" s="276"/>
      <c r="L395" s="281"/>
      <c r="M395" s="282"/>
      <c r="N395" s="283"/>
      <c r="O395" s="283"/>
      <c r="P395" s="283"/>
      <c r="Q395" s="283"/>
      <c r="R395" s="283"/>
      <c r="S395" s="283"/>
      <c r="T395" s="284"/>
      <c r="U395" s="14"/>
      <c r="V395" s="14"/>
      <c r="W395" s="14"/>
      <c r="X395" s="14"/>
      <c r="Y395" s="14"/>
      <c r="Z395" s="14"/>
      <c r="AA395" s="14"/>
      <c r="AB395" s="14"/>
      <c r="AC395" s="14"/>
      <c r="AD395" s="14"/>
      <c r="AE395" s="14"/>
      <c r="AT395" s="285" t="s">
        <v>727</v>
      </c>
      <c r="AU395" s="285" t="s">
        <v>84</v>
      </c>
      <c r="AV395" s="14" t="s">
        <v>286</v>
      </c>
      <c r="AW395" s="14" t="s">
        <v>32</v>
      </c>
      <c r="AX395" s="14" t="s">
        <v>82</v>
      </c>
      <c r="AY395" s="285" t="s">
        <v>287</v>
      </c>
    </row>
    <row r="396" s="2" customFormat="1" ht="16.5" customHeight="1">
      <c r="A396" s="39"/>
      <c r="B396" s="40"/>
      <c r="C396" s="221" t="s">
        <v>2036</v>
      </c>
      <c r="D396" s="221" t="s">
        <v>288</v>
      </c>
      <c r="E396" s="222" t="s">
        <v>2059</v>
      </c>
      <c r="F396" s="223" t="s">
        <v>2060</v>
      </c>
      <c r="G396" s="224" t="s">
        <v>485</v>
      </c>
      <c r="H396" s="225">
        <v>16</v>
      </c>
      <c r="I396" s="226"/>
      <c r="J396" s="227">
        <f>ROUND(I396*H396,2)</f>
        <v>0</v>
      </c>
      <c r="K396" s="223" t="s">
        <v>477</v>
      </c>
      <c r="L396" s="45"/>
      <c r="M396" s="228" t="s">
        <v>1</v>
      </c>
      <c r="N396" s="229" t="s">
        <v>40</v>
      </c>
      <c r="O396" s="92"/>
      <c r="P396" s="230">
        <f>O396*H396</f>
        <v>0</v>
      </c>
      <c r="Q396" s="230">
        <v>0.00039825</v>
      </c>
      <c r="R396" s="230">
        <f>Q396*H396</f>
        <v>0.0063720000000000001</v>
      </c>
      <c r="S396" s="230">
        <v>0</v>
      </c>
      <c r="T396" s="231">
        <f>S396*H396</f>
        <v>0</v>
      </c>
      <c r="U396" s="39"/>
      <c r="V396" s="39"/>
      <c r="W396" s="39"/>
      <c r="X396" s="39"/>
      <c r="Y396" s="39"/>
      <c r="Z396" s="39"/>
      <c r="AA396" s="39"/>
      <c r="AB396" s="39"/>
      <c r="AC396" s="39"/>
      <c r="AD396" s="39"/>
      <c r="AE396" s="39"/>
      <c r="AR396" s="232" t="s">
        <v>346</v>
      </c>
      <c r="AT396" s="232" t="s">
        <v>288</v>
      </c>
      <c r="AU396" s="232" t="s">
        <v>84</v>
      </c>
      <c r="AY396" s="18" t="s">
        <v>287</v>
      </c>
      <c r="BE396" s="233">
        <f>IF(N396="základní",J396,0)</f>
        <v>0</v>
      </c>
      <c r="BF396" s="233">
        <f>IF(N396="snížená",J396,0)</f>
        <v>0</v>
      </c>
      <c r="BG396" s="233">
        <f>IF(N396="zákl. přenesená",J396,0)</f>
        <v>0</v>
      </c>
      <c r="BH396" s="233">
        <f>IF(N396="sníž. přenesená",J396,0)</f>
        <v>0</v>
      </c>
      <c r="BI396" s="233">
        <f>IF(N396="nulová",J396,0)</f>
        <v>0</v>
      </c>
      <c r="BJ396" s="18" t="s">
        <v>82</v>
      </c>
      <c r="BK396" s="233">
        <f>ROUND(I396*H396,2)</f>
        <v>0</v>
      </c>
      <c r="BL396" s="18" t="s">
        <v>346</v>
      </c>
      <c r="BM396" s="232" t="s">
        <v>2441</v>
      </c>
    </row>
    <row r="397" s="2" customFormat="1" ht="24.15" customHeight="1">
      <c r="A397" s="39"/>
      <c r="B397" s="40"/>
      <c r="C397" s="234" t="s">
        <v>2040</v>
      </c>
      <c r="D397" s="234" t="s">
        <v>359</v>
      </c>
      <c r="E397" s="235" t="s">
        <v>2063</v>
      </c>
      <c r="F397" s="236" t="s">
        <v>2064</v>
      </c>
      <c r="G397" s="237" t="s">
        <v>485</v>
      </c>
      <c r="H397" s="238">
        <v>165.25</v>
      </c>
      <c r="I397" s="239"/>
      <c r="J397" s="240">
        <f>ROUND(I397*H397,2)</f>
        <v>0</v>
      </c>
      <c r="K397" s="236" t="s">
        <v>477</v>
      </c>
      <c r="L397" s="241"/>
      <c r="M397" s="242" t="s">
        <v>1</v>
      </c>
      <c r="N397" s="243" t="s">
        <v>40</v>
      </c>
      <c r="O397" s="92"/>
      <c r="P397" s="230">
        <f>O397*H397</f>
        <v>0</v>
      </c>
      <c r="Q397" s="230">
        <v>0.0047999999999999996</v>
      </c>
      <c r="R397" s="230">
        <f>Q397*H397</f>
        <v>0.79319999999999991</v>
      </c>
      <c r="S397" s="230">
        <v>0</v>
      </c>
      <c r="T397" s="231">
        <f>S397*H397</f>
        <v>0</v>
      </c>
      <c r="U397" s="39"/>
      <c r="V397" s="39"/>
      <c r="W397" s="39"/>
      <c r="X397" s="39"/>
      <c r="Y397" s="39"/>
      <c r="Z397" s="39"/>
      <c r="AA397" s="39"/>
      <c r="AB397" s="39"/>
      <c r="AC397" s="39"/>
      <c r="AD397" s="39"/>
      <c r="AE397" s="39"/>
      <c r="AR397" s="232" t="s">
        <v>412</v>
      </c>
      <c r="AT397" s="232" t="s">
        <v>359</v>
      </c>
      <c r="AU397" s="232" t="s">
        <v>84</v>
      </c>
      <c r="AY397" s="18" t="s">
        <v>287</v>
      </c>
      <c r="BE397" s="233">
        <f>IF(N397="základní",J397,0)</f>
        <v>0</v>
      </c>
      <c r="BF397" s="233">
        <f>IF(N397="snížená",J397,0)</f>
        <v>0</v>
      </c>
      <c r="BG397" s="233">
        <f>IF(N397="zákl. přenesená",J397,0)</f>
        <v>0</v>
      </c>
      <c r="BH397" s="233">
        <f>IF(N397="sníž. přenesená",J397,0)</f>
        <v>0</v>
      </c>
      <c r="BI397" s="233">
        <f>IF(N397="nulová",J397,0)</f>
        <v>0</v>
      </c>
      <c r="BJ397" s="18" t="s">
        <v>82</v>
      </c>
      <c r="BK397" s="233">
        <f>ROUND(I397*H397,2)</f>
        <v>0</v>
      </c>
      <c r="BL397" s="18" t="s">
        <v>346</v>
      </c>
      <c r="BM397" s="232" t="s">
        <v>2442</v>
      </c>
    </row>
    <row r="398" s="2" customFormat="1" ht="16.5" customHeight="1">
      <c r="A398" s="39"/>
      <c r="B398" s="40"/>
      <c r="C398" s="221" t="s">
        <v>2044</v>
      </c>
      <c r="D398" s="221" t="s">
        <v>288</v>
      </c>
      <c r="E398" s="222" t="s">
        <v>1563</v>
      </c>
      <c r="F398" s="223" t="s">
        <v>1564</v>
      </c>
      <c r="G398" s="224" t="s">
        <v>485</v>
      </c>
      <c r="H398" s="225">
        <v>165.25</v>
      </c>
      <c r="I398" s="226"/>
      <c r="J398" s="227">
        <f>ROUND(I398*H398,2)</f>
        <v>0</v>
      </c>
      <c r="K398" s="223" t="s">
        <v>477</v>
      </c>
      <c r="L398" s="45"/>
      <c r="M398" s="228" t="s">
        <v>1</v>
      </c>
      <c r="N398" s="229" t="s">
        <v>40</v>
      </c>
      <c r="O398" s="92"/>
      <c r="P398" s="230">
        <f>O398*H398</f>
        <v>0</v>
      </c>
      <c r="Q398" s="230">
        <v>0</v>
      </c>
      <c r="R398" s="230">
        <f>Q398*H398</f>
        <v>0</v>
      </c>
      <c r="S398" s="230">
        <v>0</v>
      </c>
      <c r="T398" s="231">
        <f>S398*H398</f>
        <v>0</v>
      </c>
      <c r="U398" s="39"/>
      <c r="V398" s="39"/>
      <c r="W398" s="39"/>
      <c r="X398" s="39"/>
      <c r="Y398" s="39"/>
      <c r="Z398" s="39"/>
      <c r="AA398" s="39"/>
      <c r="AB398" s="39"/>
      <c r="AC398" s="39"/>
      <c r="AD398" s="39"/>
      <c r="AE398" s="39"/>
      <c r="AR398" s="232" t="s">
        <v>346</v>
      </c>
      <c r="AT398" s="232" t="s">
        <v>288</v>
      </c>
      <c r="AU398" s="232" t="s">
        <v>84</v>
      </c>
      <c r="AY398" s="18" t="s">
        <v>287</v>
      </c>
      <c r="BE398" s="233">
        <f>IF(N398="základní",J398,0)</f>
        <v>0</v>
      </c>
      <c r="BF398" s="233">
        <f>IF(N398="snížená",J398,0)</f>
        <v>0</v>
      </c>
      <c r="BG398" s="233">
        <f>IF(N398="zákl. přenesená",J398,0)</f>
        <v>0</v>
      </c>
      <c r="BH398" s="233">
        <f>IF(N398="sníž. přenesená",J398,0)</f>
        <v>0</v>
      </c>
      <c r="BI398" s="233">
        <f>IF(N398="nulová",J398,0)</f>
        <v>0</v>
      </c>
      <c r="BJ398" s="18" t="s">
        <v>82</v>
      </c>
      <c r="BK398" s="233">
        <f>ROUND(I398*H398,2)</f>
        <v>0</v>
      </c>
      <c r="BL398" s="18" t="s">
        <v>346</v>
      </c>
      <c r="BM398" s="232" t="s">
        <v>2443</v>
      </c>
    </row>
    <row r="399" s="2" customFormat="1" ht="16.5" customHeight="1">
      <c r="A399" s="39"/>
      <c r="B399" s="40"/>
      <c r="C399" s="221" t="s">
        <v>2048</v>
      </c>
      <c r="D399" s="221" t="s">
        <v>288</v>
      </c>
      <c r="E399" s="222" t="s">
        <v>1577</v>
      </c>
      <c r="F399" s="223" t="s">
        <v>1578</v>
      </c>
      <c r="G399" s="224" t="s">
        <v>431</v>
      </c>
      <c r="H399" s="225">
        <v>39.32</v>
      </c>
      <c r="I399" s="226"/>
      <c r="J399" s="227">
        <f>ROUND(I399*H399,2)</f>
        <v>0</v>
      </c>
      <c r="K399" s="223" t="s">
        <v>477</v>
      </c>
      <c r="L399" s="45"/>
      <c r="M399" s="228" t="s">
        <v>1</v>
      </c>
      <c r="N399" s="229" t="s">
        <v>40</v>
      </c>
      <c r="O399" s="92"/>
      <c r="P399" s="230">
        <f>O399*H399</f>
        <v>0</v>
      </c>
      <c r="Q399" s="230">
        <v>0.00031</v>
      </c>
      <c r="R399" s="230">
        <f>Q399*H399</f>
        <v>0.012189200000000001</v>
      </c>
      <c r="S399" s="230">
        <v>0</v>
      </c>
      <c r="T399" s="231">
        <f>S399*H399</f>
        <v>0</v>
      </c>
      <c r="U399" s="39"/>
      <c r="V399" s="39"/>
      <c r="W399" s="39"/>
      <c r="X399" s="39"/>
      <c r="Y399" s="39"/>
      <c r="Z399" s="39"/>
      <c r="AA399" s="39"/>
      <c r="AB399" s="39"/>
      <c r="AC399" s="39"/>
      <c r="AD399" s="39"/>
      <c r="AE399" s="39"/>
      <c r="AR399" s="232" t="s">
        <v>346</v>
      </c>
      <c r="AT399" s="232" t="s">
        <v>288</v>
      </c>
      <c r="AU399" s="232" t="s">
        <v>84</v>
      </c>
      <c r="AY399" s="18" t="s">
        <v>287</v>
      </c>
      <c r="BE399" s="233">
        <f>IF(N399="základní",J399,0)</f>
        <v>0</v>
      </c>
      <c r="BF399" s="233">
        <f>IF(N399="snížená",J399,0)</f>
        <v>0</v>
      </c>
      <c r="BG399" s="233">
        <f>IF(N399="zákl. přenesená",J399,0)</f>
        <v>0</v>
      </c>
      <c r="BH399" s="233">
        <f>IF(N399="sníž. přenesená",J399,0)</f>
        <v>0</v>
      </c>
      <c r="BI399" s="233">
        <f>IF(N399="nulová",J399,0)</f>
        <v>0</v>
      </c>
      <c r="BJ399" s="18" t="s">
        <v>82</v>
      </c>
      <c r="BK399" s="233">
        <f>ROUND(I399*H399,2)</f>
        <v>0</v>
      </c>
      <c r="BL399" s="18" t="s">
        <v>346</v>
      </c>
      <c r="BM399" s="232" t="s">
        <v>2444</v>
      </c>
    </row>
    <row r="400" s="13" customFormat="1">
      <c r="A400" s="13"/>
      <c r="B400" s="264"/>
      <c r="C400" s="265"/>
      <c r="D400" s="256" t="s">
        <v>727</v>
      </c>
      <c r="E400" s="266" t="s">
        <v>1</v>
      </c>
      <c r="F400" s="267" t="s">
        <v>2445</v>
      </c>
      <c r="G400" s="265"/>
      <c r="H400" s="268">
        <v>39.32</v>
      </c>
      <c r="I400" s="269"/>
      <c r="J400" s="265"/>
      <c r="K400" s="265"/>
      <c r="L400" s="270"/>
      <c r="M400" s="271"/>
      <c r="N400" s="272"/>
      <c r="O400" s="272"/>
      <c r="P400" s="272"/>
      <c r="Q400" s="272"/>
      <c r="R400" s="272"/>
      <c r="S400" s="272"/>
      <c r="T400" s="273"/>
      <c r="U400" s="13"/>
      <c r="V400" s="13"/>
      <c r="W400" s="13"/>
      <c r="X400" s="13"/>
      <c r="Y400" s="13"/>
      <c r="Z400" s="13"/>
      <c r="AA400" s="13"/>
      <c r="AB400" s="13"/>
      <c r="AC400" s="13"/>
      <c r="AD400" s="13"/>
      <c r="AE400" s="13"/>
      <c r="AT400" s="274" t="s">
        <v>727</v>
      </c>
      <c r="AU400" s="274" t="s">
        <v>84</v>
      </c>
      <c r="AV400" s="13" t="s">
        <v>84</v>
      </c>
      <c r="AW400" s="13" t="s">
        <v>32</v>
      </c>
      <c r="AX400" s="13" t="s">
        <v>75</v>
      </c>
      <c r="AY400" s="274" t="s">
        <v>287</v>
      </c>
    </row>
    <row r="401" s="14" customFormat="1">
      <c r="A401" s="14"/>
      <c r="B401" s="275"/>
      <c r="C401" s="276"/>
      <c r="D401" s="256" t="s">
        <v>727</v>
      </c>
      <c r="E401" s="277" t="s">
        <v>1</v>
      </c>
      <c r="F401" s="278" t="s">
        <v>730</v>
      </c>
      <c r="G401" s="276"/>
      <c r="H401" s="279">
        <v>39.32</v>
      </c>
      <c r="I401" s="280"/>
      <c r="J401" s="276"/>
      <c r="K401" s="276"/>
      <c r="L401" s="281"/>
      <c r="M401" s="282"/>
      <c r="N401" s="283"/>
      <c r="O401" s="283"/>
      <c r="P401" s="283"/>
      <c r="Q401" s="283"/>
      <c r="R401" s="283"/>
      <c r="S401" s="283"/>
      <c r="T401" s="284"/>
      <c r="U401" s="14"/>
      <c r="V401" s="14"/>
      <c r="W401" s="14"/>
      <c r="X401" s="14"/>
      <c r="Y401" s="14"/>
      <c r="Z401" s="14"/>
      <c r="AA401" s="14"/>
      <c r="AB401" s="14"/>
      <c r="AC401" s="14"/>
      <c r="AD401" s="14"/>
      <c r="AE401" s="14"/>
      <c r="AT401" s="285" t="s">
        <v>727</v>
      </c>
      <c r="AU401" s="285" t="s">
        <v>84</v>
      </c>
      <c r="AV401" s="14" t="s">
        <v>286</v>
      </c>
      <c r="AW401" s="14" t="s">
        <v>32</v>
      </c>
      <c r="AX401" s="14" t="s">
        <v>82</v>
      </c>
      <c r="AY401" s="285" t="s">
        <v>287</v>
      </c>
    </row>
    <row r="402" s="2" customFormat="1" ht="16.5" customHeight="1">
      <c r="A402" s="39"/>
      <c r="B402" s="40"/>
      <c r="C402" s="234" t="s">
        <v>2052</v>
      </c>
      <c r="D402" s="234" t="s">
        <v>359</v>
      </c>
      <c r="E402" s="235" t="s">
        <v>2072</v>
      </c>
      <c r="F402" s="236" t="s">
        <v>2073</v>
      </c>
      <c r="G402" s="237" t="s">
        <v>431</v>
      </c>
      <c r="H402" s="238">
        <v>39.32</v>
      </c>
      <c r="I402" s="239"/>
      <c r="J402" s="240">
        <f>ROUND(I402*H402,2)</f>
        <v>0</v>
      </c>
      <c r="K402" s="236" t="s">
        <v>477</v>
      </c>
      <c r="L402" s="241"/>
      <c r="M402" s="242" t="s">
        <v>1</v>
      </c>
      <c r="N402" s="243" t="s">
        <v>40</v>
      </c>
      <c r="O402" s="92"/>
      <c r="P402" s="230">
        <f>O402*H402</f>
        <v>0</v>
      </c>
      <c r="Q402" s="230">
        <v>0.00018000000000000001</v>
      </c>
      <c r="R402" s="230">
        <f>Q402*H402</f>
        <v>0.0070776000000000007</v>
      </c>
      <c r="S402" s="230">
        <v>0</v>
      </c>
      <c r="T402" s="231">
        <f>S402*H402</f>
        <v>0</v>
      </c>
      <c r="U402" s="39"/>
      <c r="V402" s="39"/>
      <c r="W402" s="39"/>
      <c r="X402" s="39"/>
      <c r="Y402" s="39"/>
      <c r="Z402" s="39"/>
      <c r="AA402" s="39"/>
      <c r="AB402" s="39"/>
      <c r="AC402" s="39"/>
      <c r="AD402" s="39"/>
      <c r="AE402" s="39"/>
      <c r="AR402" s="232" t="s">
        <v>412</v>
      </c>
      <c r="AT402" s="232" t="s">
        <v>359</v>
      </c>
      <c r="AU402" s="232" t="s">
        <v>84</v>
      </c>
      <c r="AY402" s="18" t="s">
        <v>287</v>
      </c>
      <c r="BE402" s="233">
        <f>IF(N402="základní",J402,0)</f>
        <v>0</v>
      </c>
      <c r="BF402" s="233">
        <f>IF(N402="snížená",J402,0)</f>
        <v>0</v>
      </c>
      <c r="BG402" s="233">
        <f>IF(N402="zákl. přenesená",J402,0)</f>
        <v>0</v>
      </c>
      <c r="BH402" s="233">
        <f>IF(N402="sníž. přenesená",J402,0)</f>
        <v>0</v>
      </c>
      <c r="BI402" s="233">
        <f>IF(N402="nulová",J402,0)</f>
        <v>0</v>
      </c>
      <c r="BJ402" s="18" t="s">
        <v>82</v>
      </c>
      <c r="BK402" s="233">
        <f>ROUND(I402*H402,2)</f>
        <v>0</v>
      </c>
      <c r="BL402" s="18" t="s">
        <v>346</v>
      </c>
      <c r="BM402" s="232" t="s">
        <v>2446</v>
      </c>
    </row>
    <row r="403" s="2" customFormat="1" ht="16.5" customHeight="1">
      <c r="A403" s="39"/>
      <c r="B403" s="40"/>
      <c r="C403" s="234" t="s">
        <v>2058</v>
      </c>
      <c r="D403" s="234" t="s">
        <v>359</v>
      </c>
      <c r="E403" s="235" t="s">
        <v>2076</v>
      </c>
      <c r="F403" s="236" t="s">
        <v>2077</v>
      </c>
      <c r="G403" s="237" t="s">
        <v>291</v>
      </c>
      <c r="H403" s="238">
        <v>66</v>
      </c>
      <c r="I403" s="239"/>
      <c r="J403" s="240">
        <f>ROUND(I403*H403,2)</f>
        <v>0</v>
      </c>
      <c r="K403" s="236" t="s">
        <v>477</v>
      </c>
      <c r="L403" s="241"/>
      <c r="M403" s="242" t="s">
        <v>1</v>
      </c>
      <c r="N403" s="243" t="s">
        <v>40</v>
      </c>
      <c r="O403" s="92"/>
      <c r="P403" s="230">
        <f>O403*H403</f>
        <v>0</v>
      </c>
      <c r="Q403" s="230">
        <v>1.0000000000000001E-05</v>
      </c>
      <c r="R403" s="230">
        <f>Q403*H403</f>
        <v>0.0006600000000000001</v>
      </c>
      <c r="S403" s="230">
        <v>0</v>
      </c>
      <c r="T403" s="231">
        <f>S403*H403</f>
        <v>0</v>
      </c>
      <c r="U403" s="39"/>
      <c r="V403" s="39"/>
      <c r="W403" s="39"/>
      <c r="X403" s="39"/>
      <c r="Y403" s="39"/>
      <c r="Z403" s="39"/>
      <c r="AA403" s="39"/>
      <c r="AB403" s="39"/>
      <c r="AC403" s="39"/>
      <c r="AD403" s="39"/>
      <c r="AE403" s="39"/>
      <c r="AR403" s="232" t="s">
        <v>412</v>
      </c>
      <c r="AT403" s="232" t="s">
        <v>359</v>
      </c>
      <c r="AU403" s="232" t="s">
        <v>84</v>
      </c>
      <c r="AY403" s="18" t="s">
        <v>287</v>
      </c>
      <c r="BE403" s="233">
        <f>IF(N403="základní",J403,0)</f>
        <v>0</v>
      </c>
      <c r="BF403" s="233">
        <f>IF(N403="snížená",J403,0)</f>
        <v>0</v>
      </c>
      <c r="BG403" s="233">
        <f>IF(N403="zákl. přenesená",J403,0)</f>
        <v>0</v>
      </c>
      <c r="BH403" s="233">
        <f>IF(N403="sníž. přenesená",J403,0)</f>
        <v>0</v>
      </c>
      <c r="BI403" s="233">
        <f>IF(N403="nulová",J403,0)</f>
        <v>0</v>
      </c>
      <c r="BJ403" s="18" t="s">
        <v>82</v>
      </c>
      <c r="BK403" s="233">
        <f>ROUND(I403*H403,2)</f>
        <v>0</v>
      </c>
      <c r="BL403" s="18" t="s">
        <v>346</v>
      </c>
      <c r="BM403" s="232" t="s">
        <v>2447</v>
      </c>
    </row>
    <row r="404" s="13" customFormat="1">
      <c r="A404" s="13"/>
      <c r="B404" s="264"/>
      <c r="C404" s="265"/>
      <c r="D404" s="256" t="s">
        <v>727</v>
      </c>
      <c r="E404" s="266" t="s">
        <v>1</v>
      </c>
      <c r="F404" s="267" t="s">
        <v>2448</v>
      </c>
      <c r="G404" s="265"/>
      <c r="H404" s="268">
        <v>66</v>
      </c>
      <c r="I404" s="269"/>
      <c r="J404" s="265"/>
      <c r="K404" s="265"/>
      <c r="L404" s="270"/>
      <c r="M404" s="271"/>
      <c r="N404" s="272"/>
      <c r="O404" s="272"/>
      <c r="P404" s="272"/>
      <c r="Q404" s="272"/>
      <c r="R404" s="272"/>
      <c r="S404" s="272"/>
      <c r="T404" s="273"/>
      <c r="U404" s="13"/>
      <c r="V404" s="13"/>
      <c r="W404" s="13"/>
      <c r="X404" s="13"/>
      <c r="Y404" s="13"/>
      <c r="Z404" s="13"/>
      <c r="AA404" s="13"/>
      <c r="AB404" s="13"/>
      <c r="AC404" s="13"/>
      <c r="AD404" s="13"/>
      <c r="AE404" s="13"/>
      <c r="AT404" s="274" t="s">
        <v>727</v>
      </c>
      <c r="AU404" s="274" t="s">
        <v>84</v>
      </c>
      <c r="AV404" s="13" t="s">
        <v>84</v>
      </c>
      <c r="AW404" s="13" t="s">
        <v>32</v>
      </c>
      <c r="AX404" s="13" t="s">
        <v>75</v>
      </c>
      <c r="AY404" s="274" t="s">
        <v>287</v>
      </c>
    </row>
    <row r="405" s="14" customFormat="1">
      <c r="A405" s="14"/>
      <c r="B405" s="275"/>
      <c r="C405" s="276"/>
      <c r="D405" s="256" t="s">
        <v>727</v>
      </c>
      <c r="E405" s="277" t="s">
        <v>1</v>
      </c>
      <c r="F405" s="278" t="s">
        <v>730</v>
      </c>
      <c r="G405" s="276"/>
      <c r="H405" s="279">
        <v>66</v>
      </c>
      <c r="I405" s="280"/>
      <c r="J405" s="276"/>
      <c r="K405" s="276"/>
      <c r="L405" s="281"/>
      <c r="M405" s="282"/>
      <c r="N405" s="283"/>
      <c r="O405" s="283"/>
      <c r="P405" s="283"/>
      <c r="Q405" s="283"/>
      <c r="R405" s="283"/>
      <c r="S405" s="283"/>
      <c r="T405" s="284"/>
      <c r="U405" s="14"/>
      <c r="V405" s="14"/>
      <c r="W405" s="14"/>
      <c r="X405" s="14"/>
      <c r="Y405" s="14"/>
      <c r="Z405" s="14"/>
      <c r="AA405" s="14"/>
      <c r="AB405" s="14"/>
      <c r="AC405" s="14"/>
      <c r="AD405" s="14"/>
      <c r="AE405" s="14"/>
      <c r="AT405" s="285" t="s">
        <v>727</v>
      </c>
      <c r="AU405" s="285" t="s">
        <v>84</v>
      </c>
      <c r="AV405" s="14" t="s">
        <v>286</v>
      </c>
      <c r="AW405" s="14" t="s">
        <v>32</v>
      </c>
      <c r="AX405" s="14" t="s">
        <v>82</v>
      </c>
      <c r="AY405" s="285" t="s">
        <v>287</v>
      </c>
    </row>
    <row r="406" s="2" customFormat="1" ht="16.5" customHeight="1">
      <c r="A406" s="39"/>
      <c r="B406" s="40"/>
      <c r="C406" s="234" t="s">
        <v>2062</v>
      </c>
      <c r="D406" s="234" t="s">
        <v>359</v>
      </c>
      <c r="E406" s="235" t="s">
        <v>2081</v>
      </c>
      <c r="F406" s="236" t="s">
        <v>2082</v>
      </c>
      <c r="G406" s="237" t="s">
        <v>291</v>
      </c>
      <c r="H406" s="238">
        <v>66</v>
      </c>
      <c r="I406" s="239"/>
      <c r="J406" s="240">
        <f>ROUND(I406*H406,2)</f>
        <v>0</v>
      </c>
      <c r="K406" s="236" t="s">
        <v>477</v>
      </c>
      <c r="L406" s="241"/>
      <c r="M406" s="242" t="s">
        <v>1</v>
      </c>
      <c r="N406" s="243" t="s">
        <v>40</v>
      </c>
      <c r="O406" s="92"/>
      <c r="P406" s="230">
        <f>O406*H406</f>
        <v>0</v>
      </c>
      <c r="Q406" s="230">
        <v>1.0000000000000001E-05</v>
      </c>
      <c r="R406" s="230">
        <f>Q406*H406</f>
        <v>0.0006600000000000001</v>
      </c>
      <c r="S406" s="230">
        <v>0</v>
      </c>
      <c r="T406" s="231">
        <f>S406*H406</f>
        <v>0</v>
      </c>
      <c r="U406" s="39"/>
      <c r="V406" s="39"/>
      <c r="W406" s="39"/>
      <c r="X406" s="39"/>
      <c r="Y406" s="39"/>
      <c r="Z406" s="39"/>
      <c r="AA406" s="39"/>
      <c r="AB406" s="39"/>
      <c r="AC406" s="39"/>
      <c r="AD406" s="39"/>
      <c r="AE406" s="39"/>
      <c r="AR406" s="232" t="s">
        <v>412</v>
      </c>
      <c r="AT406" s="232" t="s">
        <v>359</v>
      </c>
      <c r="AU406" s="232" t="s">
        <v>84</v>
      </c>
      <c r="AY406" s="18" t="s">
        <v>287</v>
      </c>
      <c r="BE406" s="233">
        <f>IF(N406="základní",J406,0)</f>
        <v>0</v>
      </c>
      <c r="BF406" s="233">
        <f>IF(N406="snížená",J406,0)</f>
        <v>0</v>
      </c>
      <c r="BG406" s="233">
        <f>IF(N406="zákl. přenesená",J406,0)</f>
        <v>0</v>
      </c>
      <c r="BH406" s="233">
        <f>IF(N406="sníž. přenesená",J406,0)</f>
        <v>0</v>
      </c>
      <c r="BI406" s="233">
        <f>IF(N406="nulová",J406,0)</f>
        <v>0</v>
      </c>
      <c r="BJ406" s="18" t="s">
        <v>82</v>
      </c>
      <c r="BK406" s="233">
        <f>ROUND(I406*H406,2)</f>
        <v>0</v>
      </c>
      <c r="BL406" s="18" t="s">
        <v>346</v>
      </c>
      <c r="BM406" s="232" t="s">
        <v>2449</v>
      </c>
    </row>
    <row r="407" s="2" customFormat="1" ht="16.5" customHeight="1">
      <c r="A407" s="39"/>
      <c r="B407" s="40"/>
      <c r="C407" s="234" t="s">
        <v>2066</v>
      </c>
      <c r="D407" s="234" t="s">
        <v>359</v>
      </c>
      <c r="E407" s="235" t="s">
        <v>2085</v>
      </c>
      <c r="F407" s="236" t="s">
        <v>2086</v>
      </c>
      <c r="G407" s="237" t="s">
        <v>431</v>
      </c>
      <c r="H407" s="238">
        <v>39.32</v>
      </c>
      <c r="I407" s="239"/>
      <c r="J407" s="240">
        <f>ROUND(I407*H407,2)</f>
        <v>0</v>
      </c>
      <c r="K407" s="236" t="s">
        <v>477</v>
      </c>
      <c r="L407" s="241"/>
      <c r="M407" s="242" t="s">
        <v>1</v>
      </c>
      <c r="N407" s="243" t="s">
        <v>40</v>
      </c>
      <c r="O407" s="92"/>
      <c r="P407" s="230">
        <f>O407*H407</f>
        <v>0</v>
      </c>
      <c r="Q407" s="230">
        <v>2.0000000000000002E-05</v>
      </c>
      <c r="R407" s="230">
        <f>Q407*H407</f>
        <v>0.00078640000000000003</v>
      </c>
      <c r="S407" s="230">
        <v>0</v>
      </c>
      <c r="T407" s="231">
        <f>S407*H407</f>
        <v>0</v>
      </c>
      <c r="U407" s="39"/>
      <c r="V407" s="39"/>
      <c r="W407" s="39"/>
      <c r="X407" s="39"/>
      <c r="Y407" s="39"/>
      <c r="Z407" s="39"/>
      <c r="AA407" s="39"/>
      <c r="AB407" s="39"/>
      <c r="AC407" s="39"/>
      <c r="AD407" s="39"/>
      <c r="AE407" s="39"/>
      <c r="AR407" s="232" t="s">
        <v>412</v>
      </c>
      <c r="AT407" s="232" t="s">
        <v>359</v>
      </c>
      <c r="AU407" s="232" t="s">
        <v>84</v>
      </c>
      <c r="AY407" s="18" t="s">
        <v>287</v>
      </c>
      <c r="BE407" s="233">
        <f>IF(N407="základní",J407,0)</f>
        <v>0</v>
      </c>
      <c r="BF407" s="233">
        <f>IF(N407="snížená",J407,0)</f>
        <v>0</v>
      </c>
      <c r="BG407" s="233">
        <f>IF(N407="zákl. přenesená",J407,0)</f>
        <v>0</v>
      </c>
      <c r="BH407" s="233">
        <f>IF(N407="sníž. přenesená",J407,0)</f>
        <v>0</v>
      </c>
      <c r="BI407" s="233">
        <f>IF(N407="nulová",J407,0)</f>
        <v>0</v>
      </c>
      <c r="BJ407" s="18" t="s">
        <v>82</v>
      </c>
      <c r="BK407" s="233">
        <f>ROUND(I407*H407,2)</f>
        <v>0</v>
      </c>
      <c r="BL407" s="18" t="s">
        <v>346</v>
      </c>
      <c r="BM407" s="232" t="s">
        <v>2450</v>
      </c>
    </row>
    <row r="408" s="2" customFormat="1" ht="16.5" customHeight="1">
      <c r="A408" s="39"/>
      <c r="B408" s="40"/>
      <c r="C408" s="221" t="s">
        <v>2068</v>
      </c>
      <c r="D408" s="221" t="s">
        <v>288</v>
      </c>
      <c r="E408" s="222" t="s">
        <v>2089</v>
      </c>
      <c r="F408" s="223" t="s">
        <v>2090</v>
      </c>
      <c r="G408" s="224" t="s">
        <v>485</v>
      </c>
      <c r="H408" s="225">
        <v>98.299999999999997</v>
      </c>
      <c r="I408" s="226"/>
      <c r="J408" s="227">
        <f>ROUND(I408*H408,2)</f>
        <v>0</v>
      </c>
      <c r="K408" s="223" t="s">
        <v>477</v>
      </c>
      <c r="L408" s="45"/>
      <c r="M408" s="228" t="s">
        <v>1</v>
      </c>
      <c r="N408" s="229" t="s">
        <v>40</v>
      </c>
      <c r="O408" s="92"/>
      <c r="P408" s="230">
        <f>O408*H408</f>
        <v>0</v>
      </c>
      <c r="Q408" s="230">
        <v>0</v>
      </c>
      <c r="R408" s="230">
        <f>Q408*H408</f>
        <v>0</v>
      </c>
      <c r="S408" s="230">
        <v>0</v>
      </c>
      <c r="T408" s="231">
        <f>S408*H408</f>
        <v>0</v>
      </c>
      <c r="U408" s="39"/>
      <c r="V408" s="39"/>
      <c r="W408" s="39"/>
      <c r="X408" s="39"/>
      <c r="Y408" s="39"/>
      <c r="Z408" s="39"/>
      <c r="AA408" s="39"/>
      <c r="AB408" s="39"/>
      <c r="AC408" s="39"/>
      <c r="AD408" s="39"/>
      <c r="AE408" s="39"/>
      <c r="AR408" s="232" t="s">
        <v>346</v>
      </c>
      <c r="AT408" s="232" t="s">
        <v>288</v>
      </c>
      <c r="AU408" s="232" t="s">
        <v>84</v>
      </c>
      <c r="AY408" s="18" t="s">
        <v>287</v>
      </c>
      <c r="BE408" s="233">
        <f>IF(N408="základní",J408,0)</f>
        <v>0</v>
      </c>
      <c r="BF408" s="233">
        <f>IF(N408="snížená",J408,0)</f>
        <v>0</v>
      </c>
      <c r="BG408" s="233">
        <f>IF(N408="zákl. přenesená",J408,0)</f>
        <v>0</v>
      </c>
      <c r="BH408" s="233">
        <f>IF(N408="sníž. přenesená",J408,0)</f>
        <v>0</v>
      </c>
      <c r="BI408" s="233">
        <f>IF(N408="nulová",J408,0)</f>
        <v>0</v>
      </c>
      <c r="BJ408" s="18" t="s">
        <v>82</v>
      </c>
      <c r="BK408" s="233">
        <f>ROUND(I408*H408,2)</f>
        <v>0</v>
      </c>
      <c r="BL408" s="18" t="s">
        <v>346</v>
      </c>
      <c r="BM408" s="232" t="s">
        <v>2451</v>
      </c>
    </row>
    <row r="409" s="13" customFormat="1">
      <c r="A409" s="13"/>
      <c r="B409" s="264"/>
      <c r="C409" s="265"/>
      <c r="D409" s="256" t="s">
        <v>727</v>
      </c>
      <c r="E409" s="266" t="s">
        <v>1</v>
      </c>
      <c r="F409" s="267" t="s">
        <v>2452</v>
      </c>
      <c r="G409" s="265"/>
      <c r="H409" s="268">
        <v>98.299999999999997</v>
      </c>
      <c r="I409" s="269"/>
      <c r="J409" s="265"/>
      <c r="K409" s="265"/>
      <c r="L409" s="270"/>
      <c r="M409" s="271"/>
      <c r="N409" s="272"/>
      <c r="O409" s="272"/>
      <c r="P409" s="272"/>
      <c r="Q409" s="272"/>
      <c r="R409" s="272"/>
      <c r="S409" s="272"/>
      <c r="T409" s="273"/>
      <c r="U409" s="13"/>
      <c r="V409" s="13"/>
      <c r="W409" s="13"/>
      <c r="X409" s="13"/>
      <c r="Y409" s="13"/>
      <c r="Z409" s="13"/>
      <c r="AA409" s="13"/>
      <c r="AB409" s="13"/>
      <c r="AC409" s="13"/>
      <c r="AD409" s="13"/>
      <c r="AE409" s="13"/>
      <c r="AT409" s="274" t="s">
        <v>727</v>
      </c>
      <c r="AU409" s="274" t="s">
        <v>84</v>
      </c>
      <c r="AV409" s="13" t="s">
        <v>84</v>
      </c>
      <c r="AW409" s="13" t="s">
        <v>32</v>
      </c>
      <c r="AX409" s="13" t="s">
        <v>75</v>
      </c>
      <c r="AY409" s="274" t="s">
        <v>287</v>
      </c>
    </row>
    <row r="410" s="14" customFormat="1">
      <c r="A410" s="14"/>
      <c r="B410" s="275"/>
      <c r="C410" s="276"/>
      <c r="D410" s="256" t="s">
        <v>727</v>
      </c>
      <c r="E410" s="277" t="s">
        <v>1</v>
      </c>
      <c r="F410" s="278" t="s">
        <v>730</v>
      </c>
      <c r="G410" s="276"/>
      <c r="H410" s="279">
        <v>98.299999999999997</v>
      </c>
      <c r="I410" s="280"/>
      <c r="J410" s="276"/>
      <c r="K410" s="276"/>
      <c r="L410" s="281"/>
      <c r="M410" s="282"/>
      <c r="N410" s="283"/>
      <c r="O410" s="283"/>
      <c r="P410" s="283"/>
      <c r="Q410" s="283"/>
      <c r="R410" s="283"/>
      <c r="S410" s="283"/>
      <c r="T410" s="284"/>
      <c r="U410" s="14"/>
      <c r="V410" s="14"/>
      <c r="W410" s="14"/>
      <c r="X410" s="14"/>
      <c r="Y410" s="14"/>
      <c r="Z410" s="14"/>
      <c r="AA410" s="14"/>
      <c r="AB410" s="14"/>
      <c r="AC410" s="14"/>
      <c r="AD410" s="14"/>
      <c r="AE410" s="14"/>
      <c r="AT410" s="285" t="s">
        <v>727</v>
      </c>
      <c r="AU410" s="285" t="s">
        <v>84</v>
      </c>
      <c r="AV410" s="14" t="s">
        <v>286</v>
      </c>
      <c r="AW410" s="14" t="s">
        <v>32</v>
      </c>
      <c r="AX410" s="14" t="s">
        <v>82</v>
      </c>
      <c r="AY410" s="285" t="s">
        <v>287</v>
      </c>
    </row>
    <row r="411" s="2" customFormat="1" ht="16.5" customHeight="1">
      <c r="A411" s="39"/>
      <c r="B411" s="40"/>
      <c r="C411" s="234" t="s">
        <v>2071</v>
      </c>
      <c r="D411" s="234" t="s">
        <v>359</v>
      </c>
      <c r="E411" s="235" t="s">
        <v>2094</v>
      </c>
      <c r="F411" s="236" t="s">
        <v>2095</v>
      </c>
      <c r="G411" s="237" t="s">
        <v>485</v>
      </c>
      <c r="H411" s="238">
        <v>108.13</v>
      </c>
      <c r="I411" s="239"/>
      <c r="J411" s="240">
        <f>ROUND(I411*H411,2)</f>
        <v>0</v>
      </c>
      <c r="K411" s="236" t="s">
        <v>477</v>
      </c>
      <c r="L411" s="241"/>
      <c r="M411" s="242" t="s">
        <v>1</v>
      </c>
      <c r="N411" s="243" t="s">
        <v>40</v>
      </c>
      <c r="O411" s="92"/>
      <c r="P411" s="230">
        <f>O411*H411</f>
        <v>0</v>
      </c>
      <c r="Q411" s="230">
        <v>0.0011999999999999999</v>
      </c>
      <c r="R411" s="230">
        <f>Q411*H411</f>
        <v>0.12975599999999998</v>
      </c>
      <c r="S411" s="230">
        <v>0</v>
      </c>
      <c r="T411" s="231">
        <f>S411*H411</f>
        <v>0</v>
      </c>
      <c r="U411" s="39"/>
      <c r="V411" s="39"/>
      <c r="W411" s="39"/>
      <c r="X411" s="39"/>
      <c r="Y411" s="39"/>
      <c r="Z411" s="39"/>
      <c r="AA411" s="39"/>
      <c r="AB411" s="39"/>
      <c r="AC411" s="39"/>
      <c r="AD411" s="39"/>
      <c r="AE411" s="39"/>
      <c r="AR411" s="232" t="s">
        <v>412</v>
      </c>
      <c r="AT411" s="232" t="s">
        <v>359</v>
      </c>
      <c r="AU411" s="232" t="s">
        <v>84</v>
      </c>
      <c r="AY411" s="18" t="s">
        <v>287</v>
      </c>
      <c r="BE411" s="233">
        <f>IF(N411="základní",J411,0)</f>
        <v>0</v>
      </c>
      <c r="BF411" s="233">
        <f>IF(N411="snížená",J411,0)</f>
        <v>0</v>
      </c>
      <c r="BG411" s="233">
        <f>IF(N411="zákl. přenesená",J411,0)</f>
        <v>0</v>
      </c>
      <c r="BH411" s="233">
        <f>IF(N411="sníž. přenesená",J411,0)</f>
        <v>0</v>
      </c>
      <c r="BI411" s="233">
        <f>IF(N411="nulová",J411,0)</f>
        <v>0</v>
      </c>
      <c r="BJ411" s="18" t="s">
        <v>82</v>
      </c>
      <c r="BK411" s="233">
        <f>ROUND(I411*H411,2)</f>
        <v>0</v>
      </c>
      <c r="BL411" s="18" t="s">
        <v>346</v>
      </c>
      <c r="BM411" s="232" t="s">
        <v>2453</v>
      </c>
    </row>
    <row r="412" s="13" customFormat="1">
      <c r="A412" s="13"/>
      <c r="B412" s="264"/>
      <c r="C412" s="265"/>
      <c r="D412" s="256" t="s">
        <v>727</v>
      </c>
      <c r="E412" s="266" t="s">
        <v>1</v>
      </c>
      <c r="F412" s="267" t="s">
        <v>2454</v>
      </c>
      <c r="G412" s="265"/>
      <c r="H412" s="268">
        <v>108.13</v>
      </c>
      <c r="I412" s="269"/>
      <c r="J412" s="265"/>
      <c r="K412" s="265"/>
      <c r="L412" s="270"/>
      <c r="M412" s="271"/>
      <c r="N412" s="272"/>
      <c r="O412" s="272"/>
      <c r="P412" s="272"/>
      <c r="Q412" s="272"/>
      <c r="R412" s="272"/>
      <c r="S412" s="272"/>
      <c r="T412" s="273"/>
      <c r="U412" s="13"/>
      <c r="V412" s="13"/>
      <c r="W412" s="13"/>
      <c r="X412" s="13"/>
      <c r="Y412" s="13"/>
      <c r="Z412" s="13"/>
      <c r="AA412" s="13"/>
      <c r="AB412" s="13"/>
      <c r="AC412" s="13"/>
      <c r="AD412" s="13"/>
      <c r="AE412" s="13"/>
      <c r="AT412" s="274" t="s">
        <v>727</v>
      </c>
      <c r="AU412" s="274" t="s">
        <v>84</v>
      </c>
      <c r="AV412" s="13" t="s">
        <v>84</v>
      </c>
      <c r="AW412" s="13" t="s">
        <v>32</v>
      </c>
      <c r="AX412" s="13" t="s">
        <v>75</v>
      </c>
      <c r="AY412" s="274" t="s">
        <v>287</v>
      </c>
    </row>
    <row r="413" s="14" customFormat="1">
      <c r="A413" s="14"/>
      <c r="B413" s="275"/>
      <c r="C413" s="276"/>
      <c r="D413" s="256" t="s">
        <v>727</v>
      </c>
      <c r="E413" s="277" t="s">
        <v>1</v>
      </c>
      <c r="F413" s="278" t="s">
        <v>730</v>
      </c>
      <c r="G413" s="276"/>
      <c r="H413" s="279">
        <v>108.13</v>
      </c>
      <c r="I413" s="280"/>
      <c r="J413" s="276"/>
      <c r="K413" s="276"/>
      <c r="L413" s="281"/>
      <c r="M413" s="282"/>
      <c r="N413" s="283"/>
      <c r="O413" s="283"/>
      <c r="P413" s="283"/>
      <c r="Q413" s="283"/>
      <c r="R413" s="283"/>
      <c r="S413" s="283"/>
      <c r="T413" s="284"/>
      <c r="U413" s="14"/>
      <c r="V413" s="14"/>
      <c r="W413" s="14"/>
      <c r="X413" s="14"/>
      <c r="Y413" s="14"/>
      <c r="Z413" s="14"/>
      <c r="AA413" s="14"/>
      <c r="AB413" s="14"/>
      <c r="AC413" s="14"/>
      <c r="AD413" s="14"/>
      <c r="AE413" s="14"/>
      <c r="AT413" s="285" t="s">
        <v>727</v>
      </c>
      <c r="AU413" s="285" t="s">
        <v>84</v>
      </c>
      <c r="AV413" s="14" t="s">
        <v>286</v>
      </c>
      <c r="AW413" s="14" t="s">
        <v>32</v>
      </c>
      <c r="AX413" s="14" t="s">
        <v>82</v>
      </c>
      <c r="AY413" s="285" t="s">
        <v>287</v>
      </c>
    </row>
    <row r="414" s="2" customFormat="1" ht="16.5" customHeight="1">
      <c r="A414" s="39"/>
      <c r="B414" s="40"/>
      <c r="C414" s="221" t="s">
        <v>2075</v>
      </c>
      <c r="D414" s="221" t="s">
        <v>288</v>
      </c>
      <c r="E414" s="222" t="s">
        <v>2099</v>
      </c>
      <c r="F414" s="223" t="s">
        <v>2100</v>
      </c>
      <c r="G414" s="224" t="s">
        <v>431</v>
      </c>
      <c r="H414" s="225">
        <v>24.66</v>
      </c>
      <c r="I414" s="226"/>
      <c r="J414" s="227">
        <f>ROUND(I414*H414,2)</f>
        <v>0</v>
      </c>
      <c r="K414" s="223" t="s">
        <v>477</v>
      </c>
      <c r="L414" s="45"/>
      <c r="M414" s="228" t="s">
        <v>1</v>
      </c>
      <c r="N414" s="229" t="s">
        <v>40</v>
      </c>
      <c r="O414" s="92"/>
      <c r="P414" s="230">
        <f>O414*H414</f>
        <v>0</v>
      </c>
      <c r="Q414" s="230">
        <v>0.00040200000000000001</v>
      </c>
      <c r="R414" s="230">
        <f>Q414*H414</f>
        <v>0.0099133199999999998</v>
      </c>
      <c r="S414" s="230">
        <v>0</v>
      </c>
      <c r="T414" s="231">
        <f>S414*H414</f>
        <v>0</v>
      </c>
      <c r="U414" s="39"/>
      <c r="V414" s="39"/>
      <c r="W414" s="39"/>
      <c r="X414" s="39"/>
      <c r="Y414" s="39"/>
      <c r="Z414" s="39"/>
      <c r="AA414" s="39"/>
      <c r="AB414" s="39"/>
      <c r="AC414" s="39"/>
      <c r="AD414" s="39"/>
      <c r="AE414" s="39"/>
      <c r="AR414" s="232" t="s">
        <v>346</v>
      </c>
      <c r="AT414" s="232" t="s">
        <v>288</v>
      </c>
      <c r="AU414" s="232" t="s">
        <v>84</v>
      </c>
      <c r="AY414" s="18" t="s">
        <v>287</v>
      </c>
      <c r="BE414" s="233">
        <f>IF(N414="základní",J414,0)</f>
        <v>0</v>
      </c>
      <c r="BF414" s="233">
        <f>IF(N414="snížená",J414,0)</f>
        <v>0</v>
      </c>
      <c r="BG414" s="233">
        <f>IF(N414="zákl. přenesená",J414,0)</f>
        <v>0</v>
      </c>
      <c r="BH414" s="233">
        <f>IF(N414="sníž. přenesená",J414,0)</f>
        <v>0</v>
      </c>
      <c r="BI414" s="233">
        <f>IF(N414="nulová",J414,0)</f>
        <v>0</v>
      </c>
      <c r="BJ414" s="18" t="s">
        <v>82</v>
      </c>
      <c r="BK414" s="233">
        <f>ROUND(I414*H414,2)</f>
        <v>0</v>
      </c>
      <c r="BL414" s="18" t="s">
        <v>346</v>
      </c>
      <c r="BM414" s="232" t="s">
        <v>2455</v>
      </c>
    </row>
    <row r="415" s="13" customFormat="1">
      <c r="A415" s="13"/>
      <c r="B415" s="264"/>
      <c r="C415" s="265"/>
      <c r="D415" s="256" t="s">
        <v>727</v>
      </c>
      <c r="E415" s="266" t="s">
        <v>1</v>
      </c>
      <c r="F415" s="267" t="s">
        <v>2456</v>
      </c>
      <c r="G415" s="265"/>
      <c r="H415" s="268">
        <v>19.66</v>
      </c>
      <c r="I415" s="269"/>
      <c r="J415" s="265"/>
      <c r="K415" s="265"/>
      <c r="L415" s="270"/>
      <c r="M415" s="271"/>
      <c r="N415" s="272"/>
      <c r="O415" s="272"/>
      <c r="P415" s="272"/>
      <c r="Q415" s="272"/>
      <c r="R415" s="272"/>
      <c r="S415" s="272"/>
      <c r="T415" s="273"/>
      <c r="U415" s="13"/>
      <c r="V415" s="13"/>
      <c r="W415" s="13"/>
      <c r="X415" s="13"/>
      <c r="Y415" s="13"/>
      <c r="Z415" s="13"/>
      <c r="AA415" s="13"/>
      <c r="AB415" s="13"/>
      <c r="AC415" s="13"/>
      <c r="AD415" s="13"/>
      <c r="AE415" s="13"/>
      <c r="AT415" s="274" t="s">
        <v>727</v>
      </c>
      <c r="AU415" s="274" t="s">
        <v>84</v>
      </c>
      <c r="AV415" s="13" t="s">
        <v>84</v>
      </c>
      <c r="AW415" s="13" t="s">
        <v>32</v>
      </c>
      <c r="AX415" s="13" t="s">
        <v>75</v>
      </c>
      <c r="AY415" s="274" t="s">
        <v>287</v>
      </c>
    </row>
    <row r="416" s="13" customFormat="1">
      <c r="A416" s="13"/>
      <c r="B416" s="264"/>
      <c r="C416" s="265"/>
      <c r="D416" s="256" t="s">
        <v>727</v>
      </c>
      <c r="E416" s="266" t="s">
        <v>1</v>
      </c>
      <c r="F416" s="267" t="s">
        <v>303</v>
      </c>
      <c r="G416" s="265"/>
      <c r="H416" s="268">
        <v>5</v>
      </c>
      <c r="I416" s="269"/>
      <c r="J416" s="265"/>
      <c r="K416" s="265"/>
      <c r="L416" s="270"/>
      <c r="M416" s="271"/>
      <c r="N416" s="272"/>
      <c r="O416" s="272"/>
      <c r="P416" s="272"/>
      <c r="Q416" s="272"/>
      <c r="R416" s="272"/>
      <c r="S416" s="272"/>
      <c r="T416" s="273"/>
      <c r="U416" s="13"/>
      <c r="V416" s="13"/>
      <c r="W416" s="13"/>
      <c r="X416" s="13"/>
      <c r="Y416" s="13"/>
      <c r="Z416" s="13"/>
      <c r="AA416" s="13"/>
      <c r="AB416" s="13"/>
      <c r="AC416" s="13"/>
      <c r="AD416" s="13"/>
      <c r="AE416" s="13"/>
      <c r="AT416" s="274" t="s">
        <v>727</v>
      </c>
      <c r="AU416" s="274" t="s">
        <v>84</v>
      </c>
      <c r="AV416" s="13" t="s">
        <v>84</v>
      </c>
      <c r="AW416" s="13" t="s">
        <v>32</v>
      </c>
      <c r="AX416" s="13" t="s">
        <v>75</v>
      </c>
      <c r="AY416" s="274" t="s">
        <v>287</v>
      </c>
    </row>
    <row r="417" s="14" customFormat="1">
      <c r="A417" s="14"/>
      <c r="B417" s="275"/>
      <c r="C417" s="276"/>
      <c r="D417" s="256" t="s">
        <v>727</v>
      </c>
      <c r="E417" s="277" t="s">
        <v>1</v>
      </c>
      <c r="F417" s="278" t="s">
        <v>730</v>
      </c>
      <c r="G417" s="276"/>
      <c r="H417" s="279">
        <v>24.66</v>
      </c>
      <c r="I417" s="280"/>
      <c r="J417" s="276"/>
      <c r="K417" s="276"/>
      <c r="L417" s="281"/>
      <c r="M417" s="282"/>
      <c r="N417" s="283"/>
      <c r="O417" s="283"/>
      <c r="P417" s="283"/>
      <c r="Q417" s="283"/>
      <c r="R417" s="283"/>
      <c r="S417" s="283"/>
      <c r="T417" s="284"/>
      <c r="U417" s="14"/>
      <c r="V417" s="14"/>
      <c r="W417" s="14"/>
      <c r="X417" s="14"/>
      <c r="Y417" s="14"/>
      <c r="Z417" s="14"/>
      <c r="AA417" s="14"/>
      <c r="AB417" s="14"/>
      <c r="AC417" s="14"/>
      <c r="AD417" s="14"/>
      <c r="AE417" s="14"/>
      <c r="AT417" s="285" t="s">
        <v>727</v>
      </c>
      <c r="AU417" s="285" t="s">
        <v>84</v>
      </c>
      <c r="AV417" s="14" t="s">
        <v>286</v>
      </c>
      <c r="AW417" s="14" t="s">
        <v>32</v>
      </c>
      <c r="AX417" s="14" t="s">
        <v>82</v>
      </c>
      <c r="AY417" s="285" t="s">
        <v>287</v>
      </c>
    </row>
    <row r="418" s="2" customFormat="1" ht="24.15" customHeight="1">
      <c r="A418" s="39"/>
      <c r="B418" s="40"/>
      <c r="C418" s="234" t="s">
        <v>2080</v>
      </c>
      <c r="D418" s="234" t="s">
        <v>359</v>
      </c>
      <c r="E418" s="235" t="s">
        <v>2103</v>
      </c>
      <c r="F418" s="236" t="s">
        <v>2104</v>
      </c>
      <c r="G418" s="237" t="s">
        <v>485</v>
      </c>
      <c r="H418" s="238">
        <v>29.591999999999999</v>
      </c>
      <c r="I418" s="239"/>
      <c r="J418" s="240">
        <f>ROUND(I418*H418,2)</f>
        <v>0</v>
      </c>
      <c r="K418" s="236" t="s">
        <v>477</v>
      </c>
      <c r="L418" s="241"/>
      <c r="M418" s="242" t="s">
        <v>1</v>
      </c>
      <c r="N418" s="243" t="s">
        <v>40</v>
      </c>
      <c r="O418" s="92"/>
      <c r="P418" s="230">
        <f>O418*H418</f>
        <v>0</v>
      </c>
      <c r="Q418" s="230">
        <v>0.0054000000000000003</v>
      </c>
      <c r="R418" s="230">
        <f>Q418*H418</f>
        <v>0.15979679999999999</v>
      </c>
      <c r="S418" s="230">
        <v>0</v>
      </c>
      <c r="T418" s="231">
        <f>S418*H418</f>
        <v>0</v>
      </c>
      <c r="U418" s="39"/>
      <c r="V418" s="39"/>
      <c r="W418" s="39"/>
      <c r="X418" s="39"/>
      <c r="Y418" s="39"/>
      <c r="Z418" s="39"/>
      <c r="AA418" s="39"/>
      <c r="AB418" s="39"/>
      <c r="AC418" s="39"/>
      <c r="AD418" s="39"/>
      <c r="AE418" s="39"/>
      <c r="AR418" s="232" t="s">
        <v>412</v>
      </c>
      <c r="AT418" s="232" t="s">
        <v>359</v>
      </c>
      <c r="AU418" s="232" t="s">
        <v>84</v>
      </c>
      <c r="AY418" s="18" t="s">
        <v>287</v>
      </c>
      <c r="BE418" s="233">
        <f>IF(N418="základní",J418,0)</f>
        <v>0</v>
      </c>
      <c r="BF418" s="233">
        <f>IF(N418="snížená",J418,0)</f>
        <v>0</v>
      </c>
      <c r="BG418" s="233">
        <f>IF(N418="zákl. přenesená",J418,0)</f>
        <v>0</v>
      </c>
      <c r="BH418" s="233">
        <f>IF(N418="sníž. přenesená",J418,0)</f>
        <v>0</v>
      </c>
      <c r="BI418" s="233">
        <f>IF(N418="nulová",J418,0)</f>
        <v>0</v>
      </c>
      <c r="BJ418" s="18" t="s">
        <v>82</v>
      </c>
      <c r="BK418" s="233">
        <f>ROUND(I418*H418,2)</f>
        <v>0</v>
      </c>
      <c r="BL418" s="18" t="s">
        <v>346</v>
      </c>
      <c r="BM418" s="232" t="s">
        <v>2457</v>
      </c>
    </row>
    <row r="419" s="13" customFormat="1">
      <c r="A419" s="13"/>
      <c r="B419" s="264"/>
      <c r="C419" s="265"/>
      <c r="D419" s="256" t="s">
        <v>727</v>
      </c>
      <c r="E419" s="266" t="s">
        <v>1</v>
      </c>
      <c r="F419" s="267" t="s">
        <v>2458</v>
      </c>
      <c r="G419" s="265"/>
      <c r="H419" s="268">
        <v>23.591999999999999</v>
      </c>
      <c r="I419" s="269"/>
      <c r="J419" s="265"/>
      <c r="K419" s="265"/>
      <c r="L419" s="270"/>
      <c r="M419" s="271"/>
      <c r="N419" s="272"/>
      <c r="O419" s="272"/>
      <c r="P419" s="272"/>
      <c r="Q419" s="272"/>
      <c r="R419" s="272"/>
      <c r="S419" s="272"/>
      <c r="T419" s="273"/>
      <c r="U419" s="13"/>
      <c r="V419" s="13"/>
      <c r="W419" s="13"/>
      <c r="X419" s="13"/>
      <c r="Y419" s="13"/>
      <c r="Z419" s="13"/>
      <c r="AA419" s="13"/>
      <c r="AB419" s="13"/>
      <c r="AC419" s="13"/>
      <c r="AD419" s="13"/>
      <c r="AE419" s="13"/>
      <c r="AT419" s="274" t="s">
        <v>727</v>
      </c>
      <c r="AU419" s="274" t="s">
        <v>84</v>
      </c>
      <c r="AV419" s="13" t="s">
        <v>84</v>
      </c>
      <c r="AW419" s="13" t="s">
        <v>32</v>
      </c>
      <c r="AX419" s="13" t="s">
        <v>75</v>
      </c>
      <c r="AY419" s="274" t="s">
        <v>287</v>
      </c>
    </row>
    <row r="420" s="13" customFormat="1">
      <c r="A420" s="13"/>
      <c r="B420" s="264"/>
      <c r="C420" s="265"/>
      <c r="D420" s="256" t="s">
        <v>727</v>
      </c>
      <c r="E420" s="266" t="s">
        <v>1</v>
      </c>
      <c r="F420" s="267" t="s">
        <v>2107</v>
      </c>
      <c r="G420" s="265"/>
      <c r="H420" s="268">
        <v>6</v>
      </c>
      <c r="I420" s="269"/>
      <c r="J420" s="265"/>
      <c r="K420" s="265"/>
      <c r="L420" s="270"/>
      <c r="M420" s="271"/>
      <c r="N420" s="272"/>
      <c r="O420" s="272"/>
      <c r="P420" s="272"/>
      <c r="Q420" s="272"/>
      <c r="R420" s="272"/>
      <c r="S420" s="272"/>
      <c r="T420" s="273"/>
      <c r="U420" s="13"/>
      <c r="V420" s="13"/>
      <c r="W420" s="13"/>
      <c r="X420" s="13"/>
      <c r="Y420" s="13"/>
      <c r="Z420" s="13"/>
      <c r="AA420" s="13"/>
      <c r="AB420" s="13"/>
      <c r="AC420" s="13"/>
      <c r="AD420" s="13"/>
      <c r="AE420" s="13"/>
      <c r="AT420" s="274" t="s">
        <v>727</v>
      </c>
      <c r="AU420" s="274" t="s">
        <v>84</v>
      </c>
      <c r="AV420" s="13" t="s">
        <v>84</v>
      </c>
      <c r="AW420" s="13" t="s">
        <v>32</v>
      </c>
      <c r="AX420" s="13" t="s">
        <v>75</v>
      </c>
      <c r="AY420" s="274" t="s">
        <v>287</v>
      </c>
    </row>
    <row r="421" s="14" customFormat="1">
      <c r="A421" s="14"/>
      <c r="B421" s="275"/>
      <c r="C421" s="276"/>
      <c r="D421" s="256" t="s">
        <v>727</v>
      </c>
      <c r="E421" s="277" t="s">
        <v>1</v>
      </c>
      <c r="F421" s="278" t="s">
        <v>730</v>
      </c>
      <c r="G421" s="276"/>
      <c r="H421" s="279">
        <v>29.591999999999999</v>
      </c>
      <c r="I421" s="280"/>
      <c r="J421" s="276"/>
      <c r="K421" s="276"/>
      <c r="L421" s="281"/>
      <c r="M421" s="282"/>
      <c r="N421" s="283"/>
      <c r="O421" s="283"/>
      <c r="P421" s="283"/>
      <c r="Q421" s="283"/>
      <c r="R421" s="283"/>
      <c r="S421" s="283"/>
      <c r="T421" s="284"/>
      <c r="U421" s="14"/>
      <c r="V421" s="14"/>
      <c r="W421" s="14"/>
      <c r="X421" s="14"/>
      <c r="Y421" s="14"/>
      <c r="Z421" s="14"/>
      <c r="AA421" s="14"/>
      <c r="AB421" s="14"/>
      <c r="AC421" s="14"/>
      <c r="AD421" s="14"/>
      <c r="AE421" s="14"/>
      <c r="AT421" s="285" t="s">
        <v>727</v>
      </c>
      <c r="AU421" s="285" t="s">
        <v>84</v>
      </c>
      <c r="AV421" s="14" t="s">
        <v>286</v>
      </c>
      <c r="AW421" s="14" t="s">
        <v>32</v>
      </c>
      <c r="AX421" s="14" t="s">
        <v>82</v>
      </c>
      <c r="AY421" s="285" t="s">
        <v>287</v>
      </c>
    </row>
    <row r="422" s="2" customFormat="1" ht="16.5" customHeight="1">
      <c r="A422" s="39"/>
      <c r="B422" s="40"/>
      <c r="C422" s="221" t="s">
        <v>2084</v>
      </c>
      <c r="D422" s="221" t="s">
        <v>288</v>
      </c>
      <c r="E422" s="222" t="s">
        <v>1582</v>
      </c>
      <c r="F422" s="223" t="s">
        <v>2109</v>
      </c>
      <c r="G422" s="224" t="s">
        <v>410</v>
      </c>
      <c r="H422" s="225">
        <v>4.7999999999999998</v>
      </c>
      <c r="I422" s="226"/>
      <c r="J422" s="227">
        <f>ROUND(I422*H422,2)</f>
        <v>0</v>
      </c>
      <c r="K422" s="223" t="s">
        <v>477</v>
      </c>
      <c r="L422" s="45"/>
      <c r="M422" s="228" t="s">
        <v>1</v>
      </c>
      <c r="N422" s="229" t="s">
        <v>40</v>
      </c>
      <c r="O422" s="92"/>
      <c r="P422" s="230">
        <f>O422*H422</f>
        <v>0</v>
      </c>
      <c r="Q422" s="230">
        <v>0</v>
      </c>
      <c r="R422" s="230">
        <f>Q422*H422</f>
        <v>0</v>
      </c>
      <c r="S422" s="230">
        <v>0</v>
      </c>
      <c r="T422" s="231">
        <f>S422*H422</f>
        <v>0</v>
      </c>
      <c r="U422" s="39"/>
      <c r="V422" s="39"/>
      <c r="W422" s="39"/>
      <c r="X422" s="39"/>
      <c r="Y422" s="39"/>
      <c r="Z422" s="39"/>
      <c r="AA422" s="39"/>
      <c r="AB422" s="39"/>
      <c r="AC422" s="39"/>
      <c r="AD422" s="39"/>
      <c r="AE422" s="39"/>
      <c r="AR422" s="232" t="s">
        <v>346</v>
      </c>
      <c r="AT422" s="232" t="s">
        <v>288</v>
      </c>
      <c r="AU422" s="232" t="s">
        <v>84</v>
      </c>
      <c r="AY422" s="18" t="s">
        <v>287</v>
      </c>
      <c r="BE422" s="233">
        <f>IF(N422="základní",J422,0)</f>
        <v>0</v>
      </c>
      <c r="BF422" s="233">
        <f>IF(N422="snížená",J422,0)</f>
        <v>0</v>
      </c>
      <c r="BG422" s="233">
        <f>IF(N422="zákl. přenesená",J422,0)</f>
        <v>0</v>
      </c>
      <c r="BH422" s="233">
        <f>IF(N422="sníž. přenesená",J422,0)</f>
        <v>0</v>
      </c>
      <c r="BI422" s="233">
        <f>IF(N422="nulová",J422,0)</f>
        <v>0</v>
      </c>
      <c r="BJ422" s="18" t="s">
        <v>82</v>
      </c>
      <c r="BK422" s="233">
        <f>ROUND(I422*H422,2)</f>
        <v>0</v>
      </c>
      <c r="BL422" s="18" t="s">
        <v>346</v>
      </c>
      <c r="BM422" s="232" t="s">
        <v>2459</v>
      </c>
    </row>
    <row r="423" s="2" customFormat="1" ht="16.5" customHeight="1">
      <c r="A423" s="39"/>
      <c r="B423" s="40"/>
      <c r="C423" s="221" t="s">
        <v>2088</v>
      </c>
      <c r="D423" s="221" t="s">
        <v>288</v>
      </c>
      <c r="E423" s="222" t="s">
        <v>2112</v>
      </c>
      <c r="F423" s="223" t="s">
        <v>2113</v>
      </c>
      <c r="G423" s="224" t="s">
        <v>410</v>
      </c>
      <c r="H423" s="225">
        <v>70.799999999999997</v>
      </c>
      <c r="I423" s="226"/>
      <c r="J423" s="227">
        <f>ROUND(I423*H423,2)</f>
        <v>0</v>
      </c>
      <c r="K423" s="223" t="s">
        <v>477</v>
      </c>
      <c r="L423" s="45"/>
      <c r="M423" s="228" t="s">
        <v>1</v>
      </c>
      <c r="N423" s="229" t="s">
        <v>40</v>
      </c>
      <c r="O423" s="92"/>
      <c r="P423" s="230">
        <f>O423*H423</f>
        <v>0</v>
      </c>
      <c r="Q423" s="230">
        <v>0</v>
      </c>
      <c r="R423" s="230">
        <f>Q423*H423</f>
        <v>0</v>
      </c>
      <c r="S423" s="230">
        <v>0</v>
      </c>
      <c r="T423" s="231">
        <f>S423*H423</f>
        <v>0</v>
      </c>
      <c r="U423" s="39"/>
      <c r="V423" s="39"/>
      <c r="W423" s="39"/>
      <c r="X423" s="39"/>
      <c r="Y423" s="39"/>
      <c r="Z423" s="39"/>
      <c r="AA423" s="39"/>
      <c r="AB423" s="39"/>
      <c r="AC423" s="39"/>
      <c r="AD423" s="39"/>
      <c r="AE423" s="39"/>
      <c r="AR423" s="232" t="s">
        <v>346</v>
      </c>
      <c r="AT423" s="232" t="s">
        <v>288</v>
      </c>
      <c r="AU423" s="232" t="s">
        <v>84</v>
      </c>
      <c r="AY423" s="18" t="s">
        <v>287</v>
      </c>
      <c r="BE423" s="233">
        <f>IF(N423="základní",J423,0)</f>
        <v>0</v>
      </c>
      <c r="BF423" s="233">
        <f>IF(N423="snížená",J423,0)</f>
        <v>0</v>
      </c>
      <c r="BG423" s="233">
        <f>IF(N423="zákl. přenesená",J423,0)</f>
        <v>0</v>
      </c>
      <c r="BH423" s="233">
        <f>IF(N423="sníž. přenesená",J423,0)</f>
        <v>0</v>
      </c>
      <c r="BI423" s="233">
        <f>IF(N423="nulová",J423,0)</f>
        <v>0</v>
      </c>
      <c r="BJ423" s="18" t="s">
        <v>82</v>
      </c>
      <c r="BK423" s="233">
        <f>ROUND(I423*H423,2)</f>
        <v>0</v>
      </c>
      <c r="BL423" s="18" t="s">
        <v>346</v>
      </c>
      <c r="BM423" s="232" t="s">
        <v>2460</v>
      </c>
    </row>
    <row r="424" s="13" customFormat="1">
      <c r="A424" s="13"/>
      <c r="B424" s="264"/>
      <c r="C424" s="265"/>
      <c r="D424" s="256" t="s">
        <v>727</v>
      </c>
      <c r="E424" s="266" t="s">
        <v>1</v>
      </c>
      <c r="F424" s="267" t="s">
        <v>2461</v>
      </c>
      <c r="G424" s="265"/>
      <c r="H424" s="268">
        <v>70.799999999999997</v>
      </c>
      <c r="I424" s="269"/>
      <c r="J424" s="265"/>
      <c r="K424" s="265"/>
      <c r="L424" s="270"/>
      <c r="M424" s="271"/>
      <c r="N424" s="272"/>
      <c r="O424" s="272"/>
      <c r="P424" s="272"/>
      <c r="Q424" s="272"/>
      <c r="R424" s="272"/>
      <c r="S424" s="272"/>
      <c r="T424" s="273"/>
      <c r="U424" s="13"/>
      <c r="V424" s="13"/>
      <c r="W424" s="13"/>
      <c r="X424" s="13"/>
      <c r="Y424" s="13"/>
      <c r="Z424" s="13"/>
      <c r="AA424" s="13"/>
      <c r="AB424" s="13"/>
      <c r="AC424" s="13"/>
      <c r="AD424" s="13"/>
      <c r="AE424" s="13"/>
      <c r="AT424" s="274" t="s">
        <v>727</v>
      </c>
      <c r="AU424" s="274" t="s">
        <v>84</v>
      </c>
      <c r="AV424" s="13" t="s">
        <v>84</v>
      </c>
      <c r="AW424" s="13" t="s">
        <v>32</v>
      </c>
      <c r="AX424" s="13" t="s">
        <v>75</v>
      </c>
      <c r="AY424" s="274" t="s">
        <v>287</v>
      </c>
    </row>
    <row r="425" s="14" customFormat="1">
      <c r="A425" s="14"/>
      <c r="B425" s="275"/>
      <c r="C425" s="276"/>
      <c r="D425" s="256" t="s">
        <v>727</v>
      </c>
      <c r="E425" s="277" t="s">
        <v>1</v>
      </c>
      <c r="F425" s="278" t="s">
        <v>730</v>
      </c>
      <c r="G425" s="276"/>
      <c r="H425" s="279">
        <v>70.799999999999997</v>
      </c>
      <c r="I425" s="280"/>
      <c r="J425" s="276"/>
      <c r="K425" s="276"/>
      <c r="L425" s="281"/>
      <c r="M425" s="282"/>
      <c r="N425" s="283"/>
      <c r="O425" s="283"/>
      <c r="P425" s="283"/>
      <c r="Q425" s="283"/>
      <c r="R425" s="283"/>
      <c r="S425" s="283"/>
      <c r="T425" s="284"/>
      <c r="U425" s="14"/>
      <c r="V425" s="14"/>
      <c r="W425" s="14"/>
      <c r="X425" s="14"/>
      <c r="Y425" s="14"/>
      <c r="Z425" s="14"/>
      <c r="AA425" s="14"/>
      <c r="AB425" s="14"/>
      <c r="AC425" s="14"/>
      <c r="AD425" s="14"/>
      <c r="AE425" s="14"/>
      <c r="AT425" s="285" t="s">
        <v>727</v>
      </c>
      <c r="AU425" s="285" t="s">
        <v>84</v>
      </c>
      <c r="AV425" s="14" t="s">
        <v>286</v>
      </c>
      <c r="AW425" s="14" t="s">
        <v>32</v>
      </c>
      <c r="AX425" s="14" t="s">
        <v>82</v>
      </c>
      <c r="AY425" s="285" t="s">
        <v>287</v>
      </c>
    </row>
    <row r="426" s="11" customFormat="1" ht="22.8" customHeight="1">
      <c r="A426" s="11"/>
      <c r="B426" s="207"/>
      <c r="C426" s="208"/>
      <c r="D426" s="209" t="s">
        <v>74</v>
      </c>
      <c r="E426" s="254" t="s">
        <v>2116</v>
      </c>
      <c r="F426" s="254" t="s">
        <v>2117</v>
      </c>
      <c r="G426" s="208"/>
      <c r="H426" s="208"/>
      <c r="I426" s="211"/>
      <c r="J426" s="255">
        <f>BK426</f>
        <v>0</v>
      </c>
      <c r="K426" s="208"/>
      <c r="L426" s="213"/>
      <c r="M426" s="214"/>
      <c r="N426" s="215"/>
      <c r="O426" s="215"/>
      <c r="P426" s="216">
        <f>P427</f>
        <v>0</v>
      </c>
      <c r="Q426" s="215"/>
      <c r="R426" s="216">
        <f>R427</f>
        <v>0</v>
      </c>
      <c r="S426" s="215"/>
      <c r="T426" s="217">
        <f>T427</f>
        <v>0.075167999999999999</v>
      </c>
      <c r="U426" s="11"/>
      <c r="V426" s="11"/>
      <c r="W426" s="11"/>
      <c r="X426" s="11"/>
      <c r="Y426" s="11"/>
      <c r="Z426" s="11"/>
      <c r="AA426" s="11"/>
      <c r="AB426" s="11"/>
      <c r="AC426" s="11"/>
      <c r="AD426" s="11"/>
      <c r="AE426" s="11"/>
      <c r="AR426" s="218" t="s">
        <v>84</v>
      </c>
      <c r="AT426" s="219" t="s">
        <v>74</v>
      </c>
      <c r="AU426" s="219" t="s">
        <v>82</v>
      </c>
      <c r="AY426" s="218" t="s">
        <v>287</v>
      </c>
      <c r="BK426" s="220">
        <f>BK427</f>
        <v>0</v>
      </c>
    </row>
    <row r="427" s="2" customFormat="1" ht="16.5" customHeight="1">
      <c r="A427" s="39"/>
      <c r="B427" s="40"/>
      <c r="C427" s="221" t="s">
        <v>2093</v>
      </c>
      <c r="D427" s="221" t="s">
        <v>288</v>
      </c>
      <c r="E427" s="222" t="s">
        <v>2119</v>
      </c>
      <c r="F427" s="223" t="s">
        <v>2120</v>
      </c>
      <c r="G427" s="224" t="s">
        <v>485</v>
      </c>
      <c r="H427" s="225">
        <v>31.32</v>
      </c>
      <c r="I427" s="226"/>
      <c r="J427" s="227">
        <f>ROUND(I427*H427,2)</f>
        <v>0</v>
      </c>
      <c r="K427" s="223" t="s">
        <v>477</v>
      </c>
      <c r="L427" s="45"/>
      <c r="M427" s="228" t="s">
        <v>1</v>
      </c>
      <c r="N427" s="229" t="s">
        <v>40</v>
      </c>
      <c r="O427" s="92"/>
      <c r="P427" s="230">
        <f>O427*H427</f>
        <v>0</v>
      </c>
      <c r="Q427" s="230">
        <v>0</v>
      </c>
      <c r="R427" s="230">
        <f>Q427*H427</f>
        <v>0</v>
      </c>
      <c r="S427" s="230">
        <v>0.0023999999999999998</v>
      </c>
      <c r="T427" s="231">
        <f>S427*H427</f>
        <v>0.075167999999999999</v>
      </c>
      <c r="U427" s="39"/>
      <c r="V427" s="39"/>
      <c r="W427" s="39"/>
      <c r="X427" s="39"/>
      <c r="Y427" s="39"/>
      <c r="Z427" s="39"/>
      <c r="AA427" s="39"/>
      <c r="AB427" s="39"/>
      <c r="AC427" s="39"/>
      <c r="AD427" s="39"/>
      <c r="AE427" s="39"/>
      <c r="AR427" s="232" t="s">
        <v>346</v>
      </c>
      <c r="AT427" s="232" t="s">
        <v>288</v>
      </c>
      <c r="AU427" s="232" t="s">
        <v>84</v>
      </c>
      <c r="AY427" s="18" t="s">
        <v>287</v>
      </c>
      <c r="BE427" s="233">
        <f>IF(N427="základní",J427,0)</f>
        <v>0</v>
      </c>
      <c r="BF427" s="233">
        <f>IF(N427="snížená",J427,0)</f>
        <v>0</v>
      </c>
      <c r="BG427" s="233">
        <f>IF(N427="zákl. přenesená",J427,0)</f>
        <v>0</v>
      </c>
      <c r="BH427" s="233">
        <f>IF(N427="sníž. přenesená",J427,0)</f>
        <v>0</v>
      </c>
      <c r="BI427" s="233">
        <f>IF(N427="nulová",J427,0)</f>
        <v>0</v>
      </c>
      <c r="BJ427" s="18" t="s">
        <v>82</v>
      </c>
      <c r="BK427" s="233">
        <f>ROUND(I427*H427,2)</f>
        <v>0</v>
      </c>
      <c r="BL427" s="18" t="s">
        <v>346</v>
      </c>
      <c r="BM427" s="232" t="s">
        <v>2462</v>
      </c>
    </row>
    <row r="428" s="11" customFormat="1" ht="22.8" customHeight="1">
      <c r="A428" s="11"/>
      <c r="B428" s="207"/>
      <c r="C428" s="208"/>
      <c r="D428" s="209" t="s">
        <v>74</v>
      </c>
      <c r="E428" s="254" t="s">
        <v>2122</v>
      </c>
      <c r="F428" s="254" t="s">
        <v>2123</v>
      </c>
      <c r="G428" s="208"/>
      <c r="H428" s="208"/>
      <c r="I428" s="211"/>
      <c r="J428" s="255">
        <f>BK428</f>
        <v>0</v>
      </c>
      <c r="K428" s="208"/>
      <c r="L428" s="213"/>
      <c r="M428" s="214"/>
      <c r="N428" s="215"/>
      <c r="O428" s="215"/>
      <c r="P428" s="216">
        <f>SUM(P429:P430)</f>
        <v>0</v>
      </c>
      <c r="Q428" s="215"/>
      <c r="R428" s="216">
        <f>SUM(R429:R430)</f>
        <v>0.27959999999999996</v>
      </c>
      <c r="S428" s="215"/>
      <c r="T428" s="217">
        <f>SUM(T429:T430)</f>
        <v>0</v>
      </c>
      <c r="U428" s="11"/>
      <c r="V428" s="11"/>
      <c r="W428" s="11"/>
      <c r="X428" s="11"/>
      <c r="Y428" s="11"/>
      <c r="Z428" s="11"/>
      <c r="AA428" s="11"/>
      <c r="AB428" s="11"/>
      <c r="AC428" s="11"/>
      <c r="AD428" s="11"/>
      <c r="AE428" s="11"/>
      <c r="AR428" s="218" t="s">
        <v>84</v>
      </c>
      <c r="AT428" s="219" t="s">
        <v>74</v>
      </c>
      <c r="AU428" s="219" t="s">
        <v>82</v>
      </c>
      <c r="AY428" s="218" t="s">
        <v>287</v>
      </c>
      <c r="BK428" s="220">
        <f>SUM(BK429:BK430)</f>
        <v>0</v>
      </c>
    </row>
    <row r="429" s="2" customFormat="1" ht="16.5" customHeight="1">
      <c r="A429" s="39"/>
      <c r="B429" s="40"/>
      <c r="C429" s="221" t="s">
        <v>2098</v>
      </c>
      <c r="D429" s="221" t="s">
        <v>288</v>
      </c>
      <c r="E429" s="222" t="s">
        <v>2125</v>
      </c>
      <c r="F429" s="223" t="s">
        <v>2126</v>
      </c>
      <c r="G429" s="224" t="s">
        <v>431</v>
      </c>
      <c r="H429" s="225">
        <v>40</v>
      </c>
      <c r="I429" s="226"/>
      <c r="J429" s="227">
        <f>ROUND(I429*H429,2)</f>
        <v>0</v>
      </c>
      <c r="K429" s="223" t="s">
        <v>477</v>
      </c>
      <c r="L429" s="45"/>
      <c r="M429" s="228" t="s">
        <v>1</v>
      </c>
      <c r="N429" s="229" t="s">
        <v>40</v>
      </c>
      <c r="O429" s="92"/>
      <c r="P429" s="230">
        <f>O429*H429</f>
        <v>0</v>
      </c>
      <c r="Q429" s="230">
        <v>0</v>
      </c>
      <c r="R429" s="230">
        <f>Q429*H429</f>
        <v>0</v>
      </c>
      <c r="S429" s="230">
        <v>0</v>
      </c>
      <c r="T429" s="231">
        <f>S429*H429</f>
        <v>0</v>
      </c>
      <c r="U429" s="39"/>
      <c r="V429" s="39"/>
      <c r="W429" s="39"/>
      <c r="X429" s="39"/>
      <c r="Y429" s="39"/>
      <c r="Z429" s="39"/>
      <c r="AA429" s="39"/>
      <c r="AB429" s="39"/>
      <c r="AC429" s="39"/>
      <c r="AD429" s="39"/>
      <c r="AE429" s="39"/>
      <c r="AR429" s="232" t="s">
        <v>346</v>
      </c>
      <c r="AT429" s="232" t="s">
        <v>288</v>
      </c>
      <c r="AU429" s="232" t="s">
        <v>84</v>
      </c>
      <c r="AY429" s="18" t="s">
        <v>287</v>
      </c>
      <c r="BE429" s="233">
        <f>IF(N429="základní",J429,0)</f>
        <v>0</v>
      </c>
      <c r="BF429" s="233">
        <f>IF(N429="snížená",J429,0)</f>
        <v>0</v>
      </c>
      <c r="BG429" s="233">
        <f>IF(N429="zákl. přenesená",J429,0)</f>
        <v>0</v>
      </c>
      <c r="BH429" s="233">
        <f>IF(N429="sníž. přenesená",J429,0)</f>
        <v>0</v>
      </c>
      <c r="BI429" s="233">
        <f>IF(N429="nulová",J429,0)</f>
        <v>0</v>
      </c>
      <c r="BJ429" s="18" t="s">
        <v>82</v>
      </c>
      <c r="BK429" s="233">
        <f>ROUND(I429*H429,2)</f>
        <v>0</v>
      </c>
      <c r="BL429" s="18" t="s">
        <v>346</v>
      </c>
      <c r="BM429" s="232" t="s">
        <v>2463</v>
      </c>
    </row>
    <row r="430" s="2" customFormat="1" ht="16.5" customHeight="1">
      <c r="A430" s="39"/>
      <c r="B430" s="40"/>
      <c r="C430" s="234" t="s">
        <v>2102</v>
      </c>
      <c r="D430" s="234" t="s">
        <v>359</v>
      </c>
      <c r="E430" s="235" t="s">
        <v>2130</v>
      </c>
      <c r="F430" s="236" t="s">
        <v>2131</v>
      </c>
      <c r="G430" s="237" t="s">
        <v>431</v>
      </c>
      <c r="H430" s="238">
        <v>40</v>
      </c>
      <c r="I430" s="239"/>
      <c r="J430" s="240">
        <f>ROUND(I430*H430,2)</f>
        <v>0</v>
      </c>
      <c r="K430" s="236" t="s">
        <v>477</v>
      </c>
      <c r="L430" s="241"/>
      <c r="M430" s="242" t="s">
        <v>1</v>
      </c>
      <c r="N430" s="243" t="s">
        <v>40</v>
      </c>
      <c r="O430" s="92"/>
      <c r="P430" s="230">
        <f>O430*H430</f>
        <v>0</v>
      </c>
      <c r="Q430" s="230">
        <v>0.0069899999999999997</v>
      </c>
      <c r="R430" s="230">
        <f>Q430*H430</f>
        <v>0.27959999999999996</v>
      </c>
      <c r="S430" s="230">
        <v>0</v>
      </c>
      <c r="T430" s="231">
        <f>S430*H430</f>
        <v>0</v>
      </c>
      <c r="U430" s="39"/>
      <c r="V430" s="39"/>
      <c r="W430" s="39"/>
      <c r="X430" s="39"/>
      <c r="Y430" s="39"/>
      <c r="Z430" s="39"/>
      <c r="AA430" s="39"/>
      <c r="AB430" s="39"/>
      <c r="AC430" s="39"/>
      <c r="AD430" s="39"/>
      <c r="AE430" s="39"/>
      <c r="AR430" s="232" t="s">
        <v>412</v>
      </c>
      <c r="AT430" s="232" t="s">
        <v>359</v>
      </c>
      <c r="AU430" s="232" t="s">
        <v>84</v>
      </c>
      <c r="AY430" s="18" t="s">
        <v>287</v>
      </c>
      <c r="BE430" s="233">
        <f>IF(N430="základní",J430,0)</f>
        <v>0</v>
      </c>
      <c r="BF430" s="233">
        <f>IF(N430="snížená",J430,0)</f>
        <v>0</v>
      </c>
      <c r="BG430" s="233">
        <f>IF(N430="zákl. přenesená",J430,0)</f>
        <v>0</v>
      </c>
      <c r="BH430" s="233">
        <f>IF(N430="sníž. přenesená",J430,0)</f>
        <v>0</v>
      </c>
      <c r="BI430" s="233">
        <f>IF(N430="nulová",J430,0)</f>
        <v>0</v>
      </c>
      <c r="BJ430" s="18" t="s">
        <v>82</v>
      </c>
      <c r="BK430" s="233">
        <f>ROUND(I430*H430,2)</f>
        <v>0</v>
      </c>
      <c r="BL430" s="18" t="s">
        <v>346</v>
      </c>
      <c r="BM430" s="232" t="s">
        <v>2464</v>
      </c>
    </row>
    <row r="431" s="11" customFormat="1" ht="22.8" customHeight="1">
      <c r="A431" s="11"/>
      <c r="B431" s="207"/>
      <c r="C431" s="208"/>
      <c r="D431" s="209" t="s">
        <v>74</v>
      </c>
      <c r="E431" s="254" t="s">
        <v>2133</v>
      </c>
      <c r="F431" s="254" t="s">
        <v>2134</v>
      </c>
      <c r="G431" s="208"/>
      <c r="H431" s="208"/>
      <c r="I431" s="211"/>
      <c r="J431" s="255">
        <f>BK431</f>
        <v>0</v>
      </c>
      <c r="K431" s="208"/>
      <c r="L431" s="213"/>
      <c r="M431" s="214"/>
      <c r="N431" s="215"/>
      <c r="O431" s="215"/>
      <c r="P431" s="216">
        <f>SUM(P432:P434)</f>
        <v>0</v>
      </c>
      <c r="Q431" s="215"/>
      <c r="R431" s="216">
        <f>SUM(R432:R434)</f>
        <v>0</v>
      </c>
      <c r="S431" s="215"/>
      <c r="T431" s="217">
        <f>SUM(T432:T434)</f>
        <v>0</v>
      </c>
      <c r="U431" s="11"/>
      <c r="V431" s="11"/>
      <c r="W431" s="11"/>
      <c r="X431" s="11"/>
      <c r="Y431" s="11"/>
      <c r="Z431" s="11"/>
      <c r="AA431" s="11"/>
      <c r="AB431" s="11"/>
      <c r="AC431" s="11"/>
      <c r="AD431" s="11"/>
      <c r="AE431" s="11"/>
      <c r="AR431" s="218" t="s">
        <v>84</v>
      </c>
      <c r="AT431" s="219" t="s">
        <v>74</v>
      </c>
      <c r="AU431" s="219" t="s">
        <v>82</v>
      </c>
      <c r="AY431" s="218" t="s">
        <v>287</v>
      </c>
      <c r="BK431" s="220">
        <f>SUM(BK432:BK434)</f>
        <v>0</v>
      </c>
    </row>
    <row r="432" s="2" customFormat="1" ht="16.5" customHeight="1">
      <c r="A432" s="39"/>
      <c r="B432" s="40"/>
      <c r="C432" s="221" t="s">
        <v>2108</v>
      </c>
      <c r="D432" s="221" t="s">
        <v>288</v>
      </c>
      <c r="E432" s="222" t="s">
        <v>2136</v>
      </c>
      <c r="F432" s="223" t="s">
        <v>2137</v>
      </c>
      <c r="G432" s="224" t="s">
        <v>485</v>
      </c>
      <c r="H432" s="225">
        <v>117.95999999999999</v>
      </c>
      <c r="I432" s="226"/>
      <c r="J432" s="227">
        <f>ROUND(I432*H432,2)</f>
        <v>0</v>
      </c>
      <c r="K432" s="223" t="s">
        <v>477</v>
      </c>
      <c r="L432" s="45"/>
      <c r="M432" s="228" t="s">
        <v>1</v>
      </c>
      <c r="N432" s="229" t="s">
        <v>40</v>
      </c>
      <c r="O432" s="92"/>
      <c r="P432" s="230">
        <f>O432*H432</f>
        <v>0</v>
      </c>
      <c r="Q432" s="230">
        <v>0</v>
      </c>
      <c r="R432" s="230">
        <f>Q432*H432</f>
        <v>0</v>
      </c>
      <c r="S432" s="230">
        <v>0</v>
      </c>
      <c r="T432" s="231">
        <f>S432*H432</f>
        <v>0</v>
      </c>
      <c r="U432" s="39"/>
      <c r="V432" s="39"/>
      <c r="W432" s="39"/>
      <c r="X432" s="39"/>
      <c r="Y432" s="39"/>
      <c r="Z432" s="39"/>
      <c r="AA432" s="39"/>
      <c r="AB432" s="39"/>
      <c r="AC432" s="39"/>
      <c r="AD432" s="39"/>
      <c r="AE432" s="39"/>
      <c r="AR432" s="232" t="s">
        <v>346</v>
      </c>
      <c r="AT432" s="232" t="s">
        <v>288</v>
      </c>
      <c r="AU432" s="232" t="s">
        <v>84</v>
      </c>
      <c r="AY432" s="18" t="s">
        <v>287</v>
      </c>
      <c r="BE432" s="233">
        <f>IF(N432="základní",J432,0)</f>
        <v>0</v>
      </c>
      <c r="BF432" s="233">
        <f>IF(N432="snížená",J432,0)</f>
        <v>0</v>
      </c>
      <c r="BG432" s="233">
        <f>IF(N432="zákl. přenesená",J432,0)</f>
        <v>0</v>
      </c>
      <c r="BH432" s="233">
        <f>IF(N432="sníž. přenesená",J432,0)</f>
        <v>0</v>
      </c>
      <c r="BI432" s="233">
        <f>IF(N432="nulová",J432,0)</f>
        <v>0</v>
      </c>
      <c r="BJ432" s="18" t="s">
        <v>82</v>
      </c>
      <c r="BK432" s="233">
        <f>ROUND(I432*H432,2)</f>
        <v>0</v>
      </c>
      <c r="BL432" s="18" t="s">
        <v>346</v>
      </c>
      <c r="BM432" s="232" t="s">
        <v>2465</v>
      </c>
    </row>
    <row r="433" s="13" customFormat="1">
      <c r="A433" s="13"/>
      <c r="B433" s="264"/>
      <c r="C433" s="265"/>
      <c r="D433" s="256" t="s">
        <v>727</v>
      </c>
      <c r="E433" s="266" t="s">
        <v>1</v>
      </c>
      <c r="F433" s="267" t="s">
        <v>2466</v>
      </c>
      <c r="G433" s="265"/>
      <c r="H433" s="268">
        <v>117.95999999999999</v>
      </c>
      <c r="I433" s="269"/>
      <c r="J433" s="265"/>
      <c r="K433" s="265"/>
      <c r="L433" s="270"/>
      <c r="M433" s="271"/>
      <c r="N433" s="272"/>
      <c r="O433" s="272"/>
      <c r="P433" s="272"/>
      <c r="Q433" s="272"/>
      <c r="R433" s="272"/>
      <c r="S433" s="272"/>
      <c r="T433" s="273"/>
      <c r="U433" s="13"/>
      <c r="V433" s="13"/>
      <c r="W433" s="13"/>
      <c r="X433" s="13"/>
      <c r="Y433" s="13"/>
      <c r="Z433" s="13"/>
      <c r="AA433" s="13"/>
      <c r="AB433" s="13"/>
      <c r="AC433" s="13"/>
      <c r="AD433" s="13"/>
      <c r="AE433" s="13"/>
      <c r="AT433" s="274" t="s">
        <v>727</v>
      </c>
      <c r="AU433" s="274" t="s">
        <v>84</v>
      </c>
      <c r="AV433" s="13" t="s">
        <v>84</v>
      </c>
      <c r="AW433" s="13" t="s">
        <v>32</v>
      </c>
      <c r="AX433" s="13" t="s">
        <v>75</v>
      </c>
      <c r="AY433" s="274" t="s">
        <v>287</v>
      </c>
    </row>
    <row r="434" s="14" customFormat="1">
      <c r="A434" s="14"/>
      <c r="B434" s="275"/>
      <c r="C434" s="276"/>
      <c r="D434" s="256" t="s">
        <v>727</v>
      </c>
      <c r="E434" s="277" t="s">
        <v>1</v>
      </c>
      <c r="F434" s="278" t="s">
        <v>730</v>
      </c>
      <c r="G434" s="276"/>
      <c r="H434" s="279">
        <v>117.95999999999999</v>
      </c>
      <c r="I434" s="280"/>
      <c r="J434" s="276"/>
      <c r="K434" s="276"/>
      <c r="L434" s="281"/>
      <c r="M434" s="286"/>
      <c r="N434" s="287"/>
      <c r="O434" s="287"/>
      <c r="P434" s="287"/>
      <c r="Q434" s="287"/>
      <c r="R434" s="287"/>
      <c r="S434" s="287"/>
      <c r="T434" s="288"/>
      <c r="U434" s="14"/>
      <c r="V434" s="14"/>
      <c r="W434" s="14"/>
      <c r="X434" s="14"/>
      <c r="Y434" s="14"/>
      <c r="Z434" s="14"/>
      <c r="AA434" s="14"/>
      <c r="AB434" s="14"/>
      <c r="AC434" s="14"/>
      <c r="AD434" s="14"/>
      <c r="AE434" s="14"/>
      <c r="AT434" s="285" t="s">
        <v>727</v>
      </c>
      <c r="AU434" s="285" t="s">
        <v>84</v>
      </c>
      <c r="AV434" s="14" t="s">
        <v>286</v>
      </c>
      <c r="AW434" s="14" t="s">
        <v>32</v>
      </c>
      <c r="AX434" s="14" t="s">
        <v>82</v>
      </c>
      <c r="AY434" s="285" t="s">
        <v>287</v>
      </c>
    </row>
    <row r="435" s="2" customFormat="1" ht="6.96" customHeight="1">
      <c r="A435" s="39"/>
      <c r="B435" s="67"/>
      <c r="C435" s="68"/>
      <c r="D435" s="68"/>
      <c r="E435" s="68"/>
      <c r="F435" s="68"/>
      <c r="G435" s="68"/>
      <c r="H435" s="68"/>
      <c r="I435" s="68"/>
      <c r="J435" s="68"/>
      <c r="K435" s="68"/>
      <c r="L435" s="45"/>
      <c r="M435" s="39"/>
      <c r="O435" s="39"/>
      <c r="P435" s="39"/>
      <c r="Q435" s="39"/>
      <c r="R435" s="39"/>
      <c r="S435" s="39"/>
      <c r="T435" s="39"/>
      <c r="U435" s="39"/>
      <c r="V435" s="39"/>
      <c r="W435" s="39"/>
      <c r="X435" s="39"/>
      <c r="Y435" s="39"/>
      <c r="Z435" s="39"/>
      <c r="AA435" s="39"/>
      <c r="AB435" s="39"/>
      <c r="AC435" s="39"/>
      <c r="AD435" s="39"/>
      <c r="AE435" s="39"/>
    </row>
  </sheetData>
  <sheetProtection sheet="1" autoFilter="0" formatColumns="0" formatRows="0" objects="1" scenarios="1" spinCount="100000" saltValue="wTKYaOKalhoEbp70k4Yy2oik+S6QonlA0ITrEAcOFOZMdq9yWxn1Fvrd4M1jfjyTpHaptWWAYAXIpxtatS4aqA==" hashValue="5BQi0IzdcfXfSe5FUn1DUOXeV5h3d5c9rjPb5mRwl/7KdeXFdUlenR5pLHyJ5QVL3S4PVIiipyvvXgUXd1l5Cg==" algorithmName="SHA-512" password="CC35"/>
  <autoFilter ref="C139:K434"/>
  <mergeCells count="15">
    <mergeCell ref="E7:H7"/>
    <mergeCell ref="E11:H11"/>
    <mergeCell ref="E9:H9"/>
    <mergeCell ref="E13:H13"/>
    <mergeCell ref="E22:H22"/>
    <mergeCell ref="E31:H31"/>
    <mergeCell ref="E85:H85"/>
    <mergeCell ref="E89:H89"/>
    <mergeCell ref="E87:H87"/>
    <mergeCell ref="E91:H91"/>
    <mergeCell ref="E126:H126"/>
    <mergeCell ref="E130:H130"/>
    <mergeCell ref="E128:H128"/>
    <mergeCell ref="E132:H13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165</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2467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2468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ROUND((SUM(BE127:BE161)),  2)</f>
        <v>0</v>
      </c>
      <c r="G37" s="39"/>
      <c r="H37" s="39"/>
      <c r="I37" s="166">
        <v>0.20999999999999999</v>
      </c>
      <c r="J37" s="165">
        <f>ROUND(((SUM(BE127:BE161))*I37),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ROUND((SUM(BF127:BF161)),  2)</f>
        <v>0</v>
      </c>
      <c r="G38" s="39"/>
      <c r="H38" s="39"/>
      <c r="I38" s="166">
        <v>0.12</v>
      </c>
      <c r="J38" s="165">
        <f>ROUND(((SUM(BF127:BF161))*I38),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ROUND((SUM(BG127:BG161)),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ROUND((SUM(BH127:BH161)),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ROUND((SUM(BI127:BI161)),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2467</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02.6.1 - Železniční svršek</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490</v>
      </c>
      <c r="E102" s="251"/>
      <c r="F102" s="251"/>
      <c r="G102" s="251"/>
      <c r="H102" s="251"/>
      <c r="I102" s="251"/>
      <c r="J102" s="252">
        <f>J129</f>
        <v>0</v>
      </c>
      <c r="K102" s="134"/>
      <c r="L102" s="253"/>
      <c r="S102" s="12"/>
      <c r="T102" s="12"/>
      <c r="U102" s="12"/>
      <c r="V102" s="12"/>
      <c r="W102" s="12"/>
      <c r="X102" s="12"/>
      <c r="Y102" s="12"/>
      <c r="Z102" s="12"/>
      <c r="AA102" s="12"/>
      <c r="AB102" s="12"/>
      <c r="AC102" s="12"/>
      <c r="AD102" s="12"/>
      <c r="AE102" s="12"/>
    </row>
    <row r="103" hidden="1" s="9" customFormat="1" ht="24.96" customHeight="1">
      <c r="A103" s="9"/>
      <c r="B103" s="190"/>
      <c r="C103" s="191"/>
      <c r="D103" s="192" t="s">
        <v>270</v>
      </c>
      <c r="E103" s="193"/>
      <c r="F103" s="193"/>
      <c r="G103" s="193"/>
      <c r="H103" s="193"/>
      <c r="I103" s="193"/>
      <c r="J103" s="194">
        <f>J147</f>
        <v>0</v>
      </c>
      <c r="K103" s="191"/>
      <c r="L103" s="195"/>
      <c r="S103" s="9"/>
      <c r="T103" s="9"/>
      <c r="U103" s="9"/>
      <c r="V103" s="9"/>
      <c r="W103" s="9"/>
      <c r="X103" s="9"/>
      <c r="Y103" s="9"/>
      <c r="Z103" s="9"/>
      <c r="AA103" s="9"/>
      <c r="AB103" s="9"/>
      <c r="AC103" s="9"/>
      <c r="AD103" s="9"/>
      <c r="AE103" s="9"/>
    </row>
    <row r="104" hidden="1"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hidden="1"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6" hidden="1"/>
    <row r="107" hidden="1"/>
    <row r="108" hidden="1"/>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271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Prostá rekonstrukce trati v úseku Olomouc - Blatec</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261</v>
      </c>
      <c r="D114" s="23"/>
      <c r="E114" s="23"/>
      <c r="F114" s="23"/>
      <c r="G114" s="23"/>
      <c r="H114" s="23"/>
      <c r="I114" s="23"/>
      <c r="J114" s="23"/>
      <c r="K114" s="23"/>
      <c r="L114" s="21"/>
    </row>
    <row r="115" s="1" customFormat="1" ht="16.5" customHeight="1">
      <c r="B115" s="22"/>
      <c r="C115" s="23"/>
      <c r="D115" s="23"/>
      <c r="E115" s="185" t="s">
        <v>1298</v>
      </c>
      <c r="F115" s="23"/>
      <c r="G115" s="23"/>
      <c r="H115" s="23"/>
      <c r="I115" s="23"/>
      <c r="J115" s="23"/>
      <c r="K115" s="23"/>
      <c r="L115" s="21"/>
    </row>
    <row r="116" s="1" customFormat="1" ht="12" customHeight="1">
      <c r="B116" s="22"/>
      <c r="C116" s="33" t="s">
        <v>263</v>
      </c>
      <c r="D116" s="23"/>
      <c r="E116" s="23"/>
      <c r="F116" s="23"/>
      <c r="G116" s="23"/>
      <c r="H116" s="23"/>
      <c r="I116" s="23"/>
      <c r="J116" s="23"/>
      <c r="K116" s="23"/>
      <c r="L116" s="21"/>
    </row>
    <row r="117" s="2" customFormat="1" ht="16.5" customHeight="1">
      <c r="A117" s="39"/>
      <c r="B117" s="40"/>
      <c r="C117" s="41"/>
      <c r="D117" s="41"/>
      <c r="E117" s="289" t="s">
        <v>2467</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1300</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SO 02.6.1 - Železniční svršek</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20. 1. 2025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 státní organizace</v>
      </c>
      <c r="G123" s="41"/>
      <c r="H123" s="41"/>
      <c r="I123" s="33" t="s">
        <v>30</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28</v>
      </c>
      <c r="D124" s="41"/>
      <c r="E124" s="41"/>
      <c r="F124" s="28" t="str">
        <f>IF(E22="","",E22)</f>
        <v>Vyplň údaj</v>
      </c>
      <c r="G124" s="41"/>
      <c r="H124" s="41"/>
      <c r="I124" s="33" t="s">
        <v>33</v>
      </c>
      <c r="J124" s="37" t="str">
        <f>E28</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272</v>
      </c>
      <c r="D126" s="199" t="s">
        <v>60</v>
      </c>
      <c r="E126" s="199" t="s">
        <v>56</v>
      </c>
      <c r="F126" s="199" t="s">
        <v>57</v>
      </c>
      <c r="G126" s="199" t="s">
        <v>273</v>
      </c>
      <c r="H126" s="199" t="s">
        <v>274</v>
      </c>
      <c r="I126" s="199" t="s">
        <v>275</v>
      </c>
      <c r="J126" s="199" t="s">
        <v>267</v>
      </c>
      <c r="K126" s="200" t="s">
        <v>276</v>
      </c>
      <c r="L126" s="201"/>
      <c r="M126" s="101" t="s">
        <v>1</v>
      </c>
      <c r="N126" s="102" t="s">
        <v>39</v>
      </c>
      <c r="O126" s="102" t="s">
        <v>277</v>
      </c>
      <c r="P126" s="102" t="s">
        <v>278</v>
      </c>
      <c r="Q126" s="102" t="s">
        <v>279</v>
      </c>
      <c r="R126" s="102" t="s">
        <v>280</v>
      </c>
      <c r="S126" s="102" t="s">
        <v>281</v>
      </c>
      <c r="T126" s="103" t="s">
        <v>282</v>
      </c>
      <c r="U126" s="196"/>
      <c r="V126" s="196"/>
      <c r="W126" s="196"/>
      <c r="X126" s="196"/>
      <c r="Y126" s="196"/>
      <c r="Z126" s="196"/>
      <c r="AA126" s="196"/>
      <c r="AB126" s="196"/>
      <c r="AC126" s="196"/>
      <c r="AD126" s="196"/>
      <c r="AE126" s="196"/>
    </row>
    <row r="127" s="2" customFormat="1" ht="22.8" customHeight="1">
      <c r="A127" s="39"/>
      <c r="B127" s="40"/>
      <c r="C127" s="108" t="s">
        <v>283</v>
      </c>
      <c r="D127" s="41"/>
      <c r="E127" s="41"/>
      <c r="F127" s="41"/>
      <c r="G127" s="41"/>
      <c r="H127" s="41"/>
      <c r="I127" s="41"/>
      <c r="J127" s="202">
        <f>BK127</f>
        <v>0</v>
      </c>
      <c r="K127" s="41"/>
      <c r="L127" s="45"/>
      <c r="M127" s="104"/>
      <c r="N127" s="203"/>
      <c r="O127" s="105"/>
      <c r="P127" s="204">
        <f>P128+P147</f>
        <v>0</v>
      </c>
      <c r="Q127" s="105"/>
      <c r="R127" s="204">
        <f>R128+R147</f>
        <v>0</v>
      </c>
      <c r="S127" s="105"/>
      <c r="T127" s="205">
        <f>T128+T147</f>
        <v>0</v>
      </c>
      <c r="U127" s="39"/>
      <c r="V127" s="39"/>
      <c r="W127" s="39"/>
      <c r="X127" s="39"/>
      <c r="Y127" s="39"/>
      <c r="Z127" s="39"/>
      <c r="AA127" s="39"/>
      <c r="AB127" s="39"/>
      <c r="AC127" s="39"/>
      <c r="AD127" s="39"/>
      <c r="AE127" s="39"/>
      <c r="AT127" s="18" t="s">
        <v>74</v>
      </c>
      <c r="AU127" s="18" t="s">
        <v>269</v>
      </c>
      <c r="BK127" s="206">
        <f>BK128+BK147</f>
        <v>0</v>
      </c>
    </row>
    <row r="128" s="11" customFormat="1" ht="25.92" customHeight="1">
      <c r="A128" s="11"/>
      <c r="B128" s="207"/>
      <c r="C128" s="208"/>
      <c r="D128" s="209" t="s">
        <v>74</v>
      </c>
      <c r="E128" s="210" t="s">
        <v>491</v>
      </c>
      <c r="F128" s="210" t="s">
        <v>492</v>
      </c>
      <c r="G128" s="208"/>
      <c r="H128" s="208"/>
      <c r="I128" s="211"/>
      <c r="J128" s="212">
        <f>BK128</f>
        <v>0</v>
      </c>
      <c r="K128" s="208"/>
      <c r="L128" s="213"/>
      <c r="M128" s="214"/>
      <c r="N128" s="215"/>
      <c r="O128" s="215"/>
      <c r="P128" s="216">
        <f>P129</f>
        <v>0</v>
      </c>
      <c r="Q128" s="215"/>
      <c r="R128" s="216">
        <f>R129</f>
        <v>0</v>
      </c>
      <c r="S128" s="215"/>
      <c r="T128" s="217">
        <f>T129</f>
        <v>0</v>
      </c>
      <c r="U128" s="11"/>
      <c r="V128" s="11"/>
      <c r="W128" s="11"/>
      <c r="X128" s="11"/>
      <c r="Y128" s="11"/>
      <c r="Z128" s="11"/>
      <c r="AA128" s="11"/>
      <c r="AB128" s="11"/>
      <c r="AC128" s="11"/>
      <c r="AD128" s="11"/>
      <c r="AE128" s="11"/>
      <c r="AR128" s="218" t="s">
        <v>82</v>
      </c>
      <c r="AT128" s="219" t="s">
        <v>74</v>
      </c>
      <c r="AU128" s="219" t="s">
        <v>75</v>
      </c>
      <c r="AY128" s="218" t="s">
        <v>287</v>
      </c>
      <c r="BK128" s="220">
        <f>BK129</f>
        <v>0</v>
      </c>
    </row>
    <row r="129" s="11" customFormat="1" ht="22.8" customHeight="1">
      <c r="A129" s="11"/>
      <c r="B129" s="207"/>
      <c r="C129" s="208"/>
      <c r="D129" s="209" t="s">
        <v>74</v>
      </c>
      <c r="E129" s="254" t="s">
        <v>303</v>
      </c>
      <c r="F129" s="254" t="s">
        <v>493</v>
      </c>
      <c r="G129" s="208"/>
      <c r="H129" s="208"/>
      <c r="I129" s="211"/>
      <c r="J129" s="255">
        <f>BK129</f>
        <v>0</v>
      </c>
      <c r="K129" s="208"/>
      <c r="L129" s="213"/>
      <c r="M129" s="214"/>
      <c r="N129" s="215"/>
      <c r="O129" s="215"/>
      <c r="P129" s="216">
        <f>SUM(P130:P146)</f>
        <v>0</v>
      </c>
      <c r="Q129" s="215"/>
      <c r="R129" s="216">
        <f>SUM(R130:R146)</f>
        <v>0</v>
      </c>
      <c r="S129" s="215"/>
      <c r="T129" s="217">
        <f>SUM(T130:T146)</f>
        <v>0</v>
      </c>
      <c r="U129" s="11"/>
      <c r="V129" s="11"/>
      <c r="W129" s="11"/>
      <c r="X129" s="11"/>
      <c r="Y129" s="11"/>
      <c r="Z129" s="11"/>
      <c r="AA129" s="11"/>
      <c r="AB129" s="11"/>
      <c r="AC129" s="11"/>
      <c r="AD129" s="11"/>
      <c r="AE129" s="11"/>
      <c r="AR129" s="218" t="s">
        <v>82</v>
      </c>
      <c r="AT129" s="219" t="s">
        <v>74</v>
      </c>
      <c r="AU129" s="219" t="s">
        <v>82</v>
      </c>
      <c r="AY129" s="218" t="s">
        <v>287</v>
      </c>
      <c r="BK129" s="220">
        <f>SUM(BK130:BK146)</f>
        <v>0</v>
      </c>
    </row>
    <row r="130" s="2" customFormat="1" ht="16.5" customHeight="1">
      <c r="A130" s="39"/>
      <c r="B130" s="40"/>
      <c r="C130" s="221" t="s">
        <v>82</v>
      </c>
      <c r="D130" s="221" t="s">
        <v>288</v>
      </c>
      <c r="E130" s="222" t="s">
        <v>1302</v>
      </c>
      <c r="F130" s="223" t="s">
        <v>1303</v>
      </c>
      <c r="G130" s="224" t="s">
        <v>512</v>
      </c>
      <c r="H130" s="225">
        <v>81.109999999999999</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286</v>
      </c>
      <c r="AT130" s="232" t="s">
        <v>288</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2469</v>
      </c>
    </row>
    <row r="131" s="13" customFormat="1">
      <c r="A131" s="13"/>
      <c r="B131" s="264"/>
      <c r="C131" s="265"/>
      <c r="D131" s="256" t="s">
        <v>727</v>
      </c>
      <c r="E131" s="266" t="s">
        <v>1</v>
      </c>
      <c r="F131" s="267" t="s">
        <v>2470</v>
      </c>
      <c r="G131" s="265"/>
      <c r="H131" s="268">
        <v>81.109999999999999</v>
      </c>
      <c r="I131" s="269"/>
      <c r="J131" s="265"/>
      <c r="K131" s="265"/>
      <c r="L131" s="270"/>
      <c r="M131" s="271"/>
      <c r="N131" s="272"/>
      <c r="O131" s="272"/>
      <c r="P131" s="272"/>
      <c r="Q131" s="272"/>
      <c r="R131" s="272"/>
      <c r="S131" s="272"/>
      <c r="T131" s="273"/>
      <c r="U131" s="13"/>
      <c r="V131" s="13"/>
      <c r="W131" s="13"/>
      <c r="X131" s="13"/>
      <c r="Y131" s="13"/>
      <c r="Z131" s="13"/>
      <c r="AA131" s="13"/>
      <c r="AB131" s="13"/>
      <c r="AC131" s="13"/>
      <c r="AD131" s="13"/>
      <c r="AE131" s="13"/>
      <c r="AT131" s="274" t="s">
        <v>727</v>
      </c>
      <c r="AU131" s="274" t="s">
        <v>84</v>
      </c>
      <c r="AV131" s="13" t="s">
        <v>84</v>
      </c>
      <c r="AW131" s="13" t="s">
        <v>32</v>
      </c>
      <c r="AX131" s="13" t="s">
        <v>82</v>
      </c>
      <c r="AY131" s="274" t="s">
        <v>287</v>
      </c>
    </row>
    <row r="132" s="2" customFormat="1" ht="16.5" customHeight="1">
      <c r="A132" s="39"/>
      <c r="B132" s="40"/>
      <c r="C132" s="221" t="s">
        <v>84</v>
      </c>
      <c r="D132" s="221" t="s">
        <v>288</v>
      </c>
      <c r="E132" s="222" t="s">
        <v>1306</v>
      </c>
      <c r="F132" s="223" t="s">
        <v>1307</v>
      </c>
      <c r="G132" s="224" t="s">
        <v>512</v>
      </c>
      <c r="H132" s="225">
        <v>81.109999999999999</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286</v>
      </c>
      <c r="AT132" s="232" t="s">
        <v>288</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2471</v>
      </c>
    </row>
    <row r="133" s="13" customFormat="1">
      <c r="A133" s="13"/>
      <c r="B133" s="264"/>
      <c r="C133" s="265"/>
      <c r="D133" s="256" t="s">
        <v>727</v>
      </c>
      <c r="E133" s="266" t="s">
        <v>1</v>
      </c>
      <c r="F133" s="267" t="s">
        <v>2472</v>
      </c>
      <c r="G133" s="265"/>
      <c r="H133" s="268">
        <v>81.109999999999999</v>
      </c>
      <c r="I133" s="269"/>
      <c r="J133" s="265"/>
      <c r="K133" s="265"/>
      <c r="L133" s="270"/>
      <c r="M133" s="271"/>
      <c r="N133" s="272"/>
      <c r="O133" s="272"/>
      <c r="P133" s="272"/>
      <c r="Q133" s="272"/>
      <c r="R133" s="272"/>
      <c r="S133" s="272"/>
      <c r="T133" s="273"/>
      <c r="U133" s="13"/>
      <c r="V133" s="13"/>
      <c r="W133" s="13"/>
      <c r="X133" s="13"/>
      <c r="Y133" s="13"/>
      <c r="Z133" s="13"/>
      <c r="AA133" s="13"/>
      <c r="AB133" s="13"/>
      <c r="AC133" s="13"/>
      <c r="AD133" s="13"/>
      <c r="AE133" s="13"/>
      <c r="AT133" s="274" t="s">
        <v>727</v>
      </c>
      <c r="AU133" s="274" t="s">
        <v>84</v>
      </c>
      <c r="AV133" s="13" t="s">
        <v>84</v>
      </c>
      <c r="AW133" s="13" t="s">
        <v>32</v>
      </c>
      <c r="AX133" s="13" t="s">
        <v>82</v>
      </c>
      <c r="AY133" s="274" t="s">
        <v>287</v>
      </c>
    </row>
    <row r="134" s="2" customFormat="1" ht="16.5" customHeight="1">
      <c r="A134" s="39"/>
      <c r="B134" s="40"/>
      <c r="C134" s="221" t="s">
        <v>135</v>
      </c>
      <c r="D134" s="221" t="s">
        <v>288</v>
      </c>
      <c r="E134" s="222" t="s">
        <v>524</v>
      </c>
      <c r="F134" s="223" t="s">
        <v>525</v>
      </c>
      <c r="G134" s="224" t="s">
        <v>526</v>
      </c>
      <c r="H134" s="225">
        <v>0.032000000000000001</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2473</v>
      </c>
    </row>
    <row r="135" s="13" customFormat="1">
      <c r="A135" s="13"/>
      <c r="B135" s="264"/>
      <c r="C135" s="265"/>
      <c r="D135" s="256" t="s">
        <v>727</v>
      </c>
      <c r="E135" s="266" t="s">
        <v>1</v>
      </c>
      <c r="F135" s="267" t="s">
        <v>2474</v>
      </c>
      <c r="G135" s="265"/>
      <c r="H135" s="268">
        <v>0.032000000000000001</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84</v>
      </c>
      <c r="AV135" s="13" t="s">
        <v>84</v>
      </c>
      <c r="AW135" s="13" t="s">
        <v>32</v>
      </c>
      <c r="AX135" s="13" t="s">
        <v>75</v>
      </c>
      <c r="AY135" s="274" t="s">
        <v>287</v>
      </c>
    </row>
    <row r="136" s="14" customFormat="1">
      <c r="A136" s="14"/>
      <c r="B136" s="275"/>
      <c r="C136" s="276"/>
      <c r="D136" s="256" t="s">
        <v>727</v>
      </c>
      <c r="E136" s="277" t="s">
        <v>1</v>
      </c>
      <c r="F136" s="278" t="s">
        <v>730</v>
      </c>
      <c r="G136" s="276"/>
      <c r="H136" s="279">
        <v>0.032000000000000001</v>
      </c>
      <c r="I136" s="280"/>
      <c r="J136" s="276"/>
      <c r="K136" s="276"/>
      <c r="L136" s="281"/>
      <c r="M136" s="282"/>
      <c r="N136" s="283"/>
      <c r="O136" s="283"/>
      <c r="P136" s="283"/>
      <c r="Q136" s="283"/>
      <c r="R136" s="283"/>
      <c r="S136" s="283"/>
      <c r="T136" s="284"/>
      <c r="U136" s="14"/>
      <c r="V136" s="14"/>
      <c r="W136" s="14"/>
      <c r="X136" s="14"/>
      <c r="Y136" s="14"/>
      <c r="Z136" s="14"/>
      <c r="AA136" s="14"/>
      <c r="AB136" s="14"/>
      <c r="AC136" s="14"/>
      <c r="AD136" s="14"/>
      <c r="AE136" s="14"/>
      <c r="AT136" s="285" t="s">
        <v>727</v>
      </c>
      <c r="AU136" s="285" t="s">
        <v>84</v>
      </c>
      <c r="AV136" s="14" t="s">
        <v>286</v>
      </c>
      <c r="AW136" s="14" t="s">
        <v>32</v>
      </c>
      <c r="AX136" s="14" t="s">
        <v>82</v>
      </c>
      <c r="AY136" s="285" t="s">
        <v>287</v>
      </c>
    </row>
    <row r="137" s="2" customFormat="1" ht="16.5" customHeight="1">
      <c r="A137" s="39"/>
      <c r="B137" s="40"/>
      <c r="C137" s="221" t="s">
        <v>286</v>
      </c>
      <c r="D137" s="221" t="s">
        <v>288</v>
      </c>
      <c r="E137" s="222" t="s">
        <v>636</v>
      </c>
      <c r="F137" s="223" t="s">
        <v>637</v>
      </c>
      <c r="G137" s="224" t="s">
        <v>526</v>
      </c>
      <c r="H137" s="225">
        <v>0.032000000000000001</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286</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2475</v>
      </c>
    </row>
    <row r="138" s="13" customFormat="1">
      <c r="A138" s="13"/>
      <c r="B138" s="264"/>
      <c r="C138" s="265"/>
      <c r="D138" s="256" t="s">
        <v>727</v>
      </c>
      <c r="E138" s="266" t="s">
        <v>1</v>
      </c>
      <c r="F138" s="267" t="s">
        <v>2476</v>
      </c>
      <c r="G138" s="265"/>
      <c r="H138" s="268">
        <v>0.032000000000000001</v>
      </c>
      <c r="I138" s="269"/>
      <c r="J138" s="265"/>
      <c r="K138" s="265"/>
      <c r="L138" s="270"/>
      <c r="M138" s="271"/>
      <c r="N138" s="272"/>
      <c r="O138" s="272"/>
      <c r="P138" s="272"/>
      <c r="Q138" s="272"/>
      <c r="R138" s="272"/>
      <c r="S138" s="272"/>
      <c r="T138" s="273"/>
      <c r="U138" s="13"/>
      <c r="V138" s="13"/>
      <c r="W138" s="13"/>
      <c r="X138" s="13"/>
      <c r="Y138" s="13"/>
      <c r="Z138" s="13"/>
      <c r="AA138" s="13"/>
      <c r="AB138" s="13"/>
      <c r="AC138" s="13"/>
      <c r="AD138" s="13"/>
      <c r="AE138" s="13"/>
      <c r="AT138" s="274" t="s">
        <v>727</v>
      </c>
      <c r="AU138" s="274" t="s">
        <v>84</v>
      </c>
      <c r="AV138" s="13" t="s">
        <v>84</v>
      </c>
      <c r="AW138" s="13" t="s">
        <v>32</v>
      </c>
      <c r="AX138" s="13" t="s">
        <v>75</v>
      </c>
      <c r="AY138" s="274" t="s">
        <v>287</v>
      </c>
    </row>
    <row r="139" s="14" customFormat="1">
      <c r="A139" s="14"/>
      <c r="B139" s="275"/>
      <c r="C139" s="276"/>
      <c r="D139" s="256" t="s">
        <v>727</v>
      </c>
      <c r="E139" s="277" t="s">
        <v>1</v>
      </c>
      <c r="F139" s="278" t="s">
        <v>730</v>
      </c>
      <c r="G139" s="276"/>
      <c r="H139" s="279">
        <v>0.032000000000000001</v>
      </c>
      <c r="I139" s="280"/>
      <c r="J139" s="276"/>
      <c r="K139" s="276"/>
      <c r="L139" s="281"/>
      <c r="M139" s="282"/>
      <c r="N139" s="283"/>
      <c r="O139" s="283"/>
      <c r="P139" s="283"/>
      <c r="Q139" s="283"/>
      <c r="R139" s="283"/>
      <c r="S139" s="283"/>
      <c r="T139" s="284"/>
      <c r="U139" s="14"/>
      <c r="V139" s="14"/>
      <c r="W139" s="14"/>
      <c r="X139" s="14"/>
      <c r="Y139" s="14"/>
      <c r="Z139" s="14"/>
      <c r="AA139" s="14"/>
      <c r="AB139" s="14"/>
      <c r="AC139" s="14"/>
      <c r="AD139" s="14"/>
      <c r="AE139" s="14"/>
      <c r="AT139" s="285" t="s">
        <v>727</v>
      </c>
      <c r="AU139" s="285" t="s">
        <v>84</v>
      </c>
      <c r="AV139" s="14" t="s">
        <v>286</v>
      </c>
      <c r="AW139" s="14" t="s">
        <v>32</v>
      </c>
      <c r="AX139" s="14" t="s">
        <v>82</v>
      </c>
      <c r="AY139" s="285" t="s">
        <v>287</v>
      </c>
    </row>
    <row r="140" s="2" customFormat="1" ht="16.5" customHeight="1">
      <c r="A140" s="39"/>
      <c r="B140" s="40"/>
      <c r="C140" s="221" t="s">
        <v>303</v>
      </c>
      <c r="D140" s="221" t="s">
        <v>288</v>
      </c>
      <c r="E140" s="222" t="s">
        <v>535</v>
      </c>
      <c r="F140" s="223" t="s">
        <v>536</v>
      </c>
      <c r="G140" s="224" t="s">
        <v>291</v>
      </c>
      <c r="H140" s="225">
        <v>4</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2477</v>
      </c>
    </row>
    <row r="141" s="2" customFormat="1" ht="16.5" customHeight="1">
      <c r="A141" s="39"/>
      <c r="B141" s="40"/>
      <c r="C141" s="221" t="s">
        <v>307</v>
      </c>
      <c r="D141" s="221" t="s">
        <v>288</v>
      </c>
      <c r="E141" s="222" t="s">
        <v>1632</v>
      </c>
      <c r="F141" s="223" t="s">
        <v>1633</v>
      </c>
      <c r="G141" s="224" t="s">
        <v>291</v>
      </c>
      <c r="H141" s="225">
        <v>8</v>
      </c>
      <c r="I141" s="226"/>
      <c r="J141" s="227">
        <f>ROUND(I141*H141,2)</f>
        <v>0</v>
      </c>
      <c r="K141" s="223" t="s">
        <v>292</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286</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2478</v>
      </c>
    </row>
    <row r="142" s="2" customFormat="1">
      <c r="A142" s="39"/>
      <c r="B142" s="40"/>
      <c r="C142" s="41"/>
      <c r="D142" s="256" t="s">
        <v>497</v>
      </c>
      <c r="E142" s="41"/>
      <c r="F142" s="257" t="s">
        <v>1635</v>
      </c>
      <c r="G142" s="41"/>
      <c r="H142" s="41"/>
      <c r="I142" s="258"/>
      <c r="J142" s="41"/>
      <c r="K142" s="41"/>
      <c r="L142" s="45"/>
      <c r="M142" s="259"/>
      <c r="N142" s="260"/>
      <c r="O142" s="92"/>
      <c r="P142" s="92"/>
      <c r="Q142" s="92"/>
      <c r="R142" s="92"/>
      <c r="S142" s="92"/>
      <c r="T142" s="93"/>
      <c r="U142" s="39"/>
      <c r="V142" s="39"/>
      <c r="W142" s="39"/>
      <c r="X142" s="39"/>
      <c r="Y142" s="39"/>
      <c r="Z142" s="39"/>
      <c r="AA142" s="39"/>
      <c r="AB142" s="39"/>
      <c r="AC142" s="39"/>
      <c r="AD142" s="39"/>
      <c r="AE142" s="39"/>
      <c r="AT142" s="18" t="s">
        <v>497</v>
      </c>
      <c r="AU142" s="18" t="s">
        <v>84</v>
      </c>
    </row>
    <row r="143" s="13" customFormat="1">
      <c r="A143" s="13"/>
      <c r="B143" s="264"/>
      <c r="C143" s="265"/>
      <c r="D143" s="256" t="s">
        <v>727</v>
      </c>
      <c r="E143" s="266" t="s">
        <v>1</v>
      </c>
      <c r="F143" s="267" t="s">
        <v>1636</v>
      </c>
      <c r="G143" s="265"/>
      <c r="H143" s="268">
        <v>8</v>
      </c>
      <c r="I143" s="269"/>
      <c r="J143" s="265"/>
      <c r="K143" s="265"/>
      <c r="L143" s="270"/>
      <c r="M143" s="271"/>
      <c r="N143" s="272"/>
      <c r="O143" s="272"/>
      <c r="P143" s="272"/>
      <c r="Q143" s="272"/>
      <c r="R143" s="272"/>
      <c r="S143" s="272"/>
      <c r="T143" s="273"/>
      <c r="U143" s="13"/>
      <c r="V143" s="13"/>
      <c r="W143" s="13"/>
      <c r="X143" s="13"/>
      <c r="Y143" s="13"/>
      <c r="Z143" s="13"/>
      <c r="AA143" s="13"/>
      <c r="AB143" s="13"/>
      <c r="AC143" s="13"/>
      <c r="AD143" s="13"/>
      <c r="AE143" s="13"/>
      <c r="AT143" s="274" t="s">
        <v>727</v>
      </c>
      <c r="AU143" s="274" t="s">
        <v>84</v>
      </c>
      <c r="AV143" s="13" t="s">
        <v>84</v>
      </c>
      <c r="AW143" s="13" t="s">
        <v>32</v>
      </c>
      <c r="AX143" s="13" t="s">
        <v>75</v>
      </c>
      <c r="AY143" s="274" t="s">
        <v>287</v>
      </c>
    </row>
    <row r="144" s="14" customFormat="1">
      <c r="A144" s="14"/>
      <c r="B144" s="275"/>
      <c r="C144" s="276"/>
      <c r="D144" s="256" t="s">
        <v>727</v>
      </c>
      <c r="E144" s="277" t="s">
        <v>1</v>
      </c>
      <c r="F144" s="278" t="s">
        <v>730</v>
      </c>
      <c r="G144" s="276"/>
      <c r="H144" s="279">
        <v>8</v>
      </c>
      <c r="I144" s="280"/>
      <c r="J144" s="276"/>
      <c r="K144" s="276"/>
      <c r="L144" s="281"/>
      <c r="M144" s="282"/>
      <c r="N144" s="283"/>
      <c r="O144" s="283"/>
      <c r="P144" s="283"/>
      <c r="Q144" s="283"/>
      <c r="R144" s="283"/>
      <c r="S144" s="283"/>
      <c r="T144" s="284"/>
      <c r="U144" s="14"/>
      <c r="V144" s="14"/>
      <c r="W144" s="14"/>
      <c r="X144" s="14"/>
      <c r="Y144" s="14"/>
      <c r="Z144" s="14"/>
      <c r="AA144" s="14"/>
      <c r="AB144" s="14"/>
      <c r="AC144" s="14"/>
      <c r="AD144" s="14"/>
      <c r="AE144" s="14"/>
      <c r="AT144" s="285" t="s">
        <v>727</v>
      </c>
      <c r="AU144" s="285" t="s">
        <v>84</v>
      </c>
      <c r="AV144" s="14" t="s">
        <v>286</v>
      </c>
      <c r="AW144" s="14" t="s">
        <v>32</v>
      </c>
      <c r="AX144" s="14" t="s">
        <v>82</v>
      </c>
      <c r="AY144" s="285" t="s">
        <v>287</v>
      </c>
    </row>
    <row r="145" s="2" customFormat="1" ht="16.5" customHeight="1">
      <c r="A145" s="39"/>
      <c r="B145" s="40"/>
      <c r="C145" s="221" t="s">
        <v>311</v>
      </c>
      <c r="D145" s="221" t="s">
        <v>288</v>
      </c>
      <c r="E145" s="222" t="s">
        <v>643</v>
      </c>
      <c r="F145" s="223" t="s">
        <v>644</v>
      </c>
      <c r="G145" s="224" t="s">
        <v>291</v>
      </c>
      <c r="H145" s="225">
        <v>53</v>
      </c>
      <c r="I145" s="226"/>
      <c r="J145" s="227">
        <f>ROUND(I145*H145,2)</f>
        <v>0</v>
      </c>
      <c r="K145" s="223" t="s">
        <v>292</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2479</v>
      </c>
    </row>
    <row r="146" s="13" customFormat="1">
      <c r="A146" s="13"/>
      <c r="B146" s="264"/>
      <c r="C146" s="265"/>
      <c r="D146" s="256" t="s">
        <v>727</v>
      </c>
      <c r="E146" s="266" t="s">
        <v>1</v>
      </c>
      <c r="F146" s="267" t="s">
        <v>2480</v>
      </c>
      <c r="G146" s="265"/>
      <c r="H146" s="268">
        <v>53</v>
      </c>
      <c r="I146" s="269"/>
      <c r="J146" s="265"/>
      <c r="K146" s="265"/>
      <c r="L146" s="270"/>
      <c r="M146" s="271"/>
      <c r="N146" s="272"/>
      <c r="O146" s="272"/>
      <c r="P146" s="272"/>
      <c r="Q146" s="272"/>
      <c r="R146" s="272"/>
      <c r="S146" s="272"/>
      <c r="T146" s="273"/>
      <c r="U146" s="13"/>
      <c r="V146" s="13"/>
      <c r="W146" s="13"/>
      <c r="X146" s="13"/>
      <c r="Y146" s="13"/>
      <c r="Z146" s="13"/>
      <c r="AA146" s="13"/>
      <c r="AB146" s="13"/>
      <c r="AC146" s="13"/>
      <c r="AD146" s="13"/>
      <c r="AE146" s="13"/>
      <c r="AT146" s="274" t="s">
        <v>727</v>
      </c>
      <c r="AU146" s="274" t="s">
        <v>84</v>
      </c>
      <c r="AV146" s="13" t="s">
        <v>84</v>
      </c>
      <c r="AW146" s="13" t="s">
        <v>32</v>
      </c>
      <c r="AX146" s="13" t="s">
        <v>82</v>
      </c>
      <c r="AY146" s="274" t="s">
        <v>287</v>
      </c>
    </row>
    <row r="147" s="11" customFormat="1" ht="25.92" customHeight="1">
      <c r="A147" s="11"/>
      <c r="B147" s="207"/>
      <c r="C147" s="208"/>
      <c r="D147" s="209" t="s">
        <v>74</v>
      </c>
      <c r="E147" s="210" t="s">
        <v>284</v>
      </c>
      <c r="F147" s="210" t="s">
        <v>285</v>
      </c>
      <c r="G147" s="208"/>
      <c r="H147" s="208"/>
      <c r="I147" s="211"/>
      <c r="J147" s="212">
        <f>BK147</f>
        <v>0</v>
      </c>
      <c r="K147" s="208"/>
      <c r="L147" s="213"/>
      <c r="M147" s="214"/>
      <c r="N147" s="215"/>
      <c r="O147" s="215"/>
      <c r="P147" s="216">
        <f>SUM(P148:P161)</f>
        <v>0</v>
      </c>
      <c r="Q147" s="215"/>
      <c r="R147" s="216">
        <f>SUM(R148:R161)</f>
        <v>0</v>
      </c>
      <c r="S147" s="215"/>
      <c r="T147" s="217">
        <f>SUM(T148:T161)</f>
        <v>0</v>
      </c>
      <c r="U147" s="11"/>
      <c r="V147" s="11"/>
      <c r="W147" s="11"/>
      <c r="X147" s="11"/>
      <c r="Y147" s="11"/>
      <c r="Z147" s="11"/>
      <c r="AA147" s="11"/>
      <c r="AB147" s="11"/>
      <c r="AC147" s="11"/>
      <c r="AD147" s="11"/>
      <c r="AE147" s="11"/>
      <c r="AR147" s="218" t="s">
        <v>286</v>
      </c>
      <c r="AT147" s="219" t="s">
        <v>74</v>
      </c>
      <c r="AU147" s="219" t="s">
        <v>75</v>
      </c>
      <c r="AY147" s="218" t="s">
        <v>287</v>
      </c>
      <c r="BK147" s="220">
        <f>SUM(BK148:BK161)</f>
        <v>0</v>
      </c>
    </row>
    <row r="148" s="2" customFormat="1" ht="24.15" customHeight="1">
      <c r="A148" s="39"/>
      <c r="B148" s="40"/>
      <c r="C148" s="221" t="s">
        <v>315</v>
      </c>
      <c r="D148" s="221" t="s">
        <v>288</v>
      </c>
      <c r="E148" s="222" t="s">
        <v>399</v>
      </c>
      <c r="F148" s="223" t="s">
        <v>1639</v>
      </c>
      <c r="G148" s="224" t="s">
        <v>291</v>
      </c>
      <c r="H148" s="225">
        <v>2</v>
      </c>
      <c r="I148" s="226"/>
      <c r="J148" s="227">
        <f>ROUND(I148*H148,2)</f>
        <v>0</v>
      </c>
      <c r="K148" s="223" t="s">
        <v>292</v>
      </c>
      <c r="L148" s="45"/>
      <c r="M148" s="228" t="s">
        <v>1</v>
      </c>
      <c r="N148" s="229"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1640</v>
      </c>
      <c r="AT148" s="232" t="s">
        <v>288</v>
      </c>
      <c r="AU148" s="232" t="s">
        <v>82</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1640</v>
      </c>
      <c r="BM148" s="232" t="s">
        <v>2481</v>
      </c>
    </row>
    <row r="149" s="13" customFormat="1">
      <c r="A149" s="13"/>
      <c r="B149" s="264"/>
      <c r="C149" s="265"/>
      <c r="D149" s="256" t="s">
        <v>727</v>
      </c>
      <c r="E149" s="266" t="s">
        <v>1</v>
      </c>
      <c r="F149" s="267" t="s">
        <v>1642</v>
      </c>
      <c r="G149" s="265"/>
      <c r="H149" s="268">
        <v>2</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82</v>
      </c>
      <c r="AV149" s="13" t="s">
        <v>84</v>
      </c>
      <c r="AW149" s="13" t="s">
        <v>32</v>
      </c>
      <c r="AX149" s="13" t="s">
        <v>75</v>
      </c>
      <c r="AY149" s="274" t="s">
        <v>287</v>
      </c>
    </row>
    <row r="150" s="14" customFormat="1">
      <c r="A150" s="14"/>
      <c r="B150" s="275"/>
      <c r="C150" s="276"/>
      <c r="D150" s="256" t="s">
        <v>727</v>
      </c>
      <c r="E150" s="277" t="s">
        <v>1</v>
      </c>
      <c r="F150" s="278" t="s">
        <v>730</v>
      </c>
      <c r="G150" s="276"/>
      <c r="H150" s="279">
        <v>2</v>
      </c>
      <c r="I150" s="280"/>
      <c r="J150" s="276"/>
      <c r="K150" s="276"/>
      <c r="L150" s="281"/>
      <c r="M150" s="282"/>
      <c r="N150" s="283"/>
      <c r="O150" s="283"/>
      <c r="P150" s="283"/>
      <c r="Q150" s="283"/>
      <c r="R150" s="283"/>
      <c r="S150" s="283"/>
      <c r="T150" s="284"/>
      <c r="U150" s="14"/>
      <c r="V150" s="14"/>
      <c r="W150" s="14"/>
      <c r="X150" s="14"/>
      <c r="Y150" s="14"/>
      <c r="Z150" s="14"/>
      <c r="AA150" s="14"/>
      <c r="AB150" s="14"/>
      <c r="AC150" s="14"/>
      <c r="AD150" s="14"/>
      <c r="AE150" s="14"/>
      <c r="AT150" s="285" t="s">
        <v>727</v>
      </c>
      <c r="AU150" s="285" t="s">
        <v>82</v>
      </c>
      <c r="AV150" s="14" t="s">
        <v>286</v>
      </c>
      <c r="AW150" s="14" t="s">
        <v>32</v>
      </c>
      <c r="AX150" s="14" t="s">
        <v>82</v>
      </c>
      <c r="AY150" s="285" t="s">
        <v>287</v>
      </c>
    </row>
    <row r="151" s="2" customFormat="1" ht="24.15" customHeight="1">
      <c r="A151" s="39"/>
      <c r="B151" s="40"/>
      <c r="C151" s="221" t="s">
        <v>319</v>
      </c>
      <c r="D151" s="221" t="s">
        <v>288</v>
      </c>
      <c r="E151" s="222" t="s">
        <v>404</v>
      </c>
      <c r="F151" s="223" t="s">
        <v>1643</v>
      </c>
      <c r="G151" s="224" t="s">
        <v>291</v>
      </c>
      <c r="H151" s="225">
        <v>10</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1640</v>
      </c>
      <c r="AT151" s="232" t="s">
        <v>288</v>
      </c>
      <c r="AU151" s="232" t="s">
        <v>82</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1640</v>
      </c>
      <c r="BM151" s="232" t="s">
        <v>2482</v>
      </c>
    </row>
    <row r="152" s="13" customFormat="1">
      <c r="A152" s="13"/>
      <c r="B152" s="264"/>
      <c r="C152" s="265"/>
      <c r="D152" s="256" t="s">
        <v>727</v>
      </c>
      <c r="E152" s="266" t="s">
        <v>1</v>
      </c>
      <c r="F152" s="267" t="s">
        <v>1645</v>
      </c>
      <c r="G152" s="265"/>
      <c r="H152" s="268">
        <v>10</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82</v>
      </c>
      <c r="AV152" s="13" t="s">
        <v>84</v>
      </c>
      <c r="AW152" s="13" t="s">
        <v>32</v>
      </c>
      <c r="AX152" s="13" t="s">
        <v>75</v>
      </c>
      <c r="AY152" s="274" t="s">
        <v>287</v>
      </c>
    </row>
    <row r="153" s="14" customFormat="1">
      <c r="A153" s="14"/>
      <c r="B153" s="275"/>
      <c r="C153" s="276"/>
      <c r="D153" s="256" t="s">
        <v>727</v>
      </c>
      <c r="E153" s="277" t="s">
        <v>1</v>
      </c>
      <c r="F153" s="278" t="s">
        <v>730</v>
      </c>
      <c r="G153" s="276"/>
      <c r="H153" s="279">
        <v>10</v>
      </c>
      <c r="I153" s="280"/>
      <c r="J153" s="276"/>
      <c r="K153" s="276"/>
      <c r="L153" s="281"/>
      <c r="M153" s="282"/>
      <c r="N153" s="283"/>
      <c r="O153" s="283"/>
      <c r="P153" s="283"/>
      <c r="Q153" s="283"/>
      <c r="R153" s="283"/>
      <c r="S153" s="283"/>
      <c r="T153" s="284"/>
      <c r="U153" s="14"/>
      <c r="V153" s="14"/>
      <c r="W153" s="14"/>
      <c r="X153" s="14"/>
      <c r="Y153" s="14"/>
      <c r="Z153" s="14"/>
      <c r="AA153" s="14"/>
      <c r="AB153" s="14"/>
      <c r="AC153" s="14"/>
      <c r="AD153" s="14"/>
      <c r="AE153" s="14"/>
      <c r="AT153" s="285" t="s">
        <v>727</v>
      </c>
      <c r="AU153" s="285" t="s">
        <v>82</v>
      </c>
      <c r="AV153" s="14" t="s">
        <v>286</v>
      </c>
      <c r="AW153" s="14" t="s">
        <v>32</v>
      </c>
      <c r="AX153" s="14" t="s">
        <v>82</v>
      </c>
      <c r="AY153" s="285" t="s">
        <v>287</v>
      </c>
    </row>
    <row r="154" s="2" customFormat="1" ht="24.15" customHeight="1">
      <c r="A154" s="39"/>
      <c r="B154" s="40"/>
      <c r="C154" s="221" t="s">
        <v>323</v>
      </c>
      <c r="D154" s="221" t="s">
        <v>288</v>
      </c>
      <c r="E154" s="222" t="s">
        <v>408</v>
      </c>
      <c r="F154" s="223" t="s">
        <v>1646</v>
      </c>
      <c r="G154" s="224" t="s">
        <v>410</v>
      </c>
      <c r="H154" s="225">
        <v>126.63</v>
      </c>
      <c r="I154" s="226"/>
      <c r="J154" s="227">
        <f>ROUND(I154*H154,2)</f>
        <v>0</v>
      </c>
      <c r="K154" s="223" t="s">
        <v>292</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1640</v>
      </c>
      <c r="AT154" s="232" t="s">
        <v>288</v>
      </c>
      <c r="AU154" s="232" t="s">
        <v>82</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1640</v>
      </c>
      <c r="BM154" s="232" t="s">
        <v>2483</v>
      </c>
    </row>
    <row r="155" s="2" customFormat="1" ht="24.15" customHeight="1">
      <c r="A155" s="39"/>
      <c r="B155" s="40"/>
      <c r="C155" s="221" t="s">
        <v>327</v>
      </c>
      <c r="D155" s="221" t="s">
        <v>288</v>
      </c>
      <c r="E155" s="222" t="s">
        <v>602</v>
      </c>
      <c r="F155" s="223" t="s">
        <v>1648</v>
      </c>
      <c r="G155" s="224" t="s">
        <v>410</v>
      </c>
      <c r="H155" s="225">
        <v>633.14999999999998</v>
      </c>
      <c r="I155" s="226"/>
      <c r="J155" s="227">
        <f>ROUND(I155*H155,2)</f>
        <v>0</v>
      </c>
      <c r="K155" s="223" t="s">
        <v>292</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1640</v>
      </c>
      <c r="AT155" s="232" t="s">
        <v>288</v>
      </c>
      <c r="AU155" s="232" t="s">
        <v>82</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1640</v>
      </c>
      <c r="BM155" s="232" t="s">
        <v>2484</v>
      </c>
    </row>
    <row r="156" s="13" customFormat="1">
      <c r="A156" s="13"/>
      <c r="B156" s="264"/>
      <c r="C156" s="265"/>
      <c r="D156" s="256" t="s">
        <v>727</v>
      </c>
      <c r="E156" s="266" t="s">
        <v>1</v>
      </c>
      <c r="F156" s="267" t="s">
        <v>2485</v>
      </c>
      <c r="G156" s="265"/>
      <c r="H156" s="268">
        <v>633.14999999999998</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82</v>
      </c>
      <c r="AV156" s="13" t="s">
        <v>84</v>
      </c>
      <c r="AW156" s="13" t="s">
        <v>32</v>
      </c>
      <c r="AX156" s="13" t="s">
        <v>75</v>
      </c>
      <c r="AY156" s="274" t="s">
        <v>287</v>
      </c>
    </row>
    <row r="157" s="14" customFormat="1">
      <c r="A157" s="14"/>
      <c r="B157" s="275"/>
      <c r="C157" s="276"/>
      <c r="D157" s="256" t="s">
        <v>727</v>
      </c>
      <c r="E157" s="277" t="s">
        <v>1</v>
      </c>
      <c r="F157" s="278" t="s">
        <v>730</v>
      </c>
      <c r="G157" s="276"/>
      <c r="H157" s="279">
        <v>633.14999999999998</v>
      </c>
      <c r="I157" s="280"/>
      <c r="J157" s="276"/>
      <c r="K157" s="276"/>
      <c r="L157" s="281"/>
      <c r="M157" s="282"/>
      <c r="N157" s="283"/>
      <c r="O157" s="283"/>
      <c r="P157" s="283"/>
      <c r="Q157" s="283"/>
      <c r="R157" s="283"/>
      <c r="S157" s="283"/>
      <c r="T157" s="284"/>
      <c r="U157" s="14"/>
      <c r="V157" s="14"/>
      <c r="W157" s="14"/>
      <c r="X157" s="14"/>
      <c r="Y157" s="14"/>
      <c r="Z157" s="14"/>
      <c r="AA157" s="14"/>
      <c r="AB157" s="14"/>
      <c r="AC157" s="14"/>
      <c r="AD157" s="14"/>
      <c r="AE157" s="14"/>
      <c r="AT157" s="285" t="s">
        <v>727</v>
      </c>
      <c r="AU157" s="285" t="s">
        <v>82</v>
      </c>
      <c r="AV157" s="14" t="s">
        <v>286</v>
      </c>
      <c r="AW157" s="14" t="s">
        <v>32</v>
      </c>
      <c r="AX157" s="14" t="s">
        <v>82</v>
      </c>
      <c r="AY157" s="285" t="s">
        <v>287</v>
      </c>
    </row>
    <row r="158" s="2" customFormat="1" ht="16.5" customHeight="1">
      <c r="A158" s="39"/>
      <c r="B158" s="40"/>
      <c r="C158" s="221" t="s">
        <v>8</v>
      </c>
      <c r="D158" s="221" t="s">
        <v>288</v>
      </c>
      <c r="E158" s="222" t="s">
        <v>705</v>
      </c>
      <c r="F158" s="223" t="s">
        <v>706</v>
      </c>
      <c r="G158" s="224" t="s">
        <v>291</v>
      </c>
      <c r="H158" s="225">
        <v>2</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1640</v>
      </c>
      <c r="AT158" s="232" t="s">
        <v>288</v>
      </c>
      <c r="AU158" s="232" t="s">
        <v>82</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1640</v>
      </c>
      <c r="BM158" s="232" t="s">
        <v>2486</v>
      </c>
    </row>
    <row r="159" s="13" customFormat="1">
      <c r="A159" s="13"/>
      <c r="B159" s="264"/>
      <c r="C159" s="265"/>
      <c r="D159" s="256" t="s">
        <v>727</v>
      </c>
      <c r="E159" s="266" t="s">
        <v>1</v>
      </c>
      <c r="F159" s="267" t="s">
        <v>2487</v>
      </c>
      <c r="G159" s="265"/>
      <c r="H159" s="268">
        <v>1</v>
      </c>
      <c r="I159" s="269"/>
      <c r="J159" s="265"/>
      <c r="K159" s="265"/>
      <c r="L159" s="270"/>
      <c r="M159" s="271"/>
      <c r="N159" s="272"/>
      <c r="O159" s="272"/>
      <c r="P159" s="272"/>
      <c r="Q159" s="272"/>
      <c r="R159" s="272"/>
      <c r="S159" s="272"/>
      <c r="T159" s="273"/>
      <c r="U159" s="13"/>
      <c r="V159" s="13"/>
      <c r="W159" s="13"/>
      <c r="X159" s="13"/>
      <c r="Y159" s="13"/>
      <c r="Z159" s="13"/>
      <c r="AA159" s="13"/>
      <c r="AB159" s="13"/>
      <c r="AC159" s="13"/>
      <c r="AD159" s="13"/>
      <c r="AE159" s="13"/>
      <c r="AT159" s="274" t="s">
        <v>727</v>
      </c>
      <c r="AU159" s="274" t="s">
        <v>82</v>
      </c>
      <c r="AV159" s="13" t="s">
        <v>84</v>
      </c>
      <c r="AW159" s="13" t="s">
        <v>32</v>
      </c>
      <c r="AX159" s="13" t="s">
        <v>75</v>
      </c>
      <c r="AY159" s="274" t="s">
        <v>287</v>
      </c>
    </row>
    <row r="160" s="13" customFormat="1">
      <c r="A160" s="13"/>
      <c r="B160" s="264"/>
      <c r="C160" s="265"/>
      <c r="D160" s="256" t="s">
        <v>727</v>
      </c>
      <c r="E160" s="266" t="s">
        <v>1</v>
      </c>
      <c r="F160" s="267" t="s">
        <v>1653</v>
      </c>
      <c r="G160" s="265"/>
      <c r="H160" s="268">
        <v>1</v>
      </c>
      <c r="I160" s="269"/>
      <c r="J160" s="265"/>
      <c r="K160" s="265"/>
      <c r="L160" s="270"/>
      <c r="M160" s="271"/>
      <c r="N160" s="272"/>
      <c r="O160" s="272"/>
      <c r="P160" s="272"/>
      <c r="Q160" s="272"/>
      <c r="R160" s="272"/>
      <c r="S160" s="272"/>
      <c r="T160" s="273"/>
      <c r="U160" s="13"/>
      <c r="V160" s="13"/>
      <c r="W160" s="13"/>
      <c r="X160" s="13"/>
      <c r="Y160" s="13"/>
      <c r="Z160" s="13"/>
      <c r="AA160" s="13"/>
      <c r="AB160" s="13"/>
      <c r="AC160" s="13"/>
      <c r="AD160" s="13"/>
      <c r="AE160" s="13"/>
      <c r="AT160" s="274" t="s">
        <v>727</v>
      </c>
      <c r="AU160" s="274" t="s">
        <v>82</v>
      </c>
      <c r="AV160" s="13" t="s">
        <v>84</v>
      </c>
      <c r="AW160" s="13" t="s">
        <v>32</v>
      </c>
      <c r="AX160" s="13" t="s">
        <v>75</v>
      </c>
      <c r="AY160" s="274" t="s">
        <v>287</v>
      </c>
    </row>
    <row r="161" s="14" customFormat="1">
      <c r="A161" s="14"/>
      <c r="B161" s="275"/>
      <c r="C161" s="276"/>
      <c r="D161" s="256" t="s">
        <v>727</v>
      </c>
      <c r="E161" s="277" t="s">
        <v>1</v>
      </c>
      <c r="F161" s="278" t="s">
        <v>730</v>
      </c>
      <c r="G161" s="276"/>
      <c r="H161" s="279">
        <v>2</v>
      </c>
      <c r="I161" s="280"/>
      <c r="J161" s="276"/>
      <c r="K161" s="276"/>
      <c r="L161" s="281"/>
      <c r="M161" s="286"/>
      <c r="N161" s="287"/>
      <c r="O161" s="287"/>
      <c r="P161" s="287"/>
      <c r="Q161" s="287"/>
      <c r="R161" s="287"/>
      <c r="S161" s="287"/>
      <c r="T161" s="288"/>
      <c r="U161" s="14"/>
      <c r="V161" s="14"/>
      <c r="W161" s="14"/>
      <c r="X161" s="14"/>
      <c r="Y161" s="14"/>
      <c r="Z161" s="14"/>
      <c r="AA161" s="14"/>
      <c r="AB161" s="14"/>
      <c r="AC161" s="14"/>
      <c r="AD161" s="14"/>
      <c r="AE161" s="14"/>
      <c r="AT161" s="285" t="s">
        <v>727</v>
      </c>
      <c r="AU161" s="285" t="s">
        <v>82</v>
      </c>
      <c r="AV161" s="14" t="s">
        <v>286</v>
      </c>
      <c r="AW161" s="14" t="s">
        <v>32</v>
      </c>
      <c r="AX161" s="14" t="s">
        <v>82</v>
      </c>
      <c r="AY161" s="285" t="s">
        <v>287</v>
      </c>
    </row>
    <row r="162" s="2" customFormat="1" ht="6.96" customHeight="1">
      <c r="A162" s="39"/>
      <c r="B162" s="67"/>
      <c r="C162" s="68"/>
      <c r="D162" s="68"/>
      <c r="E162" s="68"/>
      <c r="F162" s="68"/>
      <c r="G162" s="68"/>
      <c r="H162" s="68"/>
      <c r="I162" s="68"/>
      <c r="J162" s="68"/>
      <c r="K162" s="68"/>
      <c r="L162" s="45"/>
      <c r="M162" s="39"/>
      <c r="O162" s="39"/>
      <c r="P162" s="39"/>
      <c r="Q162" s="39"/>
      <c r="R162" s="39"/>
      <c r="S162" s="39"/>
      <c r="T162" s="39"/>
      <c r="U162" s="39"/>
      <c r="V162" s="39"/>
      <c r="W162" s="39"/>
      <c r="X162" s="39"/>
      <c r="Y162" s="39"/>
      <c r="Z162" s="39"/>
      <c r="AA162" s="39"/>
      <c r="AB162" s="39"/>
      <c r="AC162" s="39"/>
      <c r="AD162" s="39"/>
      <c r="AE162" s="39"/>
    </row>
  </sheetData>
  <sheetProtection sheet="1" autoFilter="0" formatColumns="0" formatRows="0" objects="1" scenarios="1" spinCount="100000" saltValue="apIUpAPXRVxPaNfiSDR6vEGfdnYD10TCDoLAdd5CDw6qQtUEZEigra3lg9CXGNkQiCI1UJ/XyAwpdWHBYZOi/A==" hashValue="3KnhQguTOactsUebcbMYubvNVY8REhKQSj0hJDWxZHnaIi1ZsR+MmXT0s/z0e/UD9EbqXZt5MbWzghpPBL3mhg==" algorithmName="SHA-512" password="CC35"/>
  <autoFilter ref="C126:K161"/>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167</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2467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2488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ROUND(J140,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ROUND((SUM(BE140:BE418)),  2)</f>
        <v>0</v>
      </c>
      <c r="G37" s="39"/>
      <c r="H37" s="39"/>
      <c r="I37" s="166">
        <v>0.20999999999999999</v>
      </c>
      <c r="J37" s="165">
        <f>ROUND(((SUM(BE140:BE418))*I37),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ROUND((SUM(BF140:BF418)),  2)</f>
        <v>0</v>
      </c>
      <c r="G38" s="39"/>
      <c r="H38" s="39"/>
      <c r="I38" s="166">
        <v>0.12</v>
      </c>
      <c r="J38" s="165">
        <f>ROUND(((SUM(BF140:BF418))*I38),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ROUND((SUM(BG140:BG418)),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ROUND((SUM(BH140:BH418)),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ROUND((SUM(BI140:BI418)),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2467</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02.6.2 - Most</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J140</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J141</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J142</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933</v>
      </c>
      <c r="E103" s="251"/>
      <c r="F103" s="251"/>
      <c r="G103" s="251"/>
      <c r="H103" s="251"/>
      <c r="I103" s="251"/>
      <c r="J103" s="252">
        <f>J195</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1324</v>
      </c>
      <c r="E104" s="251"/>
      <c r="F104" s="251"/>
      <c r="G104" s="251"/>
      <c r="H104" s="251"/>
      <c r="I104" s="251"/>
      <c r="J104" s="252">
        <f>J220</f>
        <v>0</v>
      </c>
      <c r="K104" s="134"/>
      <c r="L104" s="253"/>
      <c r="S104" s="12"/>
      <c r="T104" s="12"/>
      <c r="U104" s="12"/>
      <c r="V104" s="12"/>
      <c r="W104" s="12"/>
      <c r="X104" s="12"/>
      <c r="Y104" s="12"/>
      <c r="Z104" s="12"/>
      <c r="AA104" s="12"/>
      <c r="AB104" s="12"/>
      <c r="AC104" s="12"/>
      <c r="AD104" s="12"/>
      <c r="AE104" s="12"/>
    </row>
    <row r="105" hidden="1" s="12" customFormat="1" ht="19.92" customHeight="1">
      <c r="A105" s="12"/>
      <c r="B105" s="249"/>
      <c r="C105" s="134"/>
      <c r="D105" s="250" t="s">
        <v>1325</v>
      </c>
      <c r="E105" s="251"/>
      <c r="F105" s="251"/>
      <c r="G105" s="251"/>
      <c r="H105" s="251"/>
      <c r="I105" s="251"/>
      <c r="J105" s="252">
        <f>J241</f>
        <v>0</v>
      </c>
      <c r="K105" s="134"/>
      <c r="L105" s="253"/>
      <c r="S105" s="12"/>
      <c r="T105" s="12"/>
      <c r="U105" s="12"/>
      <c r="V105" s="12"/>
      <c r="W105" s="12"/>
      <c r="X105" s="12"/>
      <c r="Y105" s="12"/>
      <c r="Z105" s="12"/>
      <c r="AA105" s="12"/>
      <c r="AB105" s="12"/>
      <c r="AC105" s="12"/>
      <c r="AD105" s="12"/>
      <c r="AE105" s="12"/>
    </row>
    <row r="106" hidden="1" s="12" customFormat="1" ht="19.92" customHeight="1">
      <c r="A106" s="12"/>
      <c r="B106" s="249"/>
      <c r="C106" s="134"/>
      <c r="D106" s="250" t="s">
        <v>490</v>
      </c>
      <c r="E106" s="251"/>
      <c r="F106" s="251"/>
      <c r="G106" s="251"/>
      <c r="H106" s="251"/>
      <c r="I106" s="251"/>
      <c r="J106" s="252">
        <f>J272</f>
        <v>0</v>
      </c>
      <c r="K106" s="134"/>
      <c r="L106" s="253"/>
      <c r="S106" s="12"/>
      <c r="T106" s="12"/>
      <c r="U106" s="12"/>
      <c r="V106" s="12"/>
      <c r="W106" s="12"/>
      <c r="X106" s="12"/>
      <c r="Y106" s="12"/>
      <c r="Z106" s="12"/>
      <c r="AA106" s="12"/>
      <c r="AB106" s="12"/>
      <c r="AC106" s="12"/>
      <c r="AD106" s="12"/>
      <c r="AE106" s="12"/>
    </row>
    <row r="107" hidden="1" s="12" customFormat="1" ht="19.92" customHeight="1">
      <c r="A107" s="12"/>
      <c r="B107" s="249"/>
      <c r="C107" s="134"/>
      <c r="D107" s="250" t="s">
        <v>1326</v>
      </c>
      <c r="E107" s="251"/>
      <c r="F107" s="251"/>
      <c r="G107" s="251"/>
      <c r="H107" s="251"/>
      <c r="I107" s="251"/>
      <c r="J107" s="252">
        <f>J274</f>
        <v>0</v>
      </c>
      <c r="K107" s="134"/>
      <c r="L107" s="253"/>
      <c r="S107" s="12"/>
      <c r="T107" s="12"/>
      <c r="U107" s="12"/>
      <c r="V107" s="12"/>
      <c r="W107" s="12"/>
      <c r="X107" s="12"/>
      <c r="Y107" s="12"/>
      <c r="Z107" s="12"/>
      <c r="AA107" s="12"/>
      <c r="AB107" s="12"/>
      <c r="AC107" s="12"/>
      <c r="AD107" s="12"/>
      <c r="AE107" s="12"/>
    </row>
    <row r="108" hidden="1" s="12" customFormat="1" ht="19.92" customHeight="1">
      <c r="A108" s="12"/>
      <c r="B108" s="249"/>
      <c r="C108" s="134"/>
      <c r="D108" s="250" t="s">
        <v>1655</v>
      </c>
      <c r="E108" s="251"/>
      <c r="F108" s="251"/>
      <c r="G108" s="251"/>
      <c r="H108" s="251"/>
      <c r="I108" s="251"/>
      <c r="J108" s="252">
        <f>J281</f>
        <v>0</v>
      </c>
      <c r="K108" s="134"/>
      <c r="L108" s="253"/>
      <c r="S108" s="12"/>
      <c r="T108" s="12"/>
      <c r="U108" s="12"/>
      <c r="V108" s="12"/>
      <c r="W108" s="12"/>
      <c r="X108" s="12"/>
      <c r="Y108" s="12"/>
      <c r="Z108" s="12"/>
      <c r="AA108" s="12"/>
      <c r="AB108" s="12"/>
      <c r="AC108" s="12"/>
      <c r="AD108" s="12"/>
      <c r="AE108" s="12"/>
    </row>
    <row r="109" hidden="1" s="12" customFormat="1" ht="19.92" customHeight="1">
      <c r="A109" s="12"/>
      <c r="B109" s="249"/>
      <c r="C109" s="134"/>
      <c r="D109" s="250" t="s">
        <v>804</v>
      </c>
      <c r="E109" s="251"/>
      <c r="F109" s="251"/>
      <c r="G109" s="251"/>
      <c r="H109" s="251"/>
      <c r="I109" s="251"/>
      <c r="J109" s="252">
        <f>J287</f>
        <v>0</v>
      </c>
      <c r="K109" s="134"/>
      <c r="L109" s="253"/>
      <c r="S109" s="12"/>
      <c r="T109" s="12"/>
      <c r="U109" s="12"/>
      <c r="V109" s="12"/>
      <c r="W109" s="12"/>
      <c r="X109" s="12"/>
      <c r="Y109" s="12"/>
      <c r="Z109" s="12"/>
      <c r="AA109" s="12"/>
      <c r="AB109" s="12"/>
      <c r="AC109" s="12"/>
      <c r="AD109" s="12"/>
      <c r="AE109" s="12"/>
    </row>
    <row r="110" hidden="1" s="12" customFormat="1" ht="19.92" customHeight="1">
      <c r="A110" s="12"/>
      <c r="B110" s="249"/>
      <c r="C110" s="134"/>
      <c r="D110" s="250" t="s">
        <v>1327</v>
      </c>
      <c r="E110" s="251"/>
      <c r="F110" s="251"/>
      <c r="G110" s="251"/>
      <c r="H110" s="251"/>
      <c r="I110" s="251"/>
      <c r="J110" s="252">
        <f>J353</f>
        <v>0</v>
      </c>
      <c r="K110" s="134"/>
      <c r="L110" s="253"/>
      <c r="S110" s="12"/>
      <c r="T110" s="12"/>
      <c r="U110" s="12"/>
      <c r="V110" s="12"/>
      <c r="W110" s="12"/>
      <c r="X110" s="12"/>
      <c r="Y110" s="12"/>
      <c r="Z110" s="12"/>
      <c r="AA110" s="12"/>
      <c r="AB110" s="12"/>
      <c r="AC110" s="12"/>
      <c r="AD110" s="12"/>
      <c r="AE110" s="12"/>
    </row>
    <row r="111" hidden="1" s="12" customFormat="1" ht="19.92" customHeight="1">
      <c r="A111" s="12"/>
      <c r="B111" s="249"/>
      <c r="C111" s="134"/>
      <c r="D111" s="250" t="s">
        <v>935</v>
      </c>
      <c r="E111" s="251"/>
      <c r="F111" s="251"/>
      <c r="G111" s="251"/>
      <c r="H111" s="251"/>
      <c r="I111" s="251"/>
      <c r="J111" s="252">
        <f>J369</f>
        <v>0</v>
      </c>
      <c r="K111" s="134"/>
      <c r="L111" s="253"/>
      <c r="S111" s="12"/>
      <c r="T111" s="12"/>
      <c r="U111" s="12"/>
      <c r="V111" s="12"/>
      <c r="W111" s="12"/>
      <c r="X111" s="12"/>
      <c r="Y111" s="12"/>
      <c r="Z111" s="12"/>
      <c r="AA111" s="12"/>
      <c r="AB111" s="12"/>
      <c r="AC111" s="12"/>
      <c r="AD111" s="12"/>
      <c r="AE111" s="12"/>
    </row>
    <row r="112" hidden="1" s="9" customFormat="1" ht="24.96" customHeight="1">
      <c r="A112" s="9"/>
      <c r="B112" s="190"/>
      <c r="C112" s="191"/>
      <c r="D112" s="192" t="s">
        <v>1330</v>
      </c>
      <c r="E112" s="193"/>
      <c r="F112" s="193"/>
      <c r="G112" s="193"/>
      <c r="H112" s="193"/>
      <c r="I112" s="193"/>
      <c r="J112" s="194">
        <f>J372</f>
        <v>0</v>
      </c>
      <c r="K112" s="191"/>
      <c r="L112" s="195"/>
      <c r="S112" s="9"/>
      <c r="T112" s="9"/>
      <c r="U112" s="9"/>
      <c r="V112" s="9"/>
      <c r="W112" s="9"/>
      <c r="X112" s="9"/>
      <c r="Y112" s="9"/>
      <c r="Z112" s="9"/>
      <c r="AA112" s="9"/>
      <c r="AB112" s="9"/>
      <c r="AC112" s="9"/>
      <c r="AD112" s="9"/>
      <c r="AE112" s="9"/>
    </row>
    <row r="113" hidden="1" s="12" customFormat="1" ht="19.92" customHeight="1">
      <c r="A113" s="12"/>
      <c r="B113" s="249"/>
      <c r="C113" s="134"/>
      <c r="D113" s="250" t="s">
        <v>1331</v>
      </c>
      <c r="E113" s="251"/>
      <c r="F113" s="251"/>
      <c r="G113" s="251"/>
      <c r="H113" s="251"/>
      <c r="I113" s="251"/>
      <c r="J113" s="252">
        <f>J373</f>
        <v>0</v>
      </c>
      <c r="K113" s="134"/>
      <c r="L113" s="253"/>
      <c r="S113" s="12"/>
      <c r="T113" s="12"/>
      <c r="U113" s="12"/>
      <c r="V113" s="12"/>
      <c r="W113" s="12"/>
      <c r="X113" s="12"/>
      <c r="Y113" s="12"/>
      <c r="Z113" s="12"/>
      <c r="AA113" s="12"/>
      <c r="AB113" s="12"/>
      <c r="AC113" s="12"/>
      <c r="AD113" s="12"/>
      <c r="AE113" s="12"/>
    </row>
    <row r="114" hidden="1" s="12" customFormat="1" ht="19.92" customHeight="1">
      <c r="A114" s="12"/>
      <c r="B114" s="249"/>
      <c r="C114" s="134"/>
      <c r="D114" s="250" t="s">
        <v>1656</v>
      </c>
      <c r="E114" s="251"/>
      <c r="F114" s="251"/>
      <c r="G114" s="251"/>
      <c r="H114" s="251"/>
      <c r="I114" s="251"/>
      <c r="J114" s="252">
        <f>J410</f>
        <v>0</v>
      </c>
      <c r="K114" s="134"/>
      <c r="L114" s="253"/>
      <c r="S114" s="12"/>
      <c r="T114" s="12"/>
      <c r="U114" s="12"/>
      <c r="V114" s="12"/>
      <c r="W114" s="12"/>
      <c r="X114" s="12"/>
      <c r="Y114" s="12"/>
      <c r="Z114" s="12"/>
      <c r="AA114" s="12"/>
      <c r="AB114" s="12"/>
      <c r="AC114" s="12"/>
      <c r="AD114" s="12"/>
      <c r="AE114" s="12"/>
    </row>
    <row r="115" hidden="1" s="12" customFormat="1" ht="19.92" customHeight="1">
      <c r="A115" s="12"/>
      <c r="B115" s="249"/>
      <c r="C115" s="134"/>
      <c r="D115" s="250" t="s">
        <v>1657</v>
      </c>
      <c r="E115" s="251"/>
      <c r="F115" s="251"/>
      <c r="G115" s="251"/>
      <c r="H115" s="251"/>
      <c r="I115" s="251"/>
      <c r="J115" s="252">
        <f>J412</f>
        <v>0</v>
      </c>
      <c r="K115" s="134"/>
      <c r="L115" s="253"/>
      <c r="S115" s="12"/>
      <c r="T115" s="12"/>
      <c r="U115" s="12"/>
      <c r="V115" s="12"/>
      <c r="W115" s="12"/>
      <c r="X115" s="12"/>
      <c r="Y115" s="12"/>
      <c r="Z115" s="12"/>
      <c r="AA115" s="12"/>
      <c r="AB115" s="12"/>
      <c r="AC115" s="12"/>
      <c r="AD115" s="12"/>
      <c r="AE115" s="12"/>
    </row>
    <row r="116" hidden="1" s="12" customFormat="1" ht="19.92" customHeight="1">
      <c r="A116" s="12"/>
      <c r="B116" s="249"/>
      <c r="C116" s="134"/>
      <c r="D116" s="250" t="s">
        <v>1658</v>
      </c>
      <c r="E116" s="251"/>
      <c r="F116" s="251"/>
      <c r="G116" s="251"/>
      <c r="H116" s="251"/>
      <c r="I116" s="251"/>
      <c r="J116" s="252">
        <f>J415</f>
        <v>0</v>
      </c>
      <c r="K116" s="134"/>
      <c r="L116" s="253"/>
      <c r="S116" s="12"/>
      <c r="T116" s="12"/>
      <c r="U116" s="12"/>
      <c r="V116" s="12"/>
      <c r="W116" s="12"/>
      <c r="X116" s="12"/>
      <c r="Y116" s="12"/>
      <c r="Z116" s="12"/>
      <c r="AA116" s="12"/>
      <c r="AB116" s="12"/>
      <c r="AC116" s="12"/>
      <c r="AD116" s="12"/>
      <c r="AE116" s="12"/>
    </row>
    <row r="117" hidden="1" s="2" customFormat="1" ht="21.84"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hidden="1" s="2" customFormat="1" ht="6.96" customHeight="1">
      <c r="A118" s="39"/>
      <c r="B118" s="67"/>
      <c r="C118" s="68"/>
      <c r="D118" s="68"/>
      <c r="E118" s="68"/>
      <c r="F118" s="68"/>
      <c r="G118" s="68"/>
      <c r="H118" s="68"/>
      <c r="I118" s="68"/>
      <c r="J118" s="68"/>
      <c r="K118" s="68"/>
      <c r="L118" s="64"/>
      <c r="S118" s="39"/>
      <c r="T118" s="39"/>
      <c r="U118" s="39"/>
      <c r="V118" s="39"/>
      <c r="W118" s="39"/>
      <c r="X118" s="39"/>
      <c r="Y118" s="39"/>
      <c r="Z118" s="39"/>
      <c r="AA118" s="39"/>
      <c r="AB118" s="39"/>
      <c r="AC118" s="39"/>
      <c r="AD118" s="39"/>
      <c r="AE118" s="39"/>
    </row>
    <row r="119" hidden="1"/>
    <row r="120" hidden="1"/>
    <row r="121" hidden="1"/>
    <row r="122" s="2" customFormat="1" ht="6.96" customHeight="1">
      <c r="A122" s="39"/>
      <c r="B122" s="69"/>
      <c r="C122" s="70"/>
      <c r="D122" s="70"/>
      <c r="E122" s="70"/>
      <c r="F122" s="70"/>
      <c r="G122" s="70"/>
      <c r="H122" s="70"/>
      <c r="I122" s="70"/>
      <c r="J122" s="70"/>
      <c r="K122" s="70"/>
      <c r="L122" s="64"/>
      <c r="S122" s="39"/>
      <c r="T122" s="39"/>
      <c r="U122" s="39"/>
      <c r="V122" s="39"/>
      <c r="W122" s="39"/>
      <c r="X122" s="39"/>
      <c r="Y122" s="39"/>
      <c r="Z122" s="39"/>
      <c r="AA122" s="39"/>
      <c r="AB122" s="39"/>
      <c r="AC122" s="39"/>
      <c r="AD122" s="39"/>
      <c r="AE122" s="39"/>
    </row>
    <row r="123" s="2" customFormat="1" ht="24.96" customHeight="1">
      <c r="A123" s="39"/>
      <c r="B123" s="40"/>
      <c r="C123" s="24" t="s">
        <v>271</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16</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185" t="str">
        <f>E7</f>
        <v>Prostá rekonstrukce trati v úseku Olomouc - Blatec</v>
      </c>
      <c r="F126" s="33"/>
      <c r="G126" s="33"/>
      <c r="H126" s="33"/>
      <c r="I126" s="41"/>
      <c r="J126" s="41"/>
      <c r="K126" s="41"/>
      <c r="L126" s="64"/>
      <c r="S126" s="39"/>
      <c r="T126" s="39"/>
      <c r="U126" s="39"/>
      <c r="V126" s="39"/>
      <c r="W126" s="39"/>
      <c r="X126" s="39"/>
      <c r="Y126" s="39"/>
      <c r="Z126" s="39"/>
      <c r="AA126" s="39"/>
      <c r="AB126" s="39"/>
      <c r="AC126" s="39"/>
      <c r="AD126" s="39"/>
      <c r="AE126" s="39"/>
    </row>
    <row r="127" s="1" customFormat="1" ht="12" customHeight="1">
      <c r="B127" s="22"/>
      <c r="C127" s="33" t="s">
        <v>261</v>
      </c>
      <c r="D127" s="23"/>
      <c r="E127" s="23"/>
      <c r="F127" s="23"/>
      <c r="G127" s="23"/>
      <c r="H127" s="23"/>
      <c r="I127" s="23"/>
      <c r="J127" s="23"/>
      <c r="K127" s="23"/>
      <c r="L127" s="21"/>
    </row>
    <row r="128" s="1" customFormat="1" ht="16.5" customHeight="1">
      <c r="B128" s="22"/>
      <c r="C128" s="23"/>
      <c r="D128" s="23"/>
      <c r="E128" s="185" t="s">
        <v>1298</v>
      </c>
      <c r="F128" s="23"/>
      <c r="G128" s="23"/>
      <c r="H128" s="23"/>
      <c r="I128" s="23"/>
      <c r="J128" s="23"/>
      <c r="K128" s="23"/>
      <c r="L128" s="21"/>
    </row>
    <row r="129" s="1" customFormat="1" ht="12" customHeight="1">
      <c r="B129" s="22"/>
      <c r="C129" s="33" t="s">
        <v>263</v>
      </c>
      <c r="D129" s="23"/>
      <c r="E129" s="23"/>
      <c r="F129" s="23"/>
      <c r="G129" s="23"/>
      <c r="H129" s="23"/>
      <c r="I129" s="23"/>
      <c r="J129" s="23"/>
      <c r="K129" s="23"/>
      <c r="L129" s="21"/>
    </row>
    <row r="130" s="2" customFormat="1" ht="16.5" customHeight="1">
      <c r="A130" s="39"/>
      <c r="B130" s="40"/>
      <c r="C130" s="41"/>
      <c r="D130" s="41"/>
      <c r="E130" s="289" t="s">
        <v>2467</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1300</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6.5" customHeight="1">
      <c r="A132" s="39"/>
      <c r="B132" s="40"/>
      <c r="C132" s="41"/>
      <c r="D132" s="41"/>
      <c r="E132" s="77" t="str">
        <f>E13</f>
        <v>SO 02.6.2 - Most</v>
      </c>
      <c r="F132" s="41"/>
      <c r="G132" s="41"/>
      <c r="H132" s="41"/>
      <c r="I132" s="41"/>
      <c r="J132" s="41"/>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20</v>
      </c>
      <c r="D134" s="41"/>
      <c r="E134" s="41"/>
      <c r="F134" s="28" t="str">
        <f>F16</f>
        <v xml:space="preserve"> </v>
      </c>
      <c r="G134" s="41"/>
      <c r="H134" s="41"/>
      <c r="I134" s="33" t="s">
        <v>22</v>
      </c>
      <c r="J134" s="80" t="str">
        <f>IF(J16="","",J16)</f>
        <v>20. 1. 2025</v>
      </c>
      <c r="K134" s="41"/>
      <c r="L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5.15" customHeight="1">
      <c r="A136" s="39"/>
      <c r="B136" s="40"/>
      <c r="C136" s="33" t="s">
        <v>24</v>
      </c>
      <c r="D136" s="41"/>
      <c r="E136" s="41"/>
      <c r="F136" s="28" t="str">
        <f>E19</f>
        <v>Správa železnic, státní organizace</v>
      </c>
      <c r="G136" s="41"/>
      <c r="H136" s="41"/>
      <c r="I136" s="33" t="s">
        <v>30</v>
      </c>
      <c r="J136" s="37" t="str">
        <f>E25</f>
        <v xml:space="preserve"> </v>
      </c>
      <c r="K136" s="41"/>
      <c r="L136" s="64"/>
      <c r="S136" s="39"/>
      <c r="T136" s="39"/>
      <c r="U136" s="39"/>
      <c r="V136" s="39"/>
      <c r="W136" s="39"/>
      <c r="X136" s="39"/>
      <c r="Y136" s="39"/>
      <c r="Z136" s="39"/>
      <c r="AA136" s="39"/>
      <c r="AB136" s="39"/>
      <c r="AC136" s="39"/>
      <c r="AD136" s="39"/>
      <c r="AE136" s="39"/>
    </row>
    <row r="137" s="2" customFormat="1" ht="15.15" customHeight="1">
      <c r="A137" s="39"/>
      <c r="B137" s="40"/>
      <c r="C137" s="33" t="s">
        <v>28</v>
      </c>
      <c r="D137" s="41"/>
      <c r="E137" s="41"/>
      <c r="F137" s="28" t="str">
        <f>IF(E22="","",E22)</f>
        <v>Vyplň údaj</v>
      </c>
      <c r="G137" s="41"/>
      <c r="H137" s="41"/>
      <c r="I137" s="33" t="s">
        <v>33</v>
      </c>
      <c r="J137" s="37" t="str">
        <f>E28</f>
        <v xml:space="preserve"> </v>
      </c>
      <c r="K137" s="41"/>
      <c r="L137" s="64"/>
      <c r="S137" s="39"/>
      <c r="T137" s="39"/>
      <c r="U137" s="39"/>
      <c r="V137" s="39"/>
      <c r="W137" s="39"/>
      <c r="X137" s="39"/>
      <c r="Y137" s="39"/>
      <c r="Z137" s="39"/>
      <c r="AA137" s="39"/>
      <c r="AB137" s="39"/>
      <c r="AC137" s="39"/>
      <c r="AD137" s="39"/>
      <c r="AE137" s="39"/>
    </row>
    <row r="138" s="2" customFormat="1" ht="10.32"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10" customFormat="1" ht="29.28" customHeight="1">
      <c r="A139" s="196"/>
      <c r="B139" s="197"/>
      <c r="C139" s="198" t="s">
        <v>272</v>
      </c>
      <c r="D139" s="199" t="s">
        <v>60</v>
      </c>
      <c r="E139" s="199" t="s">
        <v>56</v>
      </c>
      <c r="F139" s="199" t="s">
        <v>57</v>
      </c>
      <c r="G139" s="199" t="s">
        <v>273</v>
      </c>
      <c r="H139" s="199" t="s">
        <v>274</v>
      </c>
      <c r="I139" s="199" t="s">
        <v>275</v>
      </c>
      <c r="J139" s="199" t="s">
        <v>267</v>
      </c>
      <c r="K139" s="200" t="s">
        <v>276</v>
      </c>
      <c r="L139" s="201"/>
      <c r="M139" s="101" t="s">
        <v>1</v>
      </c>
      <c r="N139" s="102" t="s">
        <v>39</v>
      </c>
      <c r="O139" s="102" t="s">
        <v>277</v>
      </c>
      <c r="P139" s="102" t="s">
        <v>278</v>
      </c>
      <c r="Q139" s="102" t="s">
        <v>279</v>
      </c>
      <c r="R139" s="102" t="s">
        <v>280</v>
      </c>
      <c r="S139" s="102" t="s">
        <v>281</v>
      </c>
      <c r="T139" s="103" t="s">
        <v>282</v>
      </c>
      <c r="U139" s="196"/>
      <c r="V139" s="196"/>
      <c r="W139" s="196"/>
      <c r="X139" s="196"/>
      <c r="Y139" s="196"/>
      <c r="Z139" s="196"/>
      <c r="AA139" s="196"/>
      <c r="AB139" s="196"/>
      <c r="AC139" s="196"/>
      <c r="AD139" s="196"/>
      <c r="AE139" s="196"/>
    </row>
    <row r="140" s="2" customFormat="1" ht="22.8" customHeight="1">
      <c r="A140" s="39"/>
      <c r="B140" s="40"/>
      <c r="C140" s="108" t="s">
        <v>283</v>
      </c>
      <c r="D140" s="41"/>
      <c r="E140" s="41"/>
      <c r="F140" s="41"/>
      <c r="G140" s="41"/>
      <c r="H140" s="41"/>
      <c r="I140" s="41"/>
      <c r="J140" s="202">
        <f>BK140</f>
        <v>0</v>
      </c>
      <c r="K140" s="41"/>
      <c r="L140" s="45"/>
      <c r="M140" s="104"/>
      <c r="N140" s="203"/>
      <c r="O140" s="105"/>
      <c r="P140" s="204">
        <f>P141+P372</f>
        <v>0</v>
      </c>
      <c r="Q140" s="105"/>
      <c r="R140" s="204">
        <f>R141+R372</f>
        <v>363.1689033490191</v>
      </c>
      <c r="S140" s="105"/>
      <c r="T140" s="205">
        <f>T141+T372</f>
        <v>18.7524926</v>
      </c>
      <c r="U140" s="39"/>
      <c r="V140" s="39"/>
      <c r="W140" s="39"/>
      <c r="X140" s="39"/>
      <c r="Y140" s="39"/>
      <c r="Z140" s="39"/>
      <c r="AA140" s="39"/>
      <c r="AB140" s="39"/>
      <c r="AC140" s="39"/>
      <c r="AD140" s="39"/>
      <c r="AE140" s="39"/>
      <c r="AT140" s="18" t="s">
        <v>74</v>
      </c>
      <c r="AU140" s="18" t="s">
        <v>269</v>
      </c>
      <c r="BK140" s="206">
        <f>BK141+BK372</f>
        <v>0</v>
      </c>
    </row>
    <row r="141" s="11" customFormat="1" ht="25.92" customHeight="1">
      <c r="A141" s="11"/>
      <c r="B141" s="207"/>
      <c r="C141" s="208"/>
      <c r="D141" s="209" t="s">
        <v>74</v>
      </c>
      <c r="E141" s="210" t="s">
        <v>491</v>
      </c>
      <c r="F141" s="210" t="s">
        <v>492</v>
      </c>
      <c r="G141" s="208"/>
      <c r="H141" s="208"/>
      <c r="I141" s="211"/>
      <c r="J141" s="212">
        <f>BK141</f>
        <v>0</v>
      </c>
      <c r="K141" s="208"/>
      <c r="L141" s="213"/>
      <c r="M141" s="214"/>
      <c r="N141" s="215"/>
      <c r="O141" s="215"/>
      <c r="P141" s="216">
        <f>P142+P195+P220+P241+P272+P274+P281+P287+P353+P369</f>
        <v>0</v>
      </c>
      <c r="Q141" s="215"/>
      <c r="R141" s="216">
        <f>R142+R195+R220+R241+R272+R274+R281+R287+R353+R369</f>
        <v>361.80525739401912</v>
      </c>
      <c r="S141" s="215"/>
      <c r="T141" s="217">
        <f>T142+T195+T220+T241+T272+T274+T281+T287+T353+T369</f>
        <v>18.6526526</v>
      </c>
      <c r="U141" s="11"/>
      <c r="V141" s="11"/>
      <c r="W141" s="11"/>
      <c r="X141" s="11"/>
      <c r="Y141" s="11"/>
      <c r="Z141" s="11"/>
      <c r="AA141" s="11"/>
      <c r="AB141" s="11"/>
      <c r="AC141" s="11"/>
      <c r="AD141" s="11"/>
      <c r="AE141" s="11"/>
      <c r="AR141" s="218" t="s">
        <v>82</v>
      </c>
      <c r="AT141" s="219" t="s">
        <v>74</v>
      </c>
      <c r="AU141" s="219" t="s">
        <v>75</v>
      </c>
      <c r="AY141" s="218" t="s">
        <v>287</v>
      </c>
      <c r="BK141" s="220">
        <f>BK142+BK195+BK220+BK241+BK272+BK274+BK281+BK287+BK353+BK369</f>
        <v>0</v>
      </c>
    </row>
    <row r="142" s="11" customFormat="1" ht="22.8" customHeight="1">
      <c r="A142" s="11"/>
      <c r="B142" s="207"/>
      <c r="C142" s="208"/>
      <c r="D142" s="209" t="s">
        <v>74</v>
      </c>
      <c r="E142" s="254" t="s">
        <v>82</v>
      </c>
      <c r="F142" s="254" t="s">
        <v>936</v>
      </c>
      <c r="G142" s="208"/>
      <c r="H142" s="208"/>
      <c r="I142" s="211"/>
      <c r="J142" s="255">
        <f>BK142</f>
        <v>0</v>
      </c>
      <c r="K142" s="208"/>
      <c r="L142" s="213"/>
      <c r="M142" s="214"/>
      <c r="N142" s="215"/>
      <c r="O142" s="215"/>
      <c r="P142" s="216">
        <f>SUM(P143:P194)</f>
        <v>0</v>
      </c>
      <c r="Q142" s="215"/>
      <c r="R142" s="216">
        <f>SUM(R143:R194)</f>
        <v>109.50423859</v>
      </c>
      <c r="S142" s="215"/>
      <c r="T142" s="217">
        <f>SUM(T143:T194)</f>
        <v>0</v>
      </c>
      <c r="U142" s="11"/>
      <c r="V142" s="11"/>
      <c r="W142" s="11"/>
      <c r="X142" s="11"/>
      <c r="Y142" s="11"/>
      <c r="Z142" s="11"/>
      <c r="AA142" s="11"/>
      <c r="AB142" s="11"/>
      <c r="AC142" s="11"/>
      <c r="AD142" s="11"/>
      <c r="AE142" s="11"/>
      <c r="AR142" s="218" t="s">
        <v>82</v>
      </c>
      <c r="AT142" s="219" t="s">
        <v>74</v>
      </c>
      <c r="AU142" s="219" t="s">
        <v>82</v>
      </c>
      <c r="AY142" s="218" t="s">
        <v>287</v>
      </c>
      <c r="BK142" s="220">
        <f>SUM(BK143:BK194)</f>
        <v>0</v>
      </c>
    </row>
    <row r="143" s="2" customFormat="1" ht="21.75" customHeight="1">
      <c r="A143" s="39"/>
      <c r="B143" s="40"/>
      <c r="C143" s="221" t="s">
        <v>82</v>
      </c>
      <c r="D143" s="221" t="s">
        <v>288</v>
      </c>
      <c r="E143" s="222" t="s">
        <v>2275</v>
      </c>
      <c r="F143" s="223" t="s">
        <v>2276</v>
      </c>
      <c r="G143" s="224" t="s">
        <v>485</v>
      </c>
      <c r="H143" s="225">
        <v>10</v>
      </c>
      <c r="I143" s="226"/>
      <c r="J143" s="227">
        <f>ROUND(I143*H143,2)</f>
        <v>0</v>
      </c>
      <c r="K143" s="223" t="s">
        <v>477</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2489</v>
      </c>
    </row>
    <row r="144" s="13" customFormat="1">
      <c r="A144" s="13"/>
      <c r="B144" s="264"/>
      <c r="C144" s="265"/>
      <c r="D144" s="256" t="s">
        <v>727</v>
      </c>
      <c r="E144" s="266" t="s">
        <v>1</v>
      </c>
      <c r="F144" s="267" t="s">
        <v>323</v>
      </c>
      <c r="G144" s="265"/>
      <c r="H144" s="268">
        <v>10</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82</v>
      </c>
      <c r="AY144" s="274" t="s">
        <v>287</v>
      </c>
    </row>
    <row r="145" s="2" customFormat="1" ht="16.5" customHeight="1">
      <c r="A145" s="39"/>
      <c r="B145" s="40"/>
      <c r="C145" s="221" t="s">
        <v>84</v>
      </c>
      <c r="D145" s="221" t="s">
        <v>288</v>
      </c>
      <c r="E145" s="222" t="s">
        <v>1659</v>
      </c>
      <c r="F145" s="223" t="s">
        <v>1660</v>
      </c>
      <c r="G145" s="224" t="s">
        <v>431</v>
      </c>
      <c r="H145" s="225">
        <v>30</v>
      </c>
      <c r="I145" s="226"/>
      <c r="J145" s="227">
        <f>ROUND(I145*H145,2)</f>
        <v>0</v>
      </c>
      <c r="K145" s="223" t="s">
        <v>477</v>
      </c>
      <c r="L145" s="45"/>
      <c r="M145" s="228" t="s">
        <v>1</v>
      </c>
      <c r="N145" s="229" t="s">
        <v>40</v>
      </c>
      <c r="O145" s="92"/>
      <c r="P145" s="230">
        <f>O145*H145</f>
        <v>0</v>
      </c>
      <c r="Q145" s="230">
        <v>0.060526700000000003</v>
      </c>
      <c r="R145" s="230">
        <f>Q145*H145</f>
        <v>1.815801</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2490</v>
      </c>
    </row>
    <row r="146" s="2" customFormat="1" ht="24.15" customHeight="1">
      <c r="A146" s="39"/>
      <c r="B146" s="40"/>
      <c r="C146" s="221" t="s">
        <v>135</v>
      </c>
      <c r="D146" s="221" t="s">
        <v>288</v>
      </c>
      <c r="E146" s="222" t="s">
        <v>1662</v>
      </c>
      <c r="F146" s="223" t="s">
        <v>1663</v>
      </c>
      <c r="G146" s="224" t="s">
        <v>512</v>
      </c>
      <c r="H146" s="225">
        <v>255.59999999999999</v>
      </c>
      <c r="I146" s="226"/>
      <c r="J146" s="227">
        <f>ROUND(I146*H146,2)</f>
        <v>0</v>
      </c>
      <c r="K146" s="223" t="s">
        <v>477</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2491</v>
      </c>
    </row>
    <row r="147" s="13" customFormat="1">
      <c r="A147" s="13"/>
      <c r="B147" s="264"/>
      <c r="C147" s="265"/>
      <c r="D147" s="256" t="s">
        <v>727</v>
      </c>
      <c r="E147" s="266" t="s">
        <v>1</v>
      </c>
      <c r="F147" s="267" t="s">
        <v>2492</v>
      </c>
      <c r="G147" s="265"/>
      <c r="H147" s="268">
        <v>70.349999999999994</v>
      </c>
      <c r="I147" s="269"/>
      <c r="J147" s="265"/>
      <c r="K147" s="265"/>
      <c r="L147" s="270"/>
      <c r="M147" s="271"/>
      <c r="N147" s="272"/>
      <c r="O147" s="272"/>
      <c r="P147" s="272"/>
      <c r="Q147" s="272"/>
      <c r="R147" s="272"/>
      <c r="S147" s="272"/>
      <c r="T147" s="273"/>
      <c r="U147" s="13"/>
      <c r="V147" s="13"/>
      <c r="W147" s="13"/>
      <c r="X147" s="13"/>
      <c r="Y147" s="13"/>
      <c r="Z147" s="13"/>
      <c r="AA147" s="13"/>
      <c r="AB147" s="13"/>
      <c r="AC147" s="13"/>
      <c r="AD147" s="13"/>
      <c r="AE147" s="13"/>
      <c r="AT147" s="274" t="s">
        <v>727</v>
      </c>
      <c r="AU147" s="274" t="s">
        <v>84</v>
      </c>
      <c r="AV147" s="13" t="s">
        <v>84</v>
      </c>
      <c r="AW147" s="13" t="s">
        <v>32</v>
      </c>
      <c r="AX147" s="13" t="s">
        <v>75</v>
      </c>
      <c r="AY147" s="274" t="s">
        <v>287</v>
      </c>
    </row>
    <row r="148" s="13" customFormat="1">
      <c r="A148" s="13"/>
      <c r="B148" s="264"/>
      <c r="C148" s="265"/>
      <c r="D148" s="256" t="s">
        <v>727</v>
      </c>
      <c r="E148" s="266" t="s">
        <v>1</v>
      </c>
      <c r="F148" s="267" t="s">
        <v>2493</v>
      </c>
      <c r="G148" s="265"/>
      <c r="H148" s="268">
        <v>11.199999999999999</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75</v>
      </c>
      <c r="AY148" s="274" t="s">
        <v>287</v>
      </c>
    </row>
    <row r="149" s="13" customFormat="1">
      <c r="A149" s="13"/>
      <c r="B149" s="264"/>
      <c r="C149" s="265"/>
      <c r="D149" s="256" t="s">
        <v>727</v>
      </c>
      <c r="E149" s="266" t="s">
        <v>1</v>
      </c>
      <c r="F149" s="267" t="s">
        <v>2494</v>
      </c>
      <c r="G149" s="265"/>
      <c r="H149" s="268">
        <v>99.680000000000007</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84</v>
      </c>
      <c r="AV149" s="13" t="s">
        <v>84</v>
      </c>
      <c r="AW149" s="13" t="s">
        <v>32</v>
      </c>
      <c r="AX149" s="13" t="s">
        <v>75</v>
      </c>
      <c r="AY149" s="274" t="s">
        <v>287</v>
      </c>
    </row>
    <row r="150" s="13" customFormat="1">
      <c r="A150" s="13"/>
      <c r="B150" s="264"/>
      <c r="C150" s="265"/>
      <c r="D150" s="256" t="s">
        <v>727</v>
      </c>
      <c r="E150" s="266" t="s">
        <v>1</v>
      </c>
      <c r="F150" s="267" t="s">
        <v>1668</v>
      </c>
      <c r="G150" s="265"/>
      <c r="H150" s="268">
        <v>45.359999999999999</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84</v>
      </c>
      <c r="AV150" s="13" t="s">
        <v>84</v>
      </c>
      <c r="AW150" s="13" t="s">
        <v>32</v>
      </c>
      <c r="AX150" s="13" t="s">
        <v>75</v>
      </c>
      <c r="AY150" s="274" t="s">
        <v>287</v>
      </c>
    </row>
    <row r="151" s="13" customFormat="1">
      <c r="A151" s="13"/>
      <c r="B151" s="264"/>
      <c r="C151" s="265"/>
      <c r="D151" s="256" t="s">
        <v>727</v>
      </c>
      <c r="E151" s="266" t="s">
        <v>1</v>
      </c>
      <c r="F151" s="267" t="s">
        <v>2495</v>
      </c>
      <c r="G151" s="265"/>
      <c r="H151" s="268">
        <v>23.25</v>
      </c>
      <c r="I151" s="269"/>
      <c r="J151" s="265"/>
      <c r="K151" s="265"/>
      <c r="L151" s="270"/>
      <c r="M151" s="271"/>
      <c r="N151" s="272"/>
      <c r="O151" s="272"/>
      <c r="P151" s="272"/>
      <c r="Q151" s="272"/>
      <c r="R151" s="272"/>
      <c r="S151" s="272"/>
      <c r="T151" s="273"/>
      <c r="U151" s="13"/>
      <c r="V151" s="13"/>
      <c r="W151" s="13"/>
      <c r="X151" s="13"/>
      <c r="Y151" s="13"/>
      <c r="Z151" s="13"/>
      <c r="AA151" s="13"/>
      <c r="AB151" s="13"/>
      <c r="AC151" s="13"/>
      <c r="AD151" s="13"/>
      <c r="AE151" s="13"/>
      <c r="AT151" s="274" t="s">
        <v>727</v>
      </c>
      <c r="AU151" s="274" t="s">
        <v>84</v>
      </c>
      <c r="AV151" s="13" t="s">
        <v>84</v>
      </c>
      <c r="AW151" s="13" t="s">
        <v>32</v>
      </c>
      <c r="AX151" s="13" t="s">
        <v>75</v>
      </c>
      <c r="AY151" s="274" t="s">
        <v>287</v>
      </c>
    </row>
    <row r="152" s="13" customFormat="1">
      <c r="A152" s="13"/>
      <c r="B152" s="264"/>
      <c r="C152" s="265"/>
      <c r="D152" s="256" t="s">
        <v>727</v>
      </c>
      <c r="E152" s="266" t="s">
        <v>1</v>
      </c>
      <c r="F152" s="267" t="s">
        <v>1670</v>
      </c>
      <c r="G152" s="265"/>
      <c r="H152" s="268">
        <v>5.7599999999999998</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75</v>
      </c>
      <c r="AY152" s="274" t="s">
        <v>287</v>
      </c>
    </row>
    <row r="153" s="14" customFormat="1">
      <c r="A153" s="14"/>
      <c r="B153" s="275"/>
      <c r="C153" s="276"/>
      <c r="D153" s="256" t="s">
        <v>727</v>
      </c>
      <c r="E153" s="277" t="s">
        <v>1</v>
      </c>
      <c r="F153" s="278" t="s">
        <v>730</v>
      </c>
      <c r="G153" s="276"/>
      <c r="H153" s="279">
        <v>255.59999999999999</v>
      </c>
      <c r="I153" s="280"/>
      <c r="J153" s="276"/>
      <c r="K153" s="276"/>
      <c r="L153" s="281"/>
      <c r="M153" s="282"/>
      <c r="N153" s="283"/>
      <c r="O153" s="283"/>
      <c r="P153" s="283"/>
      <c r="Q153" s="283"/>
      <c r="R153" s="283"/>
      <c r="S153" s="283"/>
      <c r="T153" s="284"/>
      <c r="U153" s="14"/>
      <c r="V153" s="14"/>
      <c r="W153" s="14"/>
      <c r="X153" s="14"/>
      <c r="Y153" s="14"/>
      <c r="Z153" s="14"/>
      <c r="AA153" s="14"/>
      <c r="AB153" s="14"/>
      <c r="AC153" s="14"/>
      <c r="AD153" s="14"/>
      <c r="AE153" s="14"/>
      <c r="AT153" s="285" t="s">
        <v>727</v>
      </c>
      <c r="AU153" s="285" t="s">
        <v>84</v>
      </c>
      <c r="AV153" s="14" t="s">
        <v>286</v>
      </c>
      <c r="AW153" s="14" t="s">
        <v>32</v>
      </c>
      <c r="AX153" s="14" t="s">
        <v>82</v>
      </c>
      <c r="AY153" s="285" t="s">
        <v>287</v>
      </c>
    </row>
    <row r="154" s="2" customFormat="1" ht="24.15" customHeight="1">
      <c r="A154" s="39"/>
      <c r="B154" s="40"/>
      <c r="C154" s="221" t="s">
        <v>286</v>
      </c>
      <c r="D154" s="221" t="s">
        <v>288</v>
      </c>
      <c r="E154" s="222" t="s">
        <v>1671</v>
      </c>
      <c r="F154" s="223" t="s">
        <v>1672</v>
      </c>
      <c r="G154" s="224" t="s">
        <v>512</v>
      </c>
      <c r="H154" s="225">
        <v>185.25</v>
      </c>
      <c r="I154" s="226"/>
      <c r="J154" s="227">
        <f>ROUND(I154*H154,2)</f>
        <v>0</v>
      </c>
      <c r="K154" s="223" t="s">
        <v>477</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2496</v>
      </c>
    </row>
    <row r="155" s="2" customFormat="1" ht="16.5" customHeight="1">
      <c r="A155" s="39"/>
      <c r="B155" s="40"/>
      <c r="C155" s="221" t="s">
        <v>303</v>
      </c>
      <c r="D155" s="221" t="s">
        <v>288</v>
      </c>
      <c r="E155" s="222" t="s">
        <v>1674</v>
      </c>
      <c r="F155" s="223" t="s">
        <v>1675</v>
      </c>
      <c r="G155" s="224" t="s">
        <v>512</v>
      </c>
      <c r="H155" s="225">
        <v>14.831</v>
      </c>
      <c r="I155" s="226"/>
      <c r="J155" s="227">
        <f>ROUND(I155*H155,2)</f>
        <v>0</v>
      </c>
      <c r="K155" s="223" t="s">
        <v>477</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286</v>
      </c>
      <c r="AT155" s="232" t="s">
        <v>288</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2497</v>
      </c>
    </row>
    <row r="156" s="13" customFormat="1">
      <c r="A156" s="13"/>
      <c r="B156" s="264"/>
      <c r="C156" s="265"/>
      <c r="D156" s="256" t="s">
        <v>727</v>
      </c>
      <c r="E156" s="266" t="s">
        <v>1</v>
      </c>
      <c r="F156" s="267" t="s">
        <v>2498</v>
      </c>
      <c r="G156" s="265"/>
      <c r="H156" s="268">
        <v>3.0230000000000001</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84</v>
      </c>
      <c r="AV156" s="13" t="s">
        <v>84</v>
      </c>
      <c r="AW156" s="13" t="s">
        <v>32</v>
      </c>
      <c r="AX156" s="13" t="s">
        <v>75</v>
      </c>
      <c r="AY156" s="274" t="s">
        <v>287</v>
      </c>
    </row>
    <row r="157" s="13" customFormat="1">
      <c r="A157" s="13"/>
      <c r="B157" s="264"/>
      <c r="C157" s="265"/>
      <c r="D157" s="256" t="s">
        <v>727</v>
      </c>
      <c r="E157" s="266" t="s">
        <v>1</v>
      </c>
      <c r="F157" s="267" t="s">
        <v>1678</v>
      </c>
      <c r="G157" s="265"/>
      <c r="H157" s="268">
        <v>0.76800000000000002</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75</v>
      </c>
      <c r="AY157" s="274" t="s">
        <v>287</v>
      </c>
    </row>
    <row r="158" s="13" customFormat="1">
      <c r="A158" s="13"/>
      <c r="B158" s="264"/>
      <c r="C158" s="265"/>
      <c r="D158" s="256" t="s">
        <v>727</v>
      </c>
      <c r="E158" s="266" t="s">
        <v>1</v>
      </c>
      <c r="F158" s="267" t="s">
        <v>2499</v>
      </c>
      <c r="G158" s="265"/>
      <c r="H158" s="268">
        <v>11.039999999999999</v>
      </c>
      <c r="I158" s="269"/>
      <c r="J158" s="265"/>
      <c r="K158" s="265"/>
      <c r="L158" s="270"/>
      <c r="M158" s="271"/>
      <c r="N158" s="272"/>
      <c r="O158" s="272"/>
      <c r="P158" s="272"/>
      <c r="Q158" s="272"/>
      <c r="R158" s="272"/>
      <c r="S158" s="272"/>
      <c r="T158" s="273"/>
      <c r="U158" s="13"/>
      <c r="V158" s="13"/>
      <c r="W158" s="13"/>
      <c r="X158" s="13"/>
      <c r="Y158" s="13"/>
      <c r="Z158" s="13"/>
      <c r="AA158" s="13"/>
      <c r="AB158" s="13"/>
      <c r="AC158" s="13"/>
      <c r="AD158" s="13"/>
      <c r="AE158" s="13"/>
      <c r="AT158" s="274" t="s">
        <v>727</v>
      </c>
      <c r="AU158" s="274" t="s">
        <v>84</v>
      </c>
      <c r="AV158" s="13" t="s">
        <v>84</v>
      </c>
      <c r="AW158" s="13" t="s">
        <v>32</v>
      </c>
      <c r="AX158" s="13" t="s">
        <v>75</v>
      </c>
      <c r="AY158" s="274" t="s">
        <v>287</v>
      </c>
    </row>
    <row r="159" s="14" customFormat="1">
      <c r="A159" s="14"/>
      <c r="B159" s="275"/>
      <c r="C159" s="276"/>
      <c r="D159" s="256" t="s">
        <v>727</v>
      </c>
      <c r="E159" s="277" t="s">
        <v>1</v>
      </c>
      <c r="F159" s="278" t="s">
        <v>730</v>
      </c>
      <c r="G159" s="276"/>
      <c r="H159" s="279">
        <v>14.831</v>
      </c>
      <c r="I159" s="280"/>
      <c r="J159" s="276"/>
      <c r="K159" s="276"/>
      <c r="L159" s="281"/>
      <c r="M159" s="282"/>
      <c r="N159" s="283"/>
      <c r="O159" s="283"/>
      <c r="P159" s="283"/>
      <c r="Q159" s="283"/>
      <c r="R159" s="283"/>
      <c r="S159" s="283"/>
      <c r="T159" s="284"/>
      <c r="U159" s="14"/>
      <c r="V159" s="14"/>
      <c r="W159" s="14"/>
      <c r="X159" s="14"/>
      <c r="Y159" s="14"/>
      <c r="Z159" s="14"/>
      <c r="AA159" s="14"/>
      <c r="AB159" s="14"/>
      <c r="AC159" s="14"/>
      <c r="AD159" s="14"/>
      <c r="AE159" s="14"/>
      <c r="AT159" s="285" t="s">
        <v>727</v>
      </c>
      <c r="AU159" s="285" t="s">
        <v>84</v>
      </c>
      <c r="AV159" s="14" t="s">
        <v>286</v>
      </c>
      <c r="AW159" s="14" t="s">
        <v>32</v>
      </c>
      <c r="AX159" s="14" t="s">
        <v>82</v>
      </c>
      <c r="AY159" s="285" t="s">
        <v>287</v>
      </c>
    </row>
    <row r="160" s="2" customFormat="1" ht="16.5" customHeight="1">
      <c r="A160" s="39"/>
      <c r="B160" s="40"/>
      <c r="C160" s="221" t="s">
        <v>307</v>
      </c>
      <c r="D160" s="221" t="s">
        <v>288</v>
      </c>
      <c r="E160" s="222" t="s">
        <v>1679</v>
      </c>
      <c r="F160" s="223" t="s">
        <v>1680</v>
      </c>
      <c r="G160" s="224" t="s">
        <v>512</v>
      </c>
      <c r="H160" s="225">
        <v>2</v>
      </c>
      <c r="I160" s="226"/>
      <c r="J160" s="227">
        <f>ROUND(I160*H160,2)</f>
        <v>0</v>
      </c>
      <c r="K160" s="223" t="s">
        <v>477</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2500</v>
      </c>
    </row>
    <row r="161" s="2" customFormat="1" ht="16.5" customHeight="1">
      <c r="A161" s="39"/>
      <c r="B161" s="40"/>
      <c r="C161" s="221" t="s">
        <v>311</v>
      </c>
      <c r="D161" s="221" t="s">
        <v>288</v>
      </c>
      <c r="E161" s="222" t="s">
        <v>1688</v>
      </c>
      <c r="F161" s="223" t="s">
        <v>1689</v>
      </c>
      <c r="G161" s="224" t="s">
        <v>291</v>
      </c>
      <c r="H161" s="225">
        <v>99</v>
      </c>
      <c r="I161" s="226"/>
      <c r="J161" s="227">
        <f>ROUND(I161*H161,2)</f>
        <v>0</v>
      </c>
      <c r="K161" s="223" t="s">
        <v>477</v>
      </c>
      <c r="L161" s="45"/>
      <c r="M161" s="228" t="s">
        <v>1</v>
      </c>
      <c r="N161" s="229" t="s">
        <v>40</v>
      </c>
      <c r="O161" s="92"/>
      <c r="P161" s="230">
        <f>O161*H161</f>
        <v>0</v>
      </c>
      <c r="Q161" s="230">
        <v>0.00226341</v>
      </c>
      <c r="R161" s="230">
        <f>Q161*H161</f>
        <v>0.22407758999999999</v>
      </c>
      <c r="S161" s="230">
        <v>0</v>
      </c>
      <c r="T161" s="231">
        <f>S161*H161</f>
        <v>0</v>
      </c>
      <c r="U161" s="39"/>
      <c r="V161" s="39"/>
      <c r="W161" s="39"/>
      <c r="X161" s="39"/>
      <c r="Y161" s="39"/>
      <c r="Z161" s="39"/>
      <c r="AA161" s="39"/>
      <c r="AB161" s="39"/>
      <c r="AC161" s="39"/>
      <c r="AD161" s="39"/>
      <c r="AE161" s="39"/>
      <c r="AR161" s="232" t="s">
        <v>286</v>
      </c>
      <c r="AT161" s="232" t="s">
        <v>288</v>
      </c>
      <c r="AU161" s="232" t="s">
        <v>84</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286</v>
      </c>
      <c r="BM161" s="232" t="s">
        <v>2501</v>
      </c>
    </row>
    <row r="162" s="13" customFormat="1">
      <c r="A162" s="13"/>
      <c r="B162" s="264"/>
      <c r="C162" s="265"/>
      <c r="D162" s="256" t="s">
        <v>727</v>
      </c>
      <c r="E162" s="266" t="s">
        <v>1</v>
      </c>
      <c r="F162" s="267" t="s">
        <v>2502</v>
      </c>
      <c r="G162" s="265"/>
      <c r="H162" s="268">
        <v>99</v>
      </c>
      <c r="I162" s="269"/>
      <c r="J162" s="265"/>
      <c r="K162" s="265"/>
      <c r="L162" s="270"/>
      <c r="M162" s="271"/>
      <c r="N162" s="272"/>
      <c r="O162" s="272"/>
      <c r="P162" s="272"/>
      <c r="Q162" s="272"/>
      <c r="R162" s="272"/>
      <c r="S162" s="272"/>
      <c r="T162" s="273"/>
      <c r="U162" s="13"/>
      <c r="V162" s="13"/>
      <c r="W162" s="13"/>
      <c r="X162" s="13"/>
      <c r="Y162" s="13"/>
      <c r="Z162" s="13"/>
      <c r="AA162" s="13"/>
      <c r="AB162" s="13"/>
      <c r="AC162" s="13"/>
      <c r="AD162" s="13"/>
      <c r="AE162" s="13"/>
      <c r="AT162" s="274" t="s">
        <v>727</v>
      </c>
      <c r="AU162" s="274" t="s">
        <v>84</v>
      </c>
      <c r="AV162" s="13" t="s">
        <v>84</v>
      </c>
      <c r="AW162" s="13" t="s">
        <v>32</v>
      </c>
      <c r="AX162" s="13" t="s">
        <v>75</v>
      </c>
      <c r="AY162" s="274" t="s">
        <v>287</v>
      </c>
    </row>
    <row r="163" s="14" customFormat="1">
      <c r="A163" s="14"/>
      <c r="B163" s="275"/>
      <c r="C163" s="276"/>
      <c r="D163" s="256" t="s">
        <v>727</v>
      </c>
      <c r="E163" s="277" t="s">
        <v>1</v>
      </c>
      <c r="F163" s="278" t="s">
        <v>730</v>
      </c>
      <c r="G163" s="276"/>
      <c r="H163" s="279">
        <v>99</v>
      </c>
      <c r="I163" s="280"/>
      <c r="J163" s="276"/>
      <c r="K163" s="276"/>
      <c r="L163" s="281"/>
      <c r="M163" s="282"/>
      <c r="N163" s="283"/>
      <c r="O163" s="283"/>
      <c r="P163" s="283"/>
      <c r="Q163" s="283"/>
      <c r="R163" s="283"/>
      <c r="S163" s="283"/>
      <c r="T163" s="284"/>
      <c r="U163" s="14"/>
      <c r="V163" s="14"/>
      <c r="W163" s="14"/>
      <c r="X163" s="14"/>
      <c r="Y163" s="14"/>
      <c r="Z163" s="14"/>
      <c r="AA163" s="14"/>
      <c r="AB163" s="14"/>
      <c r="AC163" s="14"/>
      <c r="AD163" s="14"/>
      <c r="AE163" s="14"/>
      <c r="AT163" s="285" t="s">
        <v>727</v>
      </c>
      <c r="AU163" s="285" t="s">
        <v>84</v>
      </c>
      <c r="AV163" s="14" t="s">
        <v>286</v>
      </c>
      <c r="AW163" s="14" t="s">
        <v>32</v>
      </c>
      <c r="AX163" s="14" t="s">
        <v>82</v>
      </c>
      <c r="AY163" s="285" t="s">
        <v>287</v>
      </c>
    </row>
    <row r="164" s="2" customFormat="1" ht="21.75" customHeight="1">
      <c r="A164" s="39"/>
      <c r="B164" s="40"/>
      <c r="C164" s="221" t="s">
        <v>315</v>
      </c>
      <c r="D164" s="221" t="s">
        <v>288</v>
      </c>
      <c r="E164" s="222" t="s">
        <v>1692</v>
      </c>
      <c r="F164" s="223" t="s">
        <v>1693</v>
      </c>
      <c r="G164" s="224" t="s">
        <v>512</v>
      </c>
      <c r="H164" s="225">
        <v>185.25</v>
      </c>
      <c r="I164" s="226"/>
      <c r="J164" s="227">
        <f>ROUND(I164*H164,2)</f>
        <v>0</v>
      </c>
      <c r="K164" s="223" t="s">
        <v>477</v>
      </c>
      <c r="L164" s="45"/>
      <c r="M164" s="228" t="s">
        <v>1</v>
      </c>
      <c r="N164" s="229" t="s">
        <v>40</v>
      </c>
      <c r="O164" s="92"/>
      <c r="P164" s="230">
        <f>O164*H164</f>
        <v>0</v>
      </c>
      <c r="Q164" s="230">
        <v>0</v>
      </c>
      <c r="R164" s="230">
        <f>Q164*H164</f>
        <v>0</v>
      </c>
      <c r="S164" s="230">
        <v>0</v>
      </c>
      <c r="T164" s="231">
        <f>S164*H164</f>
        <v>0</v>
      </c>
      <c r="U164" s="39"/>
      <c r="V164" s="39"/>
      <c r="W164" s="39"/>
      <c r="X164" s="39"/>
      <c r="Y164" s="39"/>
      <c r="Z164" s="39"/>
      <c r="AA164" s="39"/>
      <c r="AB164" s="39"/>
      <c r="AC164" s="39"/>
      <c r="AD164" s="39"/>
      <c r="AE164" s="39"/>
      <c r="AR164" s="232" t="s">
        <v>286</v>
      </c>
      <c r="AT164" s="232" t="s">
        <v>288</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286</v>
      </c>
      <c r="BM164" s="232" t="s">
        <v>2503</v>
      </c>
    </row>
    <row r="165" s="2" customFormat="1" ht="24.15" customHeight="1">
      <c r="A165" s="39"/>
      <c r="B165" s="40"/>
      <c r="C165" s="221" t="s">
        <v>319</v>
      </c>
      <c r="D165" s="221" t="s">
        <v>288</v>
      </c>
      <c r="E165" s="222" t="s">
        <v>1695</v>
      </c>
      <c r="F165" s="223" t="s">
        <v>1696</v>
      </c>
      <c r="G165" s="224" t="s">
        <v>512</v>
      </c>
      <c r="H165" s="225">
        <v>2778.75</v>
      </c>
      <c r="I165" s="226"/>
      <c r="J165" s="227">
        <f>ROUND(I165*H165,2)</f>
        <v>0</v>
      </c>
      <c r="K165" s="223" t="s">
        <v>477</v>
      </c>
      <c r="L165" s="45"/>
      <c r="M165" s="228" t="s">
        <v>1</v>
      </c>
      <c r="N165" s="229"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286</v>
      </c>
      <c r="AT165" s="232" t="s">
        <v>288</v>
      </c>
      <c r="AU165" s="232" t="s">
        <v>84</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286</v>
      </c>
      <c r="BM165" s="232" t="s">
        <v>2504</v>
      </c>
    </row>
    <row r="166" s="13" customFormat="1">
      <c r="A166" s="13"/>
      <c r="B166" s="264"/>
      <c r="C166" s="265"/>
      <c r="D166" s="256" t="s">
        <v>727</v>
      </c>
      <c r="E166" s="266" t="s">
        <v>1</v>
      </c>
      <c r="F166" s="267" t="s">
        <v>2505</v>
      </c>
      <c r="G166" s="265"/>
      <c r="H166" s="268">
        <v>2778.75</v>
      </c>
      <c r="I166" s="269"/>
      <c r="J166" s="265"/>
      <c r="K166" s="265"/>
      <c r="L166" s="270"/>
      <c r="M166" s="271"/>
      <c r="N166" s="272"/>
      <c r="O166" s="272"/>
      <c r="P166" s="272"/>
      <c r="Q166" s="272"/>
      <c r="R166" s="272"/>
      <c r="S166" s="272"/>
      <c r="T166" s="273"/>
      <c r="U166" s="13"/>
      <c r="V166" s="13"/>
      <c r="W166" s="13"/>
      <c r="X166" s="13"/>
      <c r="Y166" s="13"/>
      <c r="Z166" s="13"/>
      <c r="AA166" s="13"/>
      <c r="AB166" s="13"/>
      <c r="AC166" s="13"/>
      <c r="AD166" s="13"/>
      <c r="AE166" s="13"/>
      <c r="AT166" s="274" t="s">
        <v>727</v>
      </c>
      <c r="AU166" s="274" t="s">
        <v>84</v>
      </c>
      <c r="AV166" s="13" t="s">
        <v>84</v>
      </c>
      <c r="AW166" s="13" t="s">
        <v>32</v>
      </c>
      <c r="AX166" s="13" t="s">
        <v>75</v>
      </c>
      <c r="AY166" s="274" t="s">
        <v>287</v>
      </c>
    </row>
    <row r="167" s="14" customFormat="1">
      <c r="A167" s="14"/>
      <c r="B167" s="275"/>
      <c r="C167" s="276"/>
      <c r="D167" s="256" t="s">
        <v>727</v>
      </c>
      <c r="E167" s="277" t="s">
        <v>1</v>
      </c>
      <c r="F167" s="278" t="s">
        <v>730</v>
      </c>
      <c r="G167" s="276"/>
      <c r="H167" s="279">
        <v>2778.75</v>
      </c>
      <c r="I167" s="280"/>
      <c r="J167" s="276"/>
      <c r="K167" s="276"/>
      <c r="L167" s="281"/>
      <c r="M167" s="282"/>
      <c r="N167" s="283"/>
      <c r="O167" s="283"/>
      <c r="P167" s="283"/>
      <c r="Q167" s="283"/>
      <c r="R167" s="283"/>
      <c r="S167" s="283"/>
      <c r="T167" s="284"/>
      <c r="U167" s="14"/>
      <c r="V167" s="14"/>
      <c r="W167" s="14"/>
      <c r="X167" s="14"/>
      <c r="Y167" s="14"/>
      <c r="Z167" s="14"/>
      <c r="AA167" s="14"/>
      <c r="AB167" s="14"/>
      <c r="AC167" s="14"/>
      <c r="AD167" s="14"/>
      <c r="AE167" s="14"/>
      <c r="AT167" s="285" t="s">
        <v>727</v>
      </c>
      <c r="AU167" s="285" t="s">
        <v>84</v>
      </c>
      <c r="AV167" s="14" t="s">
        <v>286</v>
      </c>
      <c r="AW167" s="14" t="s">
        <v>32</v>
      </c>
      <c r="AX167" s="14" t="s">
        <v>82</v>
      </c>
      <c r="AY167" s="285" t="s">
        <v>287</v>
      </c>
    </row>
    <row r="168" s="2" customFormat="1" ht="16.5" customHeight="1">
      <c r="A168" s="39"/>
      <c r="B168" s="40"/>
      <c r="C168" s="221" t="s">
        <v>323</v>
      </c>
      <c r="D168" s="221" t="s">
        <v>288</v>
      </c>
      <c r="E168" s="222" t="s">
        <v>1699</v>
      </c>
      <c r="F168" s="223" t="s">
        <v>1700</v>
      </c>
      <c r="G168" s="224" t="s">
        <v>512</v>
      </c>
      <c r="H168" s="225">
        <v>185.25</v>
      </c>
      <c r="I168" s="226"/>
      <c r="J168" s="227">
        <f>ROUND(I168*H168,2)</f>
        <v>0</v>
      </c>
      <c r="K168" s="223" t="s">
        <v>477</v>
      </c>
      <c r="L168" s="45"/>
      <c r="M168" s="228" t="s">
        <v>1</v>
      </c>
      <c r="N168" s="229"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286</v>
      </c>
      <c r="AT168" s="232" t="s">
        <v>288</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286</v>
      </c>
      <c r="BM168" s="232" t="s">
        <v>2506</v>
      </c>
    </row>
    <row r="169" s="2" customFormat="1" ht="16.5" customHeight="1">
      <c r="A169" s="39"/>
      <c r="B169" s="40"/>
      <c r="C169" s="221" t="s">
        <v>327</v>
      </c>
      <c r="D169" s="221" t="s">
        <v>288</v>
      </c>
      <c r="E169" s="222" t="s">
        <v>1702</v>
      </c>
      <c r="F169" s="223" t="s">
        <v>1703</v>
      </c>
      <c r="G169" s="224" t="s">
        <v>512</v>
      </c>
      <c r="H169" s="225">
        <v>185.25</v>
      </c>
      <c r="I169" s="226"/>
      <c r="J169" s="227">
        <f>ROUND(I169*H169,2)</f>
        <v>0</v>
      </c>
      <c r="K169" s="223" t="s">
        <v>477</v>
      </c>
      <c r="L169" s="45"/>
      <c r="M169" s="228" t="s">
        <v>1</v>
      </c>
      <c r="N169" s="229" t="s">
        <v>40</v>
      </c>
      <c r="O169" s="92"/>
      <c r="P169" s="230">
        <f>O169*H169</f>
        <v>0</v>
      </c>
      <c r="Q169" s="230">
        <v>0</v>
      </c>
      <c r="R169" s="230">
        <f>Q169*H169</f>
        <v>0</v>
      </c>
      <c r="S169" s="230">
        <v>0</v>
      </c>
      <c r="T169" s="231">
        <f>S169*H169</f>
        <v>0</v>
      </c>
      <c r="U169" s="39"/>
      <c r="V169" s="39"/>
      <c r="W169" s="39"/>
      <c r="X169" s="39"/>
      <c r="Y169" s="39"/>
      <c r="Z169" s="39"/>
      <c r="AA169" s="39"/>
      <c r="AB169" s="39"/>
      <c r="AC169" s="39"/>
      <c r="AD169" s="39"/>
      <c r="AE169" s="39"/>
      <c r="AR169" s="232" t="s">
        <v>286</v>
      </c>
      <c r="AT169" s="232" t="s">
        <v>288</v>
      </c>
      <c r="AU169" s="232" t="s">
        <v>84</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286</v>
      </c>
      <c r="BM169" s="232" t="s">
        <v>2507</v>
      </c>
    </row>
    <row r="170" s="2" customFormat="1" ht="16.5" customHeight="1">
      <c r="A170" s="39"/>
      <c r="B170" s="40"/>
      <c r="C170" s="221" t="s">
        <v>8</v>
      </c>
      <c r="D170" s="221" t="s">
        <v>288</v>
      </c>
      <c r="E170" s="222" t="s">
        <v>1705</v>
      </c>
      <c r="F170" s="223" t="s">
        <v>1706</v>
      </c>
      <c r="G170" s="224" t="s">
        <v>512</v>
      </c>
      <c r="H170" s="225">
        <v>185.25</v>
      </c>
      <c r="I170" s="226"/>
      <c r="J170" s="227">
        <f>ROUND(I170*H170,2)</f>
        <v>0</v>
      </c>
      <c r="K170" s="223" t="s">
        <v>477</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286</v>
      </c>
      <c r="AT170" s="232" t="s">
        <v>288</v>
      </c>
      <c r="AU170" s="232" t="s">
        <v>84</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286</v>
      </c>
      <c r="BM170" s="232" t="s">
        <v>2508</v>
      </c>
    </row>
    <row r="171" s="2" customFormat="1" ht="16.5" customHeight="1">
      <c r="A171" s="39"/>
      <c r="B171" s="40"/>
      <c r="C171" s="221" t="s">
        <v>334</v>
      </c>
      <c r="D171" s="221" t="s">
        <v>288</v>
      </c>
      <c r="E171" s="222" t="s">
        <v>1708</v>
      </c>
      <c r="F171" s="223" t="s">
        <v>1709</v>
      </c>
      <c r="G171" s="224" t="s">
        <v>410</v>
      </c>
      <c r="H171" s="225">
        <v>369.04399999999998</v>
      </c>
      <c r="I171" s="226"/>
      <c r="J171" s="227">
        <f>ROUND(I171*H171,2)</f>
        <v>0</v>
      </c>
      <c r="K171" s="223" t="s">
        <v>477</v>
      </c>
      <c r="L171" s="45"/>
      <c r="M171" s="228" t="s">
        <v>1</v>
      </c>
      <c r="N171" s="229"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286</v>
      </c>
      <c r="AT171" s="232" t="s">
        <v>288</v>
      </c>
      <c r="AU171" s="232" t="s">
        <v>84</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286</v>
      </c>
      <c r="BM171" s="232" t="s">
        <v>2509</v>
      </c>
    </row>
    <row r="172" s="13" customFormat="1">
      <c r="A172" s="13"/>
      <c r="B172" s="264"/>
      <c r="C172" s="265"/>
      <c r="D172" s="256" t="s">
        <v>727</v>
      </c>
      <c r="E172" s="266" t="s">
        <v>1</v>
      </c>
      <c r="F172" s="267" t="s">
        <v>2510</v>
      </c>
      <c r="G172" s="265"/>
      <c r="H172" s="268">
        <v>333.44999999999999</v>
      </c>
      <c r="I172" s="269"/>
      <c r="J172" s="265"/>
      <c r="K172" s="265"/>
      <c r="L172" s="270"/>
      <c r="M172" s="271"/>
      <c r="N172" s="272"/>
      <c r="O172" s="272"/>
      <c r="P172" s="272"/>
      <c r="Q172" s="272"/>
      <c r="R172" s="272"/>
      <c r="S172" s="272"/>
      <c r="T172" s="273"/>
      <c r="U172" s="13"/>
      <c r="V172" s="13"/>
      <c r="W172" s="13"/>
      <c r="X172" s="13"/>
      <c r="Y172" s="13"/>
      <c r="Z172" s="13"/>
      <c r="AA172" s="13"/>
      <c r="AB172" s="13"/>
      <c r="AC172" s="13"/>
      <c r="AD172" s="13"/>
      <c r="AE172" s="13"/>
      <c r="AT172" s="274" t="s">
        <v>727</v>
      </c>
      <c r="AU172" s="274" t="s">
        <v>84</v>
      </c>
      <c r="AV172" s="13" t="s">
        <v>84</v>
      </c>
      <c r="AW172" s="13" t="s">
        <v>32</v>
      </c>
      <c r="AX172" s="13" t="s">
        <v>75</v>
      </c>
      <c r="AY172" s="274" t="s">
        <v>287</v>
      </c>
    </row>
    <row r="173" s="13" customFormat="1">
      <c r="A173" s="13"/>
      <c r="B173" s="264"/>
      <c r="C173" s="265"/>
      <c r="D173" s="256" t="s">
        <v>727</v>
      </c>
      <c r="E173" s="266" t="s">
        <v>1</v>
      </c>
      <c r="F173" s="267" t="s">
        <v>2511</v>
      </c>
      <c r="G173" s="265"/>
      <c r="H173" s="268">
        <v>35.594000000000001</v>
      </c>
      <c r="I173" s="269"/>
      <c r="J173" s="265"/>
      <c r="K173" s="265"/>
      <c r="L173" s="270"/>
      <c r="M173" s="271"/>
      <c r="N173" s="272"/>
      <c r="O173" s="272"/>
      <c r="P173" s="272"/>
      <c r="Q173" s="272"/>
      <c r="R173" s="272"/>
      <c r="S173" s="272"/>
      <c r="T173" s="273"/>
      <c r="U173" s="13"/>
      <c r="V173" s="13"/>
      <c r="W173" s="13"/>
      <c r="X173" s="13"/>
      <c r="Y173" s="13"/>
      <c r="Z173" s="13"/>
      <c r="AA173" s="13"/>
      <c r="AB173" s="13"/>
      <c r="AC173" s="13"/>
      <c r="AD173" s="13"/>
      <c r="AE173" s="13"/>
      <c r="AT173" s="274" t="s">
        <v>727</v>
      </c>
      <c r="AU173" s="274" t="s">
        <v>84</v>
      </c>
      <c r="AV173" s="13" t="s">
        <v>84</v>
      </c>
      <c r="AW173" s="13" t="s">
        <v>32</v>
      </c>
      <c r="AX173" s="13" t="s">
        <v>75</v>
      </c>
      <c r="AY173" s="274" t="s">
        <v>287</v>
      </c>
    </row>
    <row r="174" s="14" customFormat="1">
      <c r="A174" s="14"/>
      <c r="B174" s="275"/>
      <c r="C174" s="276"/>
      <c r="D174" s="256" t="s">
        <v>727</v>
      </c>
      <c r="E174" s="277" t="s">
        <v>1</v>
      </c>
      <c r="F174" s="278" t="s">
        <v>730</v>
      </c>
      <c r="G174" s="276"/>
      <c r="H174" s="279">
        <v>369.04399999999998</v>
      </c>
      <c r="I174" s="280"/>
      <c r="J174" s="276"/>
      <c r="K174" s="276"/>
      <c r="L174" s="281"/>
      <c r="M174" s="282"/>
      <c r="N174" s="283"/>
      <c r="O174" s="283"/>
      <c r="P174" s="283"/>
      <c r="Q174" s="283"/>
      <c r="R174" s="283"/>
      <c r="S174" s="283"/>
      <c r="T174" s="284"/>
      <c r="U174" s="14"/>
      <c r="V174" s="14"/>
      <c r="W174" s="14"/>
      <c r="X174" s="14"/>
      <c r="Y174" s="14"/>
      <c r="Z174" s="14"/>
      <c r="AA174" s="14"/>
      <c r="AB174" s="14"/>
      <c r="AC174" s="14"/>
      <c r="AD174" s="14"/>
      <c r="AE174" s="14"/>
      <c r="AT174" s="285" t="s">
        <v>727</v>
      </c>
      <c r="AU174" s="285" t="s">
        <v>84</v>
      </c>
      <c r="AV174" s="14" t="s">
        <v>286</v>
      </c>
      <c r="AW174" s="14" t="s">
        <v>32</v>
      </c>
      <c r="AX174" s="14" t="s">
        <v>82</v>
      </c>
      <c r="AY174" s="285" t="s">
        <v>287</v>
      </c>
    </row>
    <row r="175" s="2" customFormat="1" ht="16.5" customHeight="1">
      <c r="A175" s="39"/>
      <c r="B175" s="40"/>
      <c r="C175" s="221" t="s">
        <v>338</v>
      </c>
      <c r="D175" s="221" t="s">
        <v>288</v>
      </c>
      <c r="E175" s="222" t="s">
        <v>1713</v>
      </c>
      <c r="F175" s="223" t="s">
        <v>1714</v>
      </c>
      <c r="G175" s="224" t="s">
        <v>512</v>
      </c>
      <c r="H175" s="225">
        <v>185.25</v>
      </c>
      <c r="I175" s="226"/>
      <c r="J175" s="227">
        <f>ROUND(I175*H175,2)</f>
        <v>0</v>
      </c>
      <c r="K175" s="223" t="s">
        <v>477</v>
      </c>
      <c r="L175" s="45"/>
      <c r="M175" s="228" t="s">
        <v>1</v>
      </c>
      <c r="N175" s="229" t="s">
        <v>40</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286</v>
      </c>
      <c r="AT175" s="232" t="s">
        <v>288</v>
      </c>
      <c r="AU175" s="232" t="s">
        <v>84</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286</v>
      </c>
      <c r="BM175" s="232" t="s">
        <v>2512</v>
      </c>
    </row>
    <row r="176" s="2" customFormat="1" ht="21.75" customHeight="1">
      <c r="A176" s="39"/>
      <c r="B176" s="40"/>
      <c r="C176" s="221" t="s">
        <v>342</v>
      </c>
      <c r="D176" s="221" t="s">
        <v>288</v>
      </c>
      <c r="E176" s="222" t="s">
        <v>1716</v>
      </c>
      <c r="F176" s="223" t="s">
        <v>1717</v>
      </c>
      <c r="G176" s="224" t="s">
        <v>512</v>
      </c>
      <c r="H176" s="225">
        <v>59.640000000000001</v>
      </c>
      <c r="I176" s="226"/>
      <c r="J176" s="227">
        <f>ROUND(I176*H176,2)</f>
        <v>0</v>
      </c>
      <c r="K176" s="223" t="s">
        <v>477</v>
      </c>
      <c r="L176" s="45"/>
      <c r="M176" s="228" t="s">
        <v>1</v>
      </c>
      <c r="N176" s="229" t="s">
        <v>40</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286</v>
      </c>
      <c r="AT176" s="232" t="s">
        <v>288</v>
      </c>
      <c r="AU176" s="232" t="s">
        <v>84</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286</v>
      </c>
      <c r="BM176" s="232" t="s">
        <v>2513</v>
      </c>
    </row>
    <row r="177" s="13" customFormat="1">
      <c r="A177" s="13"/>
      <c r="B177" s="264"/>
      <c r="C177" s="265"/>
      <c r="D177" s="256" t="s">
        <v>727</v>
      </c>
      <c r="E177" s="266" t="s">
        <v>1</v>
      </c>
      <c r="F177" s="267" t="s">
        <v>2514</v>
      </c>
      <c r="G177" s="265"/>
      <c r="H177" s="268">
        <v>5</v>
      </c>
      <c r="I177" s="269"/>
      <c r="J177" s="265"/>
      <c r="K177" s="265"/>
      <c r="L177" s="270"/>
      <c r="M177" s="271"/>
      <c r="N177" s="272"/>
      <c r="O177" s="272"/>
      <c r="P177" s="272"/>
      <c r="Q177" s="272"/>
      <c r="R177" s="272"/>
      <c r="S177" s="272"/>
      <c r="T177" s="273"/>
      <c r="U177" s="13"/>
      <c r="V177" s="13"/>
      <c r="W177" s="13"/>
      <c r="X177" s="13"/>
      <c r="Y177" s="13"/>
      <c r="Z177" s="13"/>
      <c r="AA177" s="13"/>
      <c r="AB177" s="13"/>
      <c r="AC177" s="13"/>
      <c r="AD177" s="13"/>
      <c r="AE177" s="13"/>
      <c r="AT177" s="274" t="s">
        <v>727</v>
      </c>
      <c r="AU177" s="274" t="s">
        <v>84</v>
      </c>
      <c r="AV177" s="13" t="s">
        <v>84</v>
      </c>
      <c r="AW177" s="13" t="s">
        <v>32</v>
      </c>
      <c r="AX177" s="13" t="s">
        <v>75</v>
      </c>
      <c r="AY177" s="274" t="s">
        <v>287</v>
      </c>
    </row>
    <row r="178" s="13" customFormat="1">
      <c r="A178" s="13"/>
      <c r="B178" s="264"/>
      <c r="C178" s="265"/>
      <c r="D178" s="256" t="s">
        <v>727</v>
      </c>
      <c r="E178" s="266" t="s">
        <v>1</v>
      </c>
      <c r="F178" s="267" t="s">
        <v>2515</v>
      </c>
      <c r="G178" s="265"/>
      <c r="H178" s="268">
        <v>31.68</v>
      </c>
      <c r="I178" s="269"/>
      <c r="J178" s="265"/>
      <c r="K178" s="265"/>
      <c r="L178" s="270"/>
      <c r="M178" s="271"/>
      <c r="N178" s="272"/>
      <c r="O178" s="272"/>
      <c r="P178" s="272"/>
      <c r="Q178" s="272"/>
      <c r="R178" s="272"/>
      <c r="S178" s="272"/>
      <c r="T178" s="273"/>
      <c r="U178" s="13"/>
      <c r="V178" s="13"/>
      <c r="W178" s="13"/>
      <c r="X178" s="13"/>
      <c r="Y178" s="13"/>
      <c r="Z178" s="13"/>
      <c r="AA178" s="13"/>
      <c r="AB178" s="13"/>
      <c r="AC178" s="13"/>
      <c r="AD178" s="13"/>
      <c r="AE178" s="13"/>
      <c r="AT178" s="274" t="s">
        <v>727</v>
      </c>
      <c r="AU178" s="274" t="s">
        <v>84</v>
      </c>
      <c r="AV178" s="13" t="s">
        <v>84</v>
      </c>
      <c r="AW178" s="13" t="s">
        <v>32</v>
      </c>
      <c r="AX178" s="13" t="s">
        <v>75</v>
      </c>
      <c r="AY178" s="274" t="s">
        <v>287</v>
      </c>
    </row>
    <row r="179" s="13" customFormat="1">
      <c r="A179" s="13"/>
      <c r="B179" s="264"/>
      <c r="C179" s="265"/>
      <c r="D179" s="256" t="s">
        <v>727</v>
      </c>
      <c r="E179" s="266" t="s">
        <v>1</v>
      </c>
      <c r="F179" s="267" t="s">
        <v>2516</v>
      </c>
      <c r="G179" s="265"/>
      <c r="H179" s="268">
        <v>22.960000000000001</v>
      </c>
      <c r="I179" s="269"/>
      <c r="J179" s="265"/>
      <c r="K179" s="265"/>
      <c r="L179" s="270"/>
      <c r="M179" s="271"/>
      <c r="N179" s="272"/>
      <c r="O179" s="272"/>
      <c r="P179" s="272"/>
      <c r="Q179" s="272"/>
      <c r="R179" s="272"/>
      <c r="S179" s="272"/>
      <c r="T179" s="273"/>
      <c r="U179" s="13"/>
      <c r="V179" s="13"/>
      <c r="W179" s="13"/>
      <c r="X179" s="13"/>
      <c r="Y179" s="13"/>
      <c r="Z179" s="13"/>
      <c r="AA179" s="13"/>
      <c r="AB179" s="13"/>
      <c r="AC179" s="13"/>
      <c r="AD179" s="13"/>
      <c r="AE179" s="13"/>
      <c r="AT179" s="274" t="s">
        <v>727</v>
      </c>
      <c r="AU179" s="274" t="s">
        <v>84</v>
      </c>
      <c r="AV179" s="13" t="s">
        <v>84</v>
      </c>
      <c r="AW179" s="13" t="s">
        <v>32</v>
      </c>
      <c r="AX179" s="13" t="s">
        <v>75</v>
      </c>
      <c r="AY179" s="274" t="s">
        <v>287</v>
      </c>
    </row>
    <row r="180" s="14" customFormat="1">
      <c r="A180" s="14"/>
      <c r="B180" s="275"/>
      <c r="C180" s="276"/>
      <c r="D180" s="256" t="s">
        <v>727</v>
      </c>
      <c r="E180" s="277" t="s">
        <v>1</v>
      </c>
      <c r="F180" s="278" t="s">
        <v>730</v>
      </c>
      <c r="G180" s="276"/>
      <c r="H180" s="279">
        <v>59.640000000000001</v>
      </c>
      <c r="I180" s="280"/>
      <c r="J180" s="276"/>
      <c r="K180" s="276"/>
      <c r="L180" s="281"/>
      <c r="M180" s="282"/>
      <c r="N180" s="283"/>
      <c r="O180" s="283"/>
      <c r="P180" s="283"/>
      <c r="Q180" s="283"/>
      <c r="R180" s="283"/>
      <c r="S180" s="283"/>
      <c r="T180" s="284"/>
      <c r="U180" s="14"/>
      <c r="V180" s="14"/>
      <c r="W180" s="14"/>
      <c r="X180" s="14"/>
      <c r="Y180" s="14"/>
      <c r="Z180" s="14"/>
      <c r="AA180" s="14"/>
      <c r="AB180" s="14"/>
      <c r="AC180" s="14"/>
      <c r="AD180" s="14"/>
      <c r="AE180" s="14"/>
      <c r="AT180" s="285" t="s">
        <v>727</v>
      </c>
      <c r="AU180" s="285" t="s">
        <v>84</v>
      </c>
      <c r="AV180" s="14" t="s">
        <v>286</v>
      </c>
      <c r="AW180" s="14" t="s">
        <v>32</v>
      </c>
      <c r="AX180" s="14" t="s">
        <v>82</v>
      </c>
      <c r="AY180" s="285" t="s">
        <v>287</v>
      </c>
    </row>
    <row r="181" s="2" customFormat="1" ht="16.5" customHeight="1">
      <c r="A181" s="39"/>
      <c r="B181" s="40"/>
      <c r="C181" s="234" t="s">
        <v>346</v>
      </c>
      <c r="D181" s="234" t="s">
        <v>359</v>
      </c>
      <c r="E181" s="235" t="s">
        <v>1353</v>
      </c>
      <c r="F181" s="236" t="s">
        <v>1354</v>
      </c>
      <c r="G181" s="237" t="s">
        <v>410</v>
      </c>
      <c r="H181" s="238">
        <v>57.024000000000001</v>
      </c>
      <c r="I181" s="239"/>
      <c r="J181" s="240">
        <f>ROUND(I181*H181,2)</f>
        <v>0</v>
      </c>
      <c r="K181" s="236" t="s">
        <v>477</v>
      </c>
      <c r="L181" s="241"/>
      <c r="M181" s="242" t="s">
        <v>1</v>
      </c>
      <c r="N181" s="243" t="s">
        <v>40</v>
      </c>
      <c r="O181" s="92"/>
      <c r="P181" s="230">
        <f>O181*H181</f>
        <v>0</v>
      </c>
      <c r="Q181" s="230">
        <v>1</v>
      </c>
      <c r="R181" s="230">
        <f>Q181*H181</f>
        <v>57.024000000000001</v>
      </c>
      <c r="S181" s="230">
        <v>0</v>
      </c>
      <c r="T181" s="231">
        <f>S181*H181</f>
        <v>0</v>
      </c>
      <c r="U181" s="39"/>
      <c r="V181" s="39"/>
      <c r="W181" s="39"/>
      <c r="X181" s="39"/>
      <c r="Y181" s="39"/>
      <c r="Z181" s="39"/>
      <c r="AA181" s="39"/>
      <c r="AB181" s="39"/>
      <c r="AC181" s="39"/>
      <c r="AD181" s="39"/>
      <c r="AE181" s="39"/>
      <c r="AR181" s="232" t="s">
        <v>315</v>
      </c>
      <c r="AT181" s="232" t="s">
        <v>359</v>
      </c>
      <c r="AU181" s="232" t="s">
        <v>84</v>
      </c>
      <c r="AY181" s="18" t="s">
        <v>287</v>
      </c>
      <c r="BE181" s="233">
        <f>IF(N181="základní",J181,0)</f>
        <v>0</v>
      </c>
      <c r="BF181" s="233">
        <f>IF(N181="snížená",J181,0)</f>
        <v>0</v>
      </c>
      <c r="BG181" s="233">
        <f>IF(N181="zákl. přenesená",J181,0)</f>
        <v>0</v>
      </c>
      <c r="BH181" s="233">
        <f>IF(N181="sníž. přenesená",J181,0)</f>
        <v>0</v>
      </c>
      <c r="BI181" s="233">
        <f>IF(N181="nulová",J181,0)</f>
        <v>0</v>
      </c>
      <c r="BJ181" s="18" t="s">
        <v>82</v>
      </c>
      <c r="BK181" s="233">
        <f>ROUND(I181*H181,2)</f>
        <v>0</v>
      </c>
      <c r="BL181" s="18" t="s">
        <v>286</v>
      </c>
      <c r="BM181" s="232" t="s">
        <v>2517</v>
      </c>
    </row>
    <row r="182" s="13" customFormat="1">
      <c r="A182" s="13"/>
      <c r="B182" s="264"/>
      <c r="C182" s="265"/>
      <c r="D182" s="256" t="s">
        <v>727</v>
      </c>
      <c r="E182" s="266" t="s">
        <v>1</v>
      </c>
      <c r="F182" s="267" t="s">
        <v>2518</v>
      </c>
      <c r="G182" s="265"/>
      <c r="H182" s="268">
        <v>57.024000000000001</v>
      </c>
      <c r="I182" s="269"/>
      <c r="J182" s="265"/>
      <c r="K182" s="265"/>
      <c r="L182" s="270"/>
      <c r="M182" s="271"/>
      <c r="N182" s="272"/>
      <c r="O182" s="272"/>
      <c r="P182" s="272"/>
      <c r="Q182" s="272"/>
      <c r="R182" s="272"/>
      <c r="S182" s="272"/>
      <c r="T182" s="273"/>
      <c r="U182" s="13"/>
      <c r="V182" s="13"/>
      <c r="W182" s="13"/>
      <c r="X182" s="13"/>
      <c r="Y182" s="13"/>
      <c r="Z182" s="13"/>
      <c r="AA182" s="13"/>
      <c r="AB182" s="13"/>
      <c r="AC182" s="13"/>
      <c r="AD182" s="13"/>
      <c r="AE182" s="13"/>
      <c r="AT182" s="274" t="s">
        <v>727</v>
      </c>
      <c r="AU182" s="274" t="s">
        <v>84</v>
      </c>
      <c r="AV182" s="13" t="s">
        <v>84</v>
      </c>
      <c r="AW182" s="13" t="s">
        <v>32</v>
      </c>
      <c r="AX182" s="13" t="s">
        <v>75</v>
      </c>
      <c r="AY182" s="274" t="s">
        <v>287</v>
      </c>
    </row>
    <row r="183" s="14" customFormat="1">
      <c r="A183" s="14"/>
      <c r="B183" s="275"/>
      <c r="C183" s="276"/>
      <c r="D183" s="256" t="s">
        <v>727</v>
      </c>
      <c r="E183" s="277" t="s">
        <v>1</v>
      </c>
      <c r="F183" s="278" t="s">
        <v>730</v>
      </c>
      <c r="G183" s="276"/>
      <c r="H183" s="279">
        <v>57.024000000000001</v>
      </c>
      <c r="I183" s="280"/>
      <c r="J183" s="276"/>
      <c r="K183" s="276"/>
      <c r="L183" s="281"/>
      <c r="M183" s="282"/>
      <c r="N183" s="283"/>
      <c r="O183" s="283"/>
      <c r="P183" s="283"/>
      <c r="Q183" s="283"/>
      <c r="R183" s="283"/>
      <c r="S183" s="283"/>
      <c r="T183" s="284"/>
      <c r="U183" s="14"/>
      <c r="V183" s="14"/>
      <c r="W183" s="14"/>
      <c r="X183" s="14"/>
      <c r="Y183" s="14"/>
      <c r="Z183" s="14"/>
      <c r="AA183" s="14"/>
      <c r="AB183" s="14"/>
      <c r="AC183" s="14"/>
      <c r="AD183" s="14"/>
      <c r="AE183" s="14"/>
      <c r="AT183" s="285" t="s">
        <v>727</v>
      </c>
      <c r="AU183" s="285" t="s">
        <v>84</v>
      </c>
      <c r="AV183" s="14" t="s">
        <v>286</v>
      </c>
      <c r="AW183" s="14" t="s">
        <v>32</v>
      </c>
      <c r="AX183" s="14" t="s">
        <v>82</v>
      </c>
      <c r="AY183" s="285" t="s">
        <v>287</v>
      </c>
    </row>
    <row r="184" s="2" customFormat="1" ht="16.5" customHeight="1">
      <c r="A184" s="39"/>
      <c r="B184" s="40"/>
      <c r="C184" s="234" t="s">
        <v>350</v>
      </c>
      <c r="D184" s="234" t="s">
        <v>359</v>
      </c>
      <c r="E184" s="235" t="s">
        <v>1724</v>
      </c>
      <c r="F184" s="236" t="s">
        <v>1725</v>
      </c>
      <c r="G184" s="237" t="s">
        <v>410</v>
      </c>
      <c r="H184" s="238">
        <v>41.328000000000003</v>
      </c>
      <c r="I184" s="239"/>
      <c r="J184" s="240">
        <f>ROUND(I184*H184,2)</f>
        <v>0</v>
      </c>
      <c r="K184" s="236" t="s">
        <v>477</v>
      </c>
      <c r="L184" s="241"/>
      <c r="M184" s="242" t="s">
        <v>1</v>
      </c>
      <c r="N184" s="243" t="s">
        <v>40</v>
      </c>
      <c r="O184" s="92"/>
      <c r="P184" s="230">
        <f>O184*H184</f>
        <v>0</v>
      </c>
      <c r="Q184" s="230">
        <v>1</v>
      </c>
      <c r="R184" s="230">
        <f>Q184*H184</f>
        <v>41.328000000000003</v>
      </c>
      <c r="S184" s="230">
        <v>0</v>
      </c>
      <c r="T184" s="231">
        <f>S184*H184</f>
        <v>0</v>
      </c>
      <c r="U184" s="39"/>
      <c r="V184" s="39"/>
      <c r="W184" s="39"/>
      <c r="X184" s="39"/>
      <c r="Y184" s="39"/>
      <c r="Z184" s="39"/>
      <c r="AA184" s="39"/>
      <c r="AB184" s="39"/>
      <c r="AC184" s="39"/>
      <c r="AD184" s="39"/>
      <c r="AE184" s="39"/>
      <c r="AR184" s="232" t="s">
        <v>315</v>
      </c>
      <c r="AT184" s="232" t="s">
        <v>359</v>
      </c>
      <c r="AU184" s="232" t="s">
        <v>84</v>
      </c>
      <c r="AY184" s="18" t="s">
        <v>287</v>
      </c>
      <c r="BE184" s="233">
        <f>IF(N184="základní",J184,0)</f>
        <v>0</v>
      </c>
      <c r="BF184" s="233">
        <f>IF(N184="snížená",J184,0)</f>
        <v>0</v>
      </c>
      <c r="BG184" s="233">
        <f>IF(N184="zákl. přenesená",J184,0)</f>
        <v>0</v>
      </c>
      <c r="BH184" s="233">
        <f>IF(N184="sníž. přenesená",J184,0)</f>
        <v>0</v>
      </c>
      <c r="BI184" s="233">
        <f>IF(N184="nulová",J184,0)</f>
        <v>0</v>
      </c>
      <c r="BJ184" s="18" t="s">
        <v>82</v>
      </c>
      <c r="BK184" s="233">
        <f>ROUND(I184*H184,2)</f>
        <v>0</v>
      </c>
      <c r="BL184" s="18" t="s">
        <v>286</v>
      </c>
      <c r="BM184" s="232" t="s">
        <v>2519</v>
      </c>
    </row>
    <row r="185" s="13" customFormat="1">
      <c r="A185" s="13"/>
      <c r="B185" s="264"/>
      <c r="C185" s="265"/>
      <c r="D185" s="256" t="s">
        <v>727</v>
      </c>
      <c r="E185" s="266" t="s">
        <v>1</v>
      </c>
      <c r="F185" s="267" t="s">
        <v>2520</v>
      </c>
      <c r="G185" s="265"/>
      <c r="H185" s="268">
        <v>41.328000000000003</v>
      </c>
      <c r="I185" s="269"/>
      <c r="J185" s="265"/>
      <c r="K185" s="265"/>
      <c r="L185" s="270"/>
      <c r="M185" s="271"/>
      <c r="N185" s="272"/>
      <c r="O185" s="272"/>
      <c r="P185" s="272"/>
      <c r="Q185" s="272"/>
      <c r="R185" s="272"/>
      <c r="S185" s="272"/>
      <c r="T185" s="273"/>
      <c r="U185" s="13"/>
      <c r="V185" s="13"/>
      <c r="W185" s="13"/>
      <c r="X185" s="13"/>
      <c r="Y185" s="13"/>
      <c r="Z185" s="13"/>
      <c r="AA185" s="13"/>
      <c r="AB185" s="13"/>
      <c r="AC185" s="13"/>
      <c r="AD185" s="13"/>
      <c r="AE185" s="13"/>
      <c r="AT185" s="274" t="s">
        <v>727</v>
      </c>
      <c r="AU185" s="274" t="s">
        <v>84</v>
      </c>
      <c r="AV185" s="13" t="s">
        <v>84</v>
      </c>
      <c r="AW185" s="13" t="s">
        <v>32</v>
      </c>
      <c r="AX185" s="13" t="s">
        <v>75</v>
      </c>
      <c r="AY185" s="274" t="s">
        <v>287</v>
      </c>
    </row>
    <row r="186" s="14" customFormat="1">
      <c r="A186" s="14"/>
      <c r="B186" s="275"/>
      <c r="C186" s="276"/>
      <c r="D186" s="256" t="s">
        <v>727</v>
      </c>
      <c r="E186" s="277" t="s">
        <v>1</v>
      </c>
      <c r="F186" s="278" t="s">
        <v>730</v>
      </c>
      <c r="G186" s="276"/>
      <c r="H186" s="279">
        <v>41.328000000000003</v>
      </c>
      <c r="I186" s="280"/>
      <c r="J186" s="276"/>
      <c r="K186" s="276"/>
      <c r="L186" s="281"/>
      <c r="M186" s="282"/>
      <c r="N186" s="283"/>
      <c r="O186" s="283"/>
      <c r="P186" s="283"/>
      <c r="Q186" s="283"/>
      <c r="R186" s="283"/>
      <c r="S186" s="283"/>
      <c r="T186" s="284"/>
      <c r="U186" s="14"/>
      <c r="V186" s="14"/>
      <c r="W186" s="14"/>
      <c r="X186" s="14"/>
      <c r="Y186" s="14"/>
      <c r="Z186" s="14"/>
      <c r="AA186" s="14"/>
      <c r="AB186" s="14"/>
      <c r="AC186" s="14"/>
      <c r="AD186" s="14"/>
      <c r="AE186" s="14"/>
      <c r="AT186" s="285" t="s">
        <v>727</v>
      </c>
      <c r="AU186" s="285" t="s">
        <v>84</v>
      </c>
      <c r="AV186" s="14" t="s">
        <v>286</v>
      </c>
      <c r="AW186" s="14" t="s">
        <v>32</v>
      </c>
      <c r="AX186" s="14" t="s">
        <v>82</v>
      </c>
      <c r="AY186" s="285" t="s">
        <v>287</v>
      </c>
    </row>
    <row r="187" s="2" customFormat="1" ht="16.5" customHeight="1">
      <c r="A187" s="39"/>
      <c r="B187" s="40"/>
      <c r="C187" s="234" t="s">
        <v>354</v>
      </c>
      <c r="D187" s="234" t="s">
        <v>359</v>
      </c>
      <c r="E187" s="235" t="s">
        <v>1728</v>
      </c>
      <c r="F187" s="236" t="s">
        <v>1729</v>
      </c>
      <c r="G187" s="237" t="s">
        <v>410</v>
      </c>
      <c r="H187" s="238">
        <v>9</v>
      </c>
      <c r="I187" s="239"/>
      <c r="J187" s="240">
        <f>ROUND(I187*H187,2)</f>
        <v>0</v>
      </c>
      <c r="K187" s="236" t="s">
        <v>477</v>
      </c>
      <c r="L187" s="241"/>
      <c r="M187" s="242" t="s">
        <v>1</v>
      </c>
      <c r="N187" s="243" t="s">
        <v>40</v>
      </c>
      <c r="O187" s="92"/>
      <c r="P187" s="230">
        <f>O187*H187</f>
        <v>0</v>
      </c>
      <c r="Q187" s="230">
        <v>1</v>
      </c>
      <c r="R187" s="230">
        <f>Q187*H187</f>
        <v>9</v>
      </c>
      <c r="S187" s="230">
        <v>0</v>
      </c>
      <c r="T187" s="231">
        <f>S187*H187</f>
        <v>0</v>
      </c>
      <c r="U187" s="39"/>
      <c r="V187" s="39"/>
      <c r="W187" s="39"/>
      <c r="X187" s="39"/>
      <c r="Y187" s="39"/>
      <c r="Z187" s="39"/>
      <c r="AA187" s="39"/>
      <c r="AB187" s="39"/>
      <c r="AC187" s="39"/>
      <c r="AD187" s="39"/>
      <c r="AE187" s="39"/>
      <c r="AR187" s="232" t="s">
        <v>315</v>
      </c>
      <c r="AT187" s="232" t="s">
        <v>359</v>
      </c>
      <c r="AU187" s="232" t="s">
        <v>84</v>
      </c>
      <c r="AY187" s="18" t="s">
        <v>287</v>
      </c>
      <c r="BE187" s="233">
        <f>IF(N187="základní",J187,0)</f>
        <v>0</v>
      </c>
      <c r="BF187" s="233">
        <f>IF(N187="snížená",J187,0)</f>
        <v>0</v>
      </c>
      <c r="BG187" s="233">
        <f>IF(N187="zákl. přenesená",J187,0)</f>
        <v>0</v>
      </c>
      <c r="BH187" s="233">
        <f>IF(N187="sníž. přenesená",J187,0)</f>
        <v>0</v>
      </c>
      <c r="BI187" s="233">
        <f>IF(N187="nulová",J187,0)</f>
        <v>0</v>
      </c>
      <c r="BJ187" s="18" t="s">
        <v>82</v>
      </c>
      <c r="BK187" s="233">
        <f>ROUND(I187*H187,2)</f>
        <v>0</v>
      </c>
      <c r="BL187" s="18" t="s">
        <v>286</v>
      </c>
      <c r="BM187" s="232" t="s">
        <v>2521</v>
      </c>
    </row>
    <row r="188" s="13" customFormat="1">
      <c r="A188" s="13"/>
      <c r="B188" s="264"/>
      <c r="C188" s="265"/>
      <c r="D188" s="256" t="s">
        <v>727</v>
      </c>
      <c r="E188" s="266" t="s">
        <v>1</v>
      </c>
      <c r="F188" s="267" t="s">
        <v>2522</v>
      </c>
      <c r="G188" s="265"/>
      <c r="H188" s="268">
        <v>9</v>
      </c>
      <c r="I188" s="269"/>
      <c r="J188" s="265"/>
      <c r="K188" s="265"/>
      <c r="L188" s="270"/>
      <c r="M188" s="271"/>
      <c r="N188" s="272"/>
      <c r="O188" s="272"/>
      <c r="P188" s="272"/>
      <c r="Q188" s="272"/>
      <c r="R188" s="272"/>
      <c r="S188" s="272"/>
      <c r="T188" s="273"/>
      <c r="U188" s="13"/>
      <c r="V188" s="13"/>
      <c r="W188" s="13"/>
      <c r="X188" s="13"/>
      <c r="Y188" s="13"/>
      <c r="Z188" s="13"/>
      <c r="AA188" s="13"/>
      <c r="AB188" s="13"/>
      <c r="AC188" s="13"/>
      <c r="AD188" s="13"/>
      <c r="AE188" s="13"/>
      <c r="AT188" s="274" t="s">
        <v>727</v>
      </c>
      <c r="AU188" s="274" t="s">
        <v>84</v>
      </c>
      <c r="AV188" s="13" t="s">
        <v>84</v>
      </c>
      <c r="AW188" s="13" t="s">
        <v>32</v>
      </c>
      <c r="AX188" s="13" t="s">
        <v>75</v>
      </c>
      <c r="AY188" s="274" t="s">
        <v>287</v>
      </c>
    </row>
    <row r="189" s="14" customFormat="1">
      <c r="A189" s="14"/>
      <c r="B189" s="275"/>
      <c r="C189" s="276"/>
      <c r="D189" s="256" t="s">
        <v>727</v>
      </c>
      <c r="E189" s="277" t="s">
        <v>1</v>
      </c>
      <c r="F189" s="278" t="s">
        <v>730</v>
      </c>
      <c r="G189" s="276"/>
      <c r="H189" s="279">
        <v>9</v>
      </c>
      <c r="I189" s="280"/>
      <c r="J189" s="276"/>
      <c r="K189" s="276"/>
      <c r="L189" s="281"/>
      <c r="M189" s="282"/>
      <c r="N189" s="283"/>
      <c r="O189" s="283"/>
      <c r="P189" s="283"/>
      <c r="Q189" s="283"/>
      <c r="R189" s="283"/>
      <c r="S189" s="283"/>
      <c r="T189" s="284"/>
      <c r="U189" s="14"/>
      <c r="V189" s="14"/>
      <c r="W189" s="14"/>
      <c r="X189" s="14"/>
      <c r="Y189" s="14"/>
      <c r="Z189" s="14"/>
      <c r="AA189" s="14"/>
      <c r="AB189" s="14"/>
      <c r="AC189" s="14"/>
      <c r="AD189" s="14"/>
      <c r="AE189" s="14"/>
      <c r="AT189" s="285" t="s">
        <v>727</v>
      </c>
      <c r="AU189" s="285" t="s">
        <v>84</v>
      </c>
      <c r="AV189" s="14" t="s">
        <v>286</v>
      </c>
      <c r="AW189" s="14" t="s">
        <v>32</v>
      </c>
      <c r="AX189" s="14" t="s">
        <v>82</v>
      </c>
      <c r="AY189" s="285" t="s">
        <v>287</v>
      </c>
    </row>
    <row r="190" s="2" customFormat="1" ht="16.5" customHeight="1">
      <c r="A190" s="39"/>
      <c r="B190" s="40"/>
      <c r="C190" s="221" t="s">
        <v>358</v>
      </c>
      <c r="D190" s="221" t="s">
        <v>288</v>
      </c>
      <c r="E190" s="222" t="s">
        <v>2312</v>
      </c>
      <c r="F190" s="223" t="s">
        <v>2313</v>
      </c>
      <c r="G190" s="224" t="s">
        <v>485</v>
      </c>
      <c r="H190" s="225">
        <v>212</v>
      </c>
      <c r="I190" s="226"/>
      <c r="J190" s="227">
        <f>ROUND(I190*H190,2)</f>
        <v>0</v>
      </c>
      <c r="K190" s="223" t="s">
        <v>477</v>
      </c>
      <c r="L190" s="45"/>
      <c r="M190" s="228" t="s">
        <v>1</v>
      </c>
      <c r="N190" s="229" t="s">
        <v>40</v>
      </c>
      <c r="O190" s="92"/>
      <c r="P190" s="230">
        <f>O190*H190</f>
        <v>0</v>
      </c>
      <c r="Q190" s="230">
        <v>0</v>
      </c>
      <c r="R190" s="230">
        <f>Q190*H190</f>
        <v>0</v>
      </c>
      <c r="S190" s="230">
        <v>0</v>
      </c>
      <c r="T190" s="231">
        <f>S190*H190</f>
        <v>0</v>
      </c>
      <c r="U190" s="39"/>
      <c r="V190" s="39"/>
      <c r="W190" s="39"/>
      <c r="X190" s="39"/>
      <c r="Y190" s="39"/>
      <c r="Z190" s="39"/>
      <c r="AA190" s="39"/>
      <c r="AB190" s="39"/>
      <c r="AC190" s="39"/>
      <c r="AD190" s="39"/>
      <c r="AE190" s="39"/>
      <c r="AR190" s="232" t="s">
        <v>286</v>
      </c>
      <c r="AT190" s="232" t="s">
        <v>288</v>
      </c>
      <c r="AU190" s="232" t="s">
        <v>84</v>
      </c>
      <c r="AY190" s="18" t="s">
        <v>287</v>
      </c>
      <c r="BE190" s="233">
        <f>IF(N190="základní",J190,0)</f>
        <v>0</v>
      </c>
      <c r="BF190" s="233">
        <f>IF(N190="snížená",J190,0)</f>
        <v>0</v>
      </c>
      <c r="BG190" s="233">
        <f>IF(N190="zákl. přenesená",J190,0)</f>
        <v>0</v>
      </c>
      <c r="BH190" s="233">
        <f>IF(N190="sníž. přenesená",J190,0)</f>
        <v>0</v>
      </c>
      <c r="BI190" s="233">
        <f>IF(N190="nulová",J190,0)</f>
        <v>0</v>
      </c>
      <c r="BJ190" s="18" t="s">
        <v>82</v>
      </c>
      <c r="BK190" s="233">
        <f>ROUND(I190*H190,2)</f>
        <v>0</v>
      </c>
      <c r="BL190" s="18" t="s">
        <v>286</v>
      </c>
      <c r="BM190" s="232" t="s">
        <v>2523</v>
      </c>
    </row>
    <row r="191" s="13" customFormat="1">
      <c r="A191" s="13"/>
      <c r="B191" s="264"/>
      <c r="C191" s="265"/>
      <c r="D191" s="256" t="s">
        <v>727</v>
      </c>
      <c r="E191" s="266" t="s">
        <v>1</v>
      </c>
      <c r="F191" s="267" t="s">
        <v>2524</v>
      </c>
      <c r="G191" s="265"/>
      <c r="H191" s="268">
        <v>212</v>
      </c>
      <c r="I191" s="269"/>
      <c r="J191" s="265"/>
      <c r="K191" s="265"/>
      <c r="L191" s="270"/>
      <c r="M191" s="271"/>
      <c r="N191" s="272"/>
      <c r="O191" s="272"/>
      <c r="P191" s="272"/>
      <c r="Q191" s="272"/>
      <c r="R191" s="272"/>
      <c r="S191" s="272"/>
      <c r="T191" s="273"/>
      <c r="U191" s="13"/>
      <c r="V191" s="13"/>
      <c r="W191" s="13"/>
      <c r="X191" s="13"/>
      <c r="Y191" s="13"/>
      <c r="Z191" s="13"/>
      <c r="AA191" s="13"/>
      <c r="AB191" s="13"/>
      <c r="AC191" s="13"/>
      <c r="AD191" s="13"/>
      <c r="AE191" s="13"/>
      <c r="AT191" s="274" t="s">
        <v>727</v>
      </c>
      <c r="AU191" s="274" t="s">
        <v>84</v>
      </c>
      <c r="AV191" s="13" t="s">
        <v>84</v>
      </c>
      <c r="AW191" s="13" t="s">
        <v>32</v>
      </c>
      <c r="AX191" s="13" t="s">
        <v>75</v>
      </c>
      <c r="AY191" s="274" t="s">
        <v>287</v>
      </c>
    </row>
    <row r="192" s="14" customFormat="1">
      <c r="A192" s="14"/>
      <c r="B192" s="275"/>
      <c r="C192" s="276"/>
      <c r="D192" s="256" t="s">
        <v>727</v>
      </c>
      <c r="E192" s="277" t="s">
        <v>1</v>
      </c>
      <c r="F192" s="278" t="s">
        <v>730</v>
      </c>
      <c r="G192" s="276"/>
      <c r="H192" s="279">
        <v>212</v>
      </c>
      <c r="I192" s="280"/>
      <c r="J192" s="276"/>
      <c r="K192" s="276"/>
      <c r="L192" s="281"/>
      <c r="M192" s="282"/>
      <c r="N192" s="283"/>
      <c r="O192" s="283"/>
      <c r="P192" s="283"/>
      <c r="Q192" s="283"/>
      <c r="R192" s="283"/>
      <c r="S192" s="283"/>
      <c r="T192" s="284"/>
      <c r="U192" s="14"/>
      <c r="V192" s="14"/>
      <c r="W192" s="14"/>
      <c r="X192" s="14"/>
      <c r="Y192" s="14"/>
      <c r="Z192" s="14"/>
      <c r="AA192" s="14"/>
      <c r="AB192" s="14"/>
      <c r="AC192" s="14"/>
      <c r="AD192" s="14"/>
      <c r="AE192" s="14"/>
      <c r="AT192" s="285" t="s">
        <v>727</v>
      </c>
      <c r="AU192" s="285" t="s">
        <v>84</v>
      </c>
      <c r="AV192" s="14" t="s">
        <v>286</v>
      </c>
      <c r="AW192" s="14" t="s">
        <v>32</v>
      </c>
      <c r="AX192" s="14" t="s">
        <v>82</v>
      </c>
      <c r="AY192" s="285" t="s">
        <v>287</v>
      </c>
    </row>
    <row r="193" s="2" customFormat="1" ht="16.5" customHeight="1">
      <c r="A193" s="39"/>
      <c r="B193" s="40"/>
      <c r="C193" s="221" t="s">
        <v>363</v>
      </c>
      <c r="D193" s="221" t="s">
        <v>288</v>
      </c>
      <c r="E193" s="222" t="s">
        <v>1732</v>
      </c>
      <c r="F193" s="223" t="s">
        <v>1733</v>
      </c>
      <c r="G193" s="224" t="s">
        <v>485</v>
      </c>
      <c r="H193" s="225">
        <v>212</v>
      </c>
      <c r="I193" s="226"/>
      <c r="J193" s="227">
        <f>ROUND(I193*H193,2)</f>
        <v>0</v>
      </c>
      <c r="K193" s="223" t="s">
        <v>477</v>
      </c>
      <c r="L193" s="45"/>
      <c r="M193" s="228" t="s">
        <v>1</v>
      </c>
      <c r="N193" s="229" t="s">
        <v>40</v>
      </c>
      <c r="O193" s="92"/>
      <c r="P193" s="230">
        <f>O193*H193</f>
        <v>0</v>
      </c>
      <c r="Q193" s="230">
        <v>3.0000000000000001E-05</v>
      </c>
      <c r="R193" s="230">
        <f>Q193*H193</f>
        <v>0.0063600000000000002</v>
      </c>
      <c r="S193" s="230">
        <v>0</v>
      </c>
      <c r="T193" s="231">
        <f>S193*H193</f>
        <v>0</v>
      </c>
      <c r="U193" s="39"/>
      <c r="V193" s="39"/>
      <c r="W193" s="39"/>
      <c r="X193" s="39"/>
      <c r="Y193" s="39"/>
      <c r="Z193" s="39"/>
      <c r="AA193" s="39"/>
      <c r="AB193" s="39"/>
      <c r="AC193" s="39"/>
      <c r="AD193" s="39"/>
      <c r="AE193" s="39"/>
      <c r="AR193" s="232" t="s">
        <v>286</v>
      </c>
      <c r="AT193" s="232" t="s">
        <v>288</v>
      </c>
      <c r="AU193" s="232" t="s">
        <v>84</v>
      </c>
      <c r="AY193" s="18" t="s">
        <v>287</v>
      </c>
      <c r="BE193" s="233">
        <f>IF(N193="základní",J193,0)</f>
        <v>0</v>
      </c>
      <c r="BF193" s="233">
        <f>IF(N193="snížená",J193,0)</f>
        <v>0</v>
      </c>
      <c r="BG193" s="233">
        <f>IF(N193="zákl. přenesená",J193,0)</f>
        <v>0</v>
      </c>
      <c r="BH193" s="233">
        <f>IF(N193="sníž. přenesená",J193,0)</f>
        <v>0</v>
      </c>
      <c r="BI193" s="233">
        <f>IF(N193="nulová",J193,0)</f>
        <v>0</v>
      </c>
      <c r="BJ193" s="18" t="s">
        <v>82</v>
      </c>
      <c r="BK193" s="233">
        <f>ROUND(I193*H193,2)</f>
        <v>0</v>
      </c>
      <c r="BL193" s="18" t="s">
        <v>286</v>
      </c>
      <c r="BM193" s="232" t="s">
        <v>2525</v>
      </c>
    </row>
    <row r="194" s="2" customFormat="1" ht="16.5" customHeight="1">
      <c r="A194" s="39"/>
      <c r="B194" s="40"/>
      <c r="C194" s="234" t="s">
        <v>7</v>
      </c>
      <c r="D194" s="234" t="s">
        <v>359</v>
      </c>
      <c r="E194" s="235" t="s">
        <v>1735</v>
      </c>
      <c r="F194" s="236" t="s">
        <v>1736</v>
      </c>
      <c r="G194" s="237" t="s">
        <v>485</v>
      </c>
      <c r="H194" s="238">
        <v>212</v>
      </c>
      <c r="I194" s="239"/>
      <c r="J194" s="240">
        <f>ROUND(I194*H194,2)</f>
        <v>0</v>
      </c>
      <c r="K194" s="236" t="s">
        <v>477</v>
      </c>
      <c r="L194" s="241"/>
      <c r="M194" s="242" t="s">
        <v>1</v>
      </c>
      <c r="N194" s="243" t="s">
        <v>40</v>
      </c>
      <c r="O194" s="92"/>
      <c r="P194" s="230">
        <f>O194*H194</f>
        <v>0</v>
      </c>
      <c r="Q194" s="230">
        <v>0.00050000000000000001</v>
      </c>
      <c r="R194" s="230">
        <f>Q194*H194</f>
        <v>0.106</v>
      </c>
      <c r="S194" s="230">
        <v>0</v>
      </c>
      <c r="T194" s="231">
        <f>S194*H194</f>
        <v>0</v>
      </c>
      <c r="U194" s="39"/>
      <c r="V194" s="39"/>
      <c r="W194" s="39"/>
      <c r="X194" s="39"/>
      <c r="Y194" s="39"/>
      <c r="Z194" s="39"/>
      <c r="AA194" s="39"/>
      <c r="AB194" s="39"/>
      <c r="AC194" s="39"/>
      <c r="AD194" s="39"/>
      <c r="AE194" s="39"/>
      <c r="AR194" s="232" t="s">
        <v>315</v>
      </c>
      <c r="AT194" s="232" t="s">
        <v>359</v>
      </c>
      <c r="AU194" s="232" t="s">
        <v>84</v>
      </c>
      <c r="AY194" s="18" t="s">
        <v>287</v>
      </c>
      <c r="BE194" s="233">
        <f>IF(N194="základní",J194,0)</f>
        <v>0</v>
      </c>
      <c r="BF194" s="233">
        <f>IF(N194="snížená",J194,0)</f>
        <v>0</v>
      </c>
      <c r="BG194" s="233">
        <f>IF(N194="zákl. přenesená",J194,0)</f>
        <v>0</v>
      </c>
      <c r="BH194" s="233">
        <f>IF(N194="sníž. přenesená",J194,0)</f>
        <v>0</v>
      </c>
      <c r="BI194" s="233">
        <f>IF(N194="nulová",J194,0)</f>
        <v>0</v>
      </c>
      <c r="BJ194" s="18" t="s">
        <v>82</v>
      </c>
      <c r="BK194" s="233">
        <f>ROUND(I194*H194,2)</f>
        <v>0</v>
      </c>
      <c r="BL194" s="18" t="s">
        <v>286</v>
      </c>
      <c r="BM194" s="232" t="s">
        <v>2526</v>
      </c>
    </row>
    <row r="195" s="11" customFormat="1" ht="22.8" customHeight="1">
      <c r="A195" s="11"/>
      <c r="B195" s="207"/>
      <c r="C195" s="208"/>
      <c r="D195" s="209" t="s">
        <v>74</v>
      </c>
      <c r="E195" s="254" t="s">
        <v>84</v>
      </c>
      <c r="F195" s="254" t="s">
        <v>940</v>
      </c>
      <c r="G195" s="208"/>
      <c r="H195" s="208"/>
      <c r="I195" s="211"/>
      <c r="J195" s="255">
        <f>BK195</f>
        <v>0</v>
      </c>
      <c r="K195" s="208"/>
      <c r="L195" s="213"/>
      <c r="M195" s="214"/>
      <c r="N195" s="215"/>
      <c r="O195" s="215"/>
      <c r="P195" s="216">
        <f>SUM(P196:P219)</f>
        <v>0</v>
      </c>
      <c r="Q195" s="215"/>
      <c r="R195" s="216">
        <f>SUM(R196:R219)</f>
        <v>39.932009748955103</v>
      </c>
      <c r="S195" s="215"/>
      <c r="T195" s="217">
        <f>SUM(T196:T219)</f>
        <v>0</v>
      </c>
      <c r="U195" s="11"/>
      <c r="V195" s="11"/>
      <c r="W195" s="11"/>
      <c r="X195" s="11"/>
      <c r="Y195" s="11"/>
      <c r="Z195" s="11"/>
      <c r="AA195" s="11"/>
      <c r="AB195" s="11"/>
      <c r="AC195" s="11"/>
      <c r="AD195" s="11"/>
      <c r="AE195" s="11"/>
      <c r="AR195" s="218" t="s">
        <v>82</v>
      </c>
      <c r="AT195" s="219" t="s">
        <v>74</v>
      </c>
      <c r="AU195" s="219" t="s">
        <v>82</v>
      </c>
      <c r="AY195" s="218" t="s">
        <v>287</v>
      </c>
      <c r="BK195" s="220">
        <f>SUM(BK196:BK219)</f>
        <v>0</v>
      </c>
    </row>
    <row r="196" s="2" customFormat="1" ht="16.5" customHeight="1">
      <c r="A196" s="39"/>
      <c r="B196" s="40"/>
      <c r="C196" s="221" t="s">
        <v>370</v>
      </c>
      <c r="D196" s="221" t="s">
        <v>288</v>
      </c>
      <c r="E196" s="222" t="s">
        <v>1739</v>
      </c>
      <c r="F196" s="223" t="s">
        <v>1740</v>
      </c>
      <c r="G196" s="224" t="s">
        <v>431</v>
      </c>
      <c r="H196" s="225">
        <v>10</v>
      </c>
      <c r="I196" s="226"/>
      <c r="J196" s="227">
        <f>ROUND(I196*H196,2)</f>
        <v>0</v>
      </c>
      <c r="K196" s="223" t="s">
        <v>477</v>
      </c>
      <c r="L196" s="45"/>
      <c r="M196" s="228" t="s">
        <v>1</v>
      </c>
      <c r="N196" s="229" t="s">
        <v>40</v>
      </c>
      <c r="O196" s="92"/>
      <c r="P196" s="230">
        <f>O196*H196</f>
        <v>0</v>
      </c>
      <c r="Q196" s="230">
        <v>0.00114</v>
      </c>
      <c r="R196" s="230">
        <f>Q196*H196</f>
        <v>0.0114</v>
      </c>
      <c r="S196" s="230">
        <v>0</v>
      </c>
      <c r="T196" s="231">
        <f>S196*H196</f>
        <v>0</v>
      </c>
      <c r="U196" s="39"/>
      <c r="V196" s="39"/>
      <c r="W196" s="39"/>
      <c r="X196" s="39"/>
      <c r="Y196" s="39"/>
      <c r="Z196" s="39"/>
      <c r="AA196" s="39"/>
      <c r="AB196" s="39"/>
      <c r="AC196" s="39"/>
      <c r="AD196" s="39"/>
      <c r="AE196" s="39"/>
      <c r="AR196" s="232" t="s">
        <v>286</v>
      </c>
      <c r="AT196" s="232" t="s">
        <v>288</v>
      </c>
      <c r="AU196" s="232" t="s">
        <v>84</v>
      </c>
      <c r="AY196" s="18" t="s">
        <v>287</v>
      </c>
      <c r="BE196" s="233">
        <f>IF(N196="základní",J196,0)</f>
        <v>0</v>
      </c>
      <c r="BF196" s="233">
        <f>IF(N196="snížená",J196,0)</f>
        <v>0</v>
      </c>
      <c r="BG196" s="233">
        <f>IF(N196="zákl. přenesená",J196,0)</f>
        <v>0</v>
      </c>
      <c r="BH196" s="233">
        <f>IF(N196="sníž. přenesená",J196,0)</f>
        <v>0</v>
      </c>
      <c r="BI196" s="233">
        <f>IF(N196="nulová",J196,0)</f>
        <v>0</v>
      </c>
      <c r="BJ196" s="18" t="s">
        <v>82</v>
      </c>
      <c r="BK196" s="233">
        <f>ROUND(I196*H196,2)</f>
        <v>0</v>
      </c>
      <c r="BL196" s="18" t="s">
        <v>286</v>
      </c>
      <c r="BM196" s="232" t="s">
        <v>2527</v>
      </c>
    </row>
    <row r="197" s="13" customFormat="1">
      <c r="A197" s="13"/>
      <c r="B197" s="264"/>
      <c r="C197" s="265"/>
      <c r="D197" s="256" t="s">
        <v>727</v>
      </c>
      <c r="E197" s="266" t="s">
        <v>1</v>
      </c>
      <c r="F197" s="267" t="s">
        <v>2528</v>
      </c>
      <c r="G197" s="265"/>
      <c r="H197" s="268">
        <v>10</v>
      </c>
      <c r="I197" s="269"/>
      <c r="J197" s="265"/>
      <c r="K197" s="265"/>
      <c r="L197" s="270"/>
      <c r="M197" s="271"/>
      <c r="N197" s="272"/>
      <c r="O197" s="272"/>
      <c r="P197" s="272"/>
      <c r="Q197" s="272"/>
      <c r="R197" s="272"/>
      <c r="S197" s="272"/>
      <c r="T197" s="273"/>
      <c r="U197" s="13"/>
      <c r="V197" s="13"/>
      <c r="W197" s="13"/>
      <c r="X197" s="13"/>
      <c r="Y197" s="13"/>
      <c r="Z197" s="13"/>
      <c r="AA197" s="13"/>
      <c r="AB197" s="13"/>
      <c r="AC197" s="13"/>
      <c r="AD197" s="13"/>
      <c r="AE197" s="13"/>
      <c r="AT197" s="274" t="s">
        <v>727</v>
      </c>
      <c r="AU197" s="274" t="s">
        <v>84</v>
      </c>
      <c r="AV197" s="13" t="s">
        <v>84</v>
      </c>
      <c r="AW197" s="13" t="s">
        <v>32</v>
      </c>
      <c r="AX197" s="13" t="s">
        <v>75</v>
      </c>
      <c r="AY197" s="274" t="s">
        <v>287</v>
      </c>
    </row>
    <row r="198" s="14" customFormat="1">
      <c r="A198" s="14"/>
      <c r="B198" s="275"/>
      <c r="C198" s="276"/>
      <c r="D198" s="256" t="s">
        <v>727</v>
      </c>
      <c r="E198" s="277" t="s">
        <v>1</v>
      </c>
      <c r="F198" s="278" t="s">
        <v>730</v>
      </c>
      <c r="G198" s="276"/>
      <c r="H198" s="279">
        <v>10</v>
      </c>
      <c r="I198" s="280"/>
      <c r="J198" s="276"/>
      <c r="K198" s="276"/>
      <c r="L198" s="281"/>
      <c r="M198" s="282"/>
      <c r="N198" s="283"/>
      <c r="O198" s="283"/>
      <c r="P198" s="283"/>
      <c r="Q198" s="283"/>
      <c r="R198" s="283"/>
      <c r="S198" s="283"/>
      <c r="T198" s="284"/>
      <c r="U198" s="14"/>
      <c r="V198" s="14"/>
      <c r="W198" s="14"/>
      <c r="X198" s="14"/>
      <c r="Y198" s="14"/>
      <c r="Z198" s="14"/>
      <c r="AA198" s="14"/>
      <c r="AB198" s="14"/>
      <c r="AC198" s="14"/>
      <c r="AD198" s="14"/>
      <c r="AE198" s="14"/>
      <c r="AT198" s="285" t="s">
        <v>727</v>
      </c>
      <c r="AU198" s="285" t="s">
        <v>84</v>
      </c>
      <c r="AV198" s="14" t="s">
        <v>286</v>
      </c>
      <c r="AW198" s="14" t="s">
        <v>32</v>
      </c>
      <c r="AX198" s="14" t="s">
        <v>82</v>
      </c>
      <c r="AY198" s="285" t="s">
        <v>287</v>
      </c>
    </row>
    <row r="199" s="2" customFormat="1" ht="16.5" customHeight="1">
      <c r="A199" s="39"/>
      <c r="B199" s="40"/>
      <c r="C199" s="221" t="s">
        <v>374</v>
      </c>
      <c r="D199" s="221" t="s">
        <v>288</v>
      </c>
      <c r="E199" s="222" t="s">
        <v>1743</v>
      </c>
      <c r="F199" s="223" t="s">
        <v>1744</v>
      </c>
      <c r="G199" s="224" t="s">
        <v>431</v>
      </c>
      <c r="H199" s="225">
        <v>1.2</v>
      </c>
      <c r="I199" s="226"/>
      <c r="J199" s="227">
        <f>ROUND(I199*H199,2)</f>
        <v>0</v>
      </c>
      <c r="K199" s="223" t="s">
        <v>477</v>
      </c>
      <c r="L199" s="45"/>
      <c r="M199" s="228" t="s">
        <v>1</v>
      </c>
      <c r="N199" s="229" t="s">
        <v>40</v>
      </c>
      <c r="O199" s="92"/>
      <c r="P199" s="230">
        <f>O199*H199</f>
        <v>0</v>
      </c>
      <c r="Q199" s="230">
        <v>0</v>
      </c>
      <c r="R199" s="230">
        <f>Q199*H199</f>
        <v>0</v>
      </c>
      <c r="S199" s="230">
        <v>0</v>
      </c>
      <c r="T199" s="231">
        <f>S199*H199</f>
        <v>0</v>
      </c>
      <c r="U199" s="39"/>
      <c r="V199" s="39"/>
      <c r="W199" s="39"/>
      <c r="X199" s="39"/>
      <c r="Y199" s="39"/>
      <c r="Z199" s="39"/>
      <c r="AA199" s="39"/>
      <c r="AB199" s="39"/>
      <c r="AC199" s="39"/>
      <c r="AD199" s="39"/>
      <c r="AE199" s="39"/>
      <c r="AR199" s="232" t="s">
        <v>286</v>
      </c>
      <c r="AT199" s="232" t="s">
        <v>288</v>
      </c>
      <c r="AU199" s="232" t="s">
        <v>84</v>
      </c>
      <c r="AY199" s="18" t="s">
        <v>287</v>
      </c>
      <c r="BE199" s="233">
        <f>IF(N199="základní",J199,0)</f>
        <v>0</v>
      </c>
      <c r="BF199" s="233">
        <f>IF(N199="snížená",J199,0)</f>
        <v>0</v>
      </c>
      <c r="BG199" s="233">
        <f>IF(N199="zákl. přenesená",J199,0)</f>
        <v>0</v>
      </c>
      <c r="BH199" s="233">
        <f>IF(N199="sníž. přenesená",J199,0)</f>
        <v>0</v>
      </c>
      <c r="BI199" s="233">
        <f>IF(N199="nulová",J199,0)</f>
        <v>0</v>
      </c>
      <c r="BJ199" s="18" t="s">
        <v>82</v>
      </c>
      <c r="BK199" s="233">
        <f>ROUND(I199*H199,2)</f>
        <v>0</v>
      </c>
      <c r="BL199" s="18" t="s">
        <v>286</v>
      </c>
      <c r="BM199" s="232" t="s">
        <v>2529</v>
      </c>
    </row>
    <row r="200" s="13" customFormat="1">
      <c r="A200" s="13"/>
      <c r="B200" s="264"/>
      <c r="C200" s="265"/>
      <c r="D200" s="256" t="s">
        <v>727</v>
      </c>
      <c r="E200" s="266" t="s">
        <v>1</v>
      </c>
      <c r="F200" s="267" t="s">
        <v>1746</v>
      </c>
      <c r="G200" s="265"/>
      <c r="H200" s="268">
        <v>1.2</v>
      </c>
      <c r="I200" s="269"/>
      <c r="J200" s="265"/>
      <c r="K200" s="265"/>
      <c r="L200" s="270"/>
      <c r="M200" s="271"/>
      <c r="N200" s="272"/>
      <c r="O200" s="272"/>
      <c r="P200" s="272"/>
      <c r="Q200" s="272"/>
      <c r="R200" s="272"/>
      <c r="S200" s="272"/>
      <c r="T200" s="273"/>
      <c r="U200" s="13"/>
      <c r="V200" s="13"/>
      <c r="W200" s="13"/>
      <c r="X200" s="13"/>
      <c r="Y200" s="13"/>
      <c r="Z200" s="13"/>
      <c r="AA200" s="13"/>
      <c r="AB200" s="13"/>
      <c r="AC200" s="13"/>
      <c r="AD200" s="13"/>
      <c r="AE200" s="13"/>
      <c r="AT200" s="274" t="s">
        <v>727</v>
      </c>
      <c r="AU200" s="274" t="s">
        <v>84</v>
      </c>
      <c r="AV200" s="13" t="s">
        <v>84</v>
      </c>
      <c r="AW200" s="13" t="s">
        <v>32</v>
      </c>
      <c r="AX200" s="13" t="s">
        <v>75</v>
      </c>
      <c r="AY200" s="274" t="s">
        <v>287</v>
      </c>
    </row>
    <row r="201" s="14" customFormat="1">
      <c r="A201" s="14"/>
      <c r="B201" s="275"/>
      <c r="C201" s="276"/>
      <c r="D201" s="256" t="s">
        <v>727</v>
      </c>
      <c r="E201" s="277" t="s">
        <v>1</v>
      </c>
      <c r="F201" s="278" t="s">
        <v>730</v>
      </c>
      <c r="G201" s="276"/>
      <c r="H201" s="279">
        <v>1.2</v>
      </c>
      <c r="I201" s="280"/>
      <c r="J201" s="276"/>
      <c r="K201" s="276"/>
      <c r="L201" s="281"/>
      <c r="M201" s="282"/>
      <c r="N201" s="283"/>
      <c r="O201" s="283"/>
      <c r="P201" s="283"/>
      <c r="Q201" s="283"/>
      <c r="R201" s="283"/>
      <c r="S201" s="283"/>
      <c r="T201" s="284"/>
      <c r="U201" s="14"/>
      <c r="V201" s="14"/>
      <c r="W201" s="14"/>
      <c r="X201" s="14"/>
      <c r="Y201" s="14"/>
      <c r="Z201" s="14"/>
      <c r="AA201" s="14"/>
      <c r="AB201" s="14"/>
      <c r="AC201" s="14"/>
      <c r="AD201" s="14"/>
      <c r="AE201" s="14"/>
      <c r="AT201" s="285" t="s">
        <v>727</v>
      </c>
      <c r="AU201" s="285" t="s">
        <v>84</v>
      </c>
      <c r="AV201" s="14" t="s">
        <v>286</v>
      </c>
      <c r="AW201" s="14" t="s">
        <v>32</v>
      </c>
      <c r="AX201" s="14" t="s">
        <v>82</v>
      </c>
      <c r="AY201" s="285" t="s">
        <v>287</v>
      </c>
    </row>
    <row r="202" s="2" customFormat="1" ht="16.5" customHeight="1">
      <c r="A202" s="39"/>
      <c r="B202" s="40"/>
      <c r="C202" s="234" t="s">
        <v>378</v>
      </c>
      <c r="D202" s="234" t="s">
        <v>359</v>
      </c>
      <c r="E202" s="235" t="s">
        <v>1747</v>
      </c>
      <c r="F202" s="236" t="s">
        <v>1748</v>
      </c>
      <c r="G202" s="237" t="s">
        <v>431</v>
      </c>
      <c r="H202" s="238">
        <v>1.2</v>
      </c>
      <c r="I202" s="239"/>
      <c r="J202" s="240">
        <f>ROUND(I202*H202,2)</f>
        <v>0</v>
      </c>
      <c r="K202" s="236" t="s">
        <v>477</v>
      </c>
      <c r="L202" s="241"/>
      <c r="M202" s="242" t="s">
        <v>1</v>
      </c>
      <c r="N202" s="243" t="s">
        <v>40</v>
      </c>
      <c r="O202" s="92"/>
      <c r="P202" s="230">
        <f>O202*H202</f>
        <v>0</v>
      </c>
      <c r="Q202" s="230">
        <v>0.029159999999999998</v>
      </c>
      <c r="R202" s="230">
        <f>Q202*H202</f>
        <v>0.034991999999999995</v>
      </c>
      <c r="S202" s="230">
        <v>0</v>
      </c>
      <c r="T202" s="231">
        <f>S202*H202</f>
        <v>0</v>
      </c>
      <c r="U202" s="39"/>
      <c r="V202" s="39"/>
      <c r="W202" s="39"/>
      <c r="X202" s="39"/>
      <c r="Y202" s="39"/>
      <c r="Z202" s="39"/>
      <c r="AA202" s="39"/>
      <c r="AB202" s="39"/>
      <c r="AC202" s="39"/>
      <c r="AD202" s="39"/>
      <c r="AE202" s="39"/>
      <c r="AR202" s="232" t="s">
        <v>315</v>
      </c>
      <c r="AT202" s="232" t="s">
        <v>359</v>
      </c>
      <c r="AU202" s="232" t="s">
        <v>84</v>
      </c>
      <c r="AY202" s="18" t="s">
        <v>287</v>
      </c>
      <c r="BE202" s="233">
        <f>IF(N202="základní",J202,0)</f>
        <v>0</v>
      </c>
      <c r="BF202" s="233">
        <f>IF(N202="snížená",J202,0)</f>
        <v>0</v>
      </c>
      <c r="BG202" s="233">
        <f>IF(N202="zákl. přenesená",J202,0)</f>
        <v>0</v>
      </c>
      <c r="BH202" s="233">
        <f>IF(N202="sníž. přenesená",J202,0)</f>
        <v>0</v>
      </c>
      <c r="BI202" s="233">
        <f>IF(N202="nulová",J202,0)</f>
        <v>0</v>
      </c>
      <c r="BJ202" s="18" t="s">
        <v>82</v>
      </c>
      <c r="BK202" s="233">
        <f>ROUND(I202*H202,2)</f>
        <v>0</v>
      </c>
      <c r="BL202" s="18" t="s">
        <v>286</v>
      </c>
      <c r="BM202" s="232" t="s">
        <v>2530</v>
      </c>
    </row>
    <row r="203" s="2" customFormat="1" ht="16.5" customHeight="1">
      <c r="A203" s="39"/>
      <c r="B203" s="40"/>
      <c r="C203" s="221" t="s">
        <v>382</v>
      </c>
      <c r="D203" s="221" t="s">
        <v>288</v>
      </c>
      <c r="E203" s="222" t="s">
        <v>1751</v>
      </c>
      <c r="F203" s="223" t="s">
        <v>1752</v>
      </c>
      <c r="G203" s="224" t="s">
        <v>512</v>
      </c>
      <c r="H203" s="225">
        <v>14.49</v>
      </c>
      <c r="I203" s="226"/>
      <c r="J203" s="227">
        <f>ROUND(I203*H203,2)</f>
        <v>0</v>
      </c>
      <c r="K203" s="223" t="s">
        <v>477</v>
      </c>
      <c r="L203" s="45"/>
      <c r="M203" s="228" t="s">
        <v>1</v>
      </c>
      <c r="N203" s="229" t="s">
        <v>40</v>
      </c>
      <c r="O203" s="92"/>
      <c r="P203" s="230">
        <f>O203*H203</f>
        <v>0</v>
      </c>
      <c r="Q203" s="230">
        <v>2.5018722040000001</v>
      </c>
      <c r="R203" s="230">
        <f>Q203*H203</f>
        <v>36.252128235960001</v>
      </c>
      <c r="S203" s="230">
        <v>0</v>
      </c>
      <c r="T203" s="231">
        <f>S203*H203</f>
        <v>0</v>
      </c>
      <c r="U203" s="39"/>
      <c r="V203" s="39"/>
      <c r="W203" s="39"/>
      <c r="X203" s="39"/>
      <c r="Y203" s="39"/>
      <c r="Z203" s="39"/>
      <c r="AA203" s="39"/>
      <c r="AB203" s="39"/>
      <c r="AC203" s="39"/>
      <c r="AD203" s="39"/>
      <c r="AE203" s="39"/>
      <c r="AR203" s="232" t="s">
        <v>286</v>
      </c>
      <c r="AT203" s="232" t="s">
        <v>288</v>
      </c>
      <c r="AU203" s="232" t="s">
        <v>84</v>
      </c>
      <c r="AY203" s="18" t="s">
        <v>287</v>
      </c>
      <c r="BE203" s="233">
        <f>IF(N203="základní",J203,0)</f>
        <v>0</v>
      </c>
      <c r="BF203" s="233">
        <f>IF(N203="snížená",J203,0)</f>
        <v>0</v>
      </c>
      <c r="BG203" s="233">
        <f>IF(N203="zákl. přenesená",J203,0)</f>
        <v>0</v>
      </c>
      <c r="BH203" s="233">
        <f>IF(N203="sníž. přenesená",J203,0)</f>
        <v>0</v>
      </c>
      <c r="BI203" s="233">
        <f>IF(N203="nulová",J203,0)</f>
        <v>0</v>
      </c>
      <c r="BJ203" s="18" t="s">
        <v>82</v>
      </c>
      <c r="BK203" s="233">
        <f>ROUND(I203*H203,2)</f>
        <v>0</v>
      </c>
      <c r="BL203" s="18" t="s">
        <v>286</v>
      </c>
      <c r="BM203" s="232" t="s">
        <v>2531</v>
      </c>
    </row>
    <row r="204" s="13" customFormat="1">
      <c r="A204" s="13"/>
      <c r="B204" s="264"/>
      <c r="C204" s="265"/>
      <c r="D204" s="256" t="s">
        <v>727</v>
      </c>
      <c r="E204" s="266" t="s">
        <v>1</v>
      </c>
      <c r="F204" s="267" t="s">
        <v>2532</v>
      </c>
      <c r="G204" s="265"/>
      <c r="H204" s="268">
        <v>14.49</v>
      </c>
      <c r="I204" s="269"/>
      <c r="J204" s="265"/>
      <c r="K204" s="265"/>
      <c r="L204" s="270"/>
      <c r="M204" s="271"/>
      <c r="N204" s="272"/>
      <c r="O204" s="272"/>
      <c r="P204" s="272"/>
      <c r="Q204" s="272"/>
      <c r="R204" s="272"/>
      <c r="S204" s="272"/>
      <c r="T204" s="273"/>
      <c r="U204" s="13"/>
      <c r="V204" s="13"/>
      <c r="W204" s="13"/>
      <c r="X204" s="13"/>
      <c r="Y204" s="13"/>
      <c r="Z204" s="13"/>
      <c r="AA204" s="13"/>
      <c r="AB204" s="13"/>
      <c r="AC204" s="13"/>
      <c r="AD204" s="13"/>
      <c r="AE204" s="13"/>
      <c r="AT204" s="274" t="s">
        <v>727</v>
      </c>
      <c r="AU204" s="274" t="s">
        <v>84</v>
      </c>
      <c r="AV204" s="13" t="s">
        <v>84</v>
      </c>
      <c r="AW204" s="13" t="s">
        <v>32</v>
      </c>
      <c r="AX204" s="13" t="s">
        <v>75</v>
      </c>
      <c r="AY204" s="274" t="s">
        <v>287</v>
      </c>
    </row>
    <row r="205" s="14" customFormat="1">
      <c r="A205" s="14"/>
      <c r="B205" s="275"/>
      <c r="C205" s="276"/>
      <c r="D205" s="256" t="s">
        <v>727</v>
      </c>
      <c r="E205" s="277" t="s">
        <v>1</v>
      </c>
      <c r="F205" s="278" t="s">
        <v>730</v>
      </c>
      <c r="G205" s="276"/>
      <c r="H205" s="279">
        <v>14.49</v>
      </c>
      <c r="I205" s="280"/>
      <c r="J205" s="276"/>
      <c r="K205" s="276"/>
      <c r="L205" s="281"/>
      <c r="M205" s="282"/>
      <c r="N205" s="283"/>
      <c r="O205" s="283"/>
      <c r="P205" s="283"/>
      <c r="Q205" s="283"/>
      <c r="R205" s="283"/>
      <c r="S205" s="283"/>
      <c r="T205" s="284"/>
      <c r="U205" s="14"/>
      <c r="V205" s="14"/>
      <c r="W205" s="14"/>
      <c r="X205" s="14"/>
      <c r="Y205" s="14"/>
      <c r="Z205" s="14"/>
      <c r="AA205" s="14"/>
      <c r="AB205" s="14"/>
      <c r="AC205" s="14"/>
      <c r="AD205" s="14"/>
      <c r="AE205" s="14"/>
      <c r="AT205" s="285" t="s">
        <v>727</v>
      </c>
      <c r="AU205" s="285" t="s">
        <v>84</v>
      </c>
      <c r="AV205" s="14" t="s">
        <v>286</v>
      </c>
      <c r="AW205" s="14" t="s">
        <v>32</v>
      </c>
      <c r="AX205" s="14" t="s">
        <v>82</v>
      </c>
      <c r="AY205" s="285" t="s">
        <v>287</v>
      </c>
    </row>
    <row r="206" s="2" customFormat="1" ht="16.5" customHeight="1">
      <c r="A206" s="39"/>
      <c r="B206" s="40"/>
      <c r="C206" s="221" t="s">
        <v>386</v>
      </c>
      <c r="D206" s="221" t="s">
        <v>288</v>
      </c>
      <c r="E206" s="222" t="s">
        <v>1755</v>
      </c>
      <c r="F206" s="223" t="s">
        <v>1756</v>
      </c>
      <c r="G206" s="224" t="s">
        <v>485</v>
      </c>
      <c r="H206" s="225">
        <v>6.9000000000000004</v>
      </c>
      <c r="I206" s="226"/>
      <c r="J206" s="227">
        <f>ROUND(I206*H206,2)</f>
        <v>0</v>
      </c>
      <c r="K206" s="223" t="s">
        <v>477</v>
      </c>
      <c r="L206" s="45"/>
      <c r="M206" s="228" t="s">
        <v>1</v>
      </c>
      <c r="N206" s="229" t="s">
        <v>40</v>
      </c>
      <c r="O206" s="92"/>
      <c r="P206" s="230">
        <f>O206*H206</f>
        <v>0</v>
      </c>
      <c r="Q206" s="230">
        <v>0.0012979999999999999</v>
      </c>
      <c r="R206" s="230">
        <f>Q206*H206</f>
        <v>0.0089561999999999992</v>
      </c>
      <c r="S206" s="230">
        <v>0</v>
      </c>
      <c r="T206" s="231">
        <f>S206*H206</f>
        <v>0</v>
      </c>
      <c r="U206" s="39"/>
      <c r="V206" s="39"/>
      <c r="W206" s="39"/>
      <c r="X206" s="39"/>
      <c r="Y206" s="39"/>
      <c r="Z206" s="39"/>
      <c r="AA206" s="39"/>
      <c r="AB206" s="39"/>
      <c r="AC206" s="39"/>
      <c r="AD206" s="39"/>
      <c r="AE206" s="39"/>
      <c r="AR206" s="232" t="s">
        <v>286</v>
      </c>
      <c r="AT206" s="232" t="s">
        <v>288</v>
      </c>
      <c r="AU206" s="232" t="s">
        <v>84</v>
      </c>
      <c r="AY206" s="18" t="s">
        <v>287</v>
      </c>
      <c r="BE206" s="233">
        <f>IF(N206="základní",J206,0)</f>
        <v>0</v>
      </c>
      <c r="BF206" s="233">
        <f>IF(N206="snížená",J206,0)</f>
        <v>0</v>
      </c>
      <c r="BG206" s="233">
        <f>IF(N206="zákl. přenesená",J206,0)</f>
        <v>0</v>
      </c>
      <c r="BH206" s="233">
        <f>IF(N206="sníž. přenesená",J206,0)</f>
        <v>0</v>
      </c>
      <c r="BI206" s="233">
        <f>IF(N206="nulová",J206,0)</f>
        <v>0</v>
      </c>
      <c r="BJ206" s="18" t="s">
        <v>82</v>
      </c>
      <c r="BK206" s="233">
        <f>ROUND(I206*H206,2)</f>
        <v>0</v>
      </c>
      <c r="BL206" s="18" t="s">
        <v>286</v>
      </c>
      <c r="BM206" s="232" t="s">
        <v>2533</v>
      </c>
    </row>
    <row r="207" s="13" customFormat="1">
      <c r="A207" s="13"/>
      <c r="B207" s="264"/>
      <c r="C207" s="265"/>
      <c r="D207" s="256" t="s">
        <v>727</v>
      </c>
      <c r="E207" s="266" t="s">
        <v>1</v>
      </c>
      <c r="F207" s="267" t="s">
        <v>2534</v>
      </c>
      <c r="G207" s="265"/>
      <c r="H207" s="268">
        <v>5.4000000000000004</v>
      </c>
      <c r="I207" s="269"/>
      <c r="J207" s="265"/>
      <c r="K207" s="265"/>
      <c r="L207" s="270"/>
      <c r="M207" s="271"/>
      <c r="N207" s="272"/>
      <c r="O207" s="272"/>
      <c r="P207" s="272"/>
      <c r="Q207" s="272"/>
      <c r="R207" s="272"/>
      <c r="S207" s="272"/>
      <c r="T207" s="273"/>
      <c r="U207" s="13"/>
      <c r="V207" s="13"/>
      <c r="W207" s="13"/>
      <c r="X207" s="13"/>
      <c r="Y207" s="13"/>
      <c r="Z207" s="13"/>
      <c r="AA207" s="13"/>
      <c r="AB207" s="13"/>
      <c r="AC207" s="13"/>
      <c r="AD207" s="13"/>
      <c r="AE207" s="13"/>
      <c r="AT207" s="274" t="s">
        <v>727</v>
      </c>
      <c r="AU207" s="274" t="s">
        <v>84</v>
      </c>
      <c r="AV207" s="13" t="s">
        <v>84</v>
      </c>
      <c r="AW207" s="13" t="s">
        <v>32</v>
      </c>
      <c r="AX207" s="13" t="s">
        <v>75</v>
      </c>
      <c r="AY207" s="274" t="s">
        <v>287</v>
      </c>
    </row>
    <row r="208" s="13" customFormat="1">
      <c r="A208" s="13"/>
      <c r="B208" s="264"/>
      <c r="C208" s="265"/>
      <c r="D208" s="256" t="s">
        <v>727</v>
      </c>
      <c r="E208" s="266" t="s">
        <v>1</v>
      </c>
      <c r="F208" s="267" t="s">
        <v>2535</v>
      </c>
      <c r="G208" s="265"/>
      <c r="H208" s="268">
        <v>1.5</v>
      </c>
      <c r="I208" s="269"/>
      <c r="J208" s="265"/>
      <c r="K208" s="265"/>
      <c r="L208" s="270"/>
      <c r="M208" s="271"/>
      <c r="N208" s="272"/>
      <c r="O208" s="272"/>
      <c r="P208" s="272"/>
      <c r="Q208" s="272"/>
      <c r="R208" s="272"/>
      <c r="S208" s="272"/>
      <c r="T208" s="273"/>
      <c r="U208" s="13"/>
      <c r="V208" s="13"/>
      <c r="W208" s="13"/>
      <c r="X208" s="13"/>
      <c r="Y208" s="13"/>
      <c r="Z208" s="13"/>
      <c r="AA208" s="13"/>
      <c r="AB208" s="13"/>
      <c r="AC208" s="13"/>
      <c r="AD208" s="13"/>
      <c r="AE208" s="13"/>
      <c r="AT208" s="274" t="s">
        <v>727</v>
      </c>
      <c r="AU208" s="274" t="s">
        <v>84</v>
      </c>
      <c r="AV208" s="13" t="s">
        <v>84</v>
      </c>
      <c r="AW208" s="13" t="s">
        <v>32</v>
      </c>
      <c r="AX208" s="13" t="s">
        <v>75</v>
      </c>
      <c r="AY208" s="274" t="s">
        <v>287</v>
      </c>
    </row>
    <row r="209" s="14" customFormat="1">
      <c r="A209" s="14"/>
      <c r="B209" s="275"/>
      <c r="C209" s="276"/>
      <c r="D209" s="256" t="s">
        <v>727</v>
      </c>
      <c r="E209" s="277" t="s">
        <v>1</v>
      </c>
      <c r="F209" s="278" t="s">
        <v>730</v>
      </c>
      <c r="G209" s="276"/>
      <c r="H209" s="279">
        <v>6.9000000000000004</v>
      </c>
      <c r="I209" s="280"/>
      <c r="J209" s="276"/>
      <c r="K209" s="276"/>
      <c r="L209" s="281"/>
      <c r="M209" s="282"/>
      <c r="N209" s="283"/>
      <c r="O209" s="283"/>
      <c r="P209" s="283"/>
      <c r="Q209" s="283"/>
      <c r="R209" s="283"/>
      <c r="S209" s="283"/>
      <c r="T209" s="284"/>
      <c r="U209" s="14"/>
      <c r="V209" s="14"/>
      <c r="W209" s="14"/>
      <c r="X209" s="14"/>
      <c r="Y209" s="14"/>
      <c r="Z209" s="14"/>
      <c r="AA209" s="14"/>
      <c r="AB209" s="14"/>
      <c r="AC209" s="14"/>
      <c r="AD209" s="14"/>
      <c r="AE209" s="14"/>
      <c r="AT209" s="285" t="s">
        <v>727</v>
      </c>
      <c r="AU209" s="285" t="s">
        <v>84</v>
      </c>
      <c r="AV209" s="14" t="s">
        <v>286</v>
      </c>
      <c r="AW209" s="14" t="s">
        <v>32</v>
      </c>
      <c r="AX209" s="14" t="s">
        <v>82</v>
      </c>
      <c r="AY209" s="285" t="s">
        <v>287</v>
      </c>
    </row>
    <row r="210" s="2" customFormat="1" ht="16.5" customHeight="1">
      <c r="A210" s="39"/>
      <c r="B210" s="40"/>
      <c r="C210" s="221" t="s">
        <v>390</v>
      </c>
      <c r="D210" s="221" t="s">
        <v>288</v>
      </c>
      <c r="E210" s="222" t="s">
        <v>1759</v>
      </c>
      <c r="F210" s="223" t="s">
        <v>1760</v>
      </c>
      <c r="G210" s="224" t="s">
        <v>485</v>
      </c>
      <c r="H210" s="225">
        <v>6.9000000000000004</v>
      </c>
      <c r="I210" s="226"/>
      <c r="J210" s="227">
        <f>ROUND(I210*H210,2)</f>
        <v>0</v>
      </c>
      <c r="K210" s="223" t="s">
        <v>477</v>
      </c>
      <c r="L210" s="45"/>
      <c r="M210" s="228" t="s">
        <v>1</v>
      </c>
      <c r="N210" s="229" t="s">
        <v>40</v>
      </c>
      <c r="O210" s="92"/>
      <c r="P210" s="230">
        <f>O210*H210</f>
        <v>0</v>
      </c>
      <c r="Q210" s="230">
        <v>3.6000000000000001E-05</v>
      </c>
      <c r="R210" s="230">
        <f>Q210*H210</f>
        <v>0.00024840000000000002</v>
      </c>
      <c r="S210" s="230">
        <v>0</v>
      </c>
      <c r="T210" s="231">
        <f>S210*H210</f>
        <v>0</v>
      </c>
      <c r="U210" s="39"/>
      <c r="V210" s="39"/>
      <c r="W210" s="39"/>
      <c r="X210" s="39"/>
      <c r="Y210" s="39"/>
      <c r="Z210" s="39"/>
      <c r="AA210" s="39"/>
      <c r="AB210" s="39"/>
      <c r="AC210" s="39"/>
      <c r="AD210" s="39"/>
      <c r="AE210" s="39"/>
      <c r="AR210" s="232" t="s">
        <v>286</v>
      </c>
      <c r="AT210" s="232" t="s">
        <v>288</v>
      </c>
      <c r="AU210" s="232" t="s">
        <v>84</v>
      </c>
      <c r="AY210" s="18" t="s">
        <v>287</v>
      </c>
      <c r="BE210" s="233">
        <f>IF(N210="základní",J210,0)</f>
        <v>0</v>
      </c>
      <c r="BF210" s="233">
        <f>IF(N210="snížená",J210,0)</f>
        <v>0</v>
      </c>
      <c r="BG210" s="233">
        <f>IF(N210="zákl. přenesená",J210,0)</f>
        <v>0</v>
      </c>
      <c r="BH210" s="233">
        <f>IF(N210="sníž. přenesená",J210,0)</f>
        <v>0</v>
      </c>
      <c r="BI210" s="233">
        <f>IF(N210="nulová",J210,0)</f>
        <v>0</v>
      </c>
      <c r="BJ210" s="18" t="s">
        <v>82</v>
      </c>
      <c r="BK210" s="233">
        <f>ROUND(I210*H210,2)</f>
        <v>0</v>
      </c>
      <c r="BL210" s="18" t="s">
        <v>286</v>
      </c>
      <c r="BM210" s="232" t="s">
        <v>2536</v>
      </c>
    </row>
    <row r="211" s="2" customFormat="1" ht="16.5" customHeight="1">
      <c r="A211" s="39"/>
      <c r="B211" s="40"/>
      <c r="C211" s="221" t="s">
        <v>394</v>
      </c>
      <c r="D211" s="221" t="s">
        <v>288</v>
      </c>
      <c r="E211" s="222" t="s">
        <v>1762</v>
      </c>
      <c r="F211" s="223" t="s">
        <v>1763</v>
      </c>
      <c r="G211" s="224" t="s">
        <v>410</v>
      </c>
      <c r="H211" s="225">
        <v>0.48299999999999998</v>
      </c>
      <c r="I211" s="226"/>
      <c r="J211" s="227">
        <f>ROUND(I211*H211,2)</f>
        <v>0</v>
      </c>
      <c r="K211" s="223" t="s">
        <v>477</v>
      </c>
      <c r="L211" s="45"/>
      <c r="M211" s="228" t="s">
        <v>1</v>
      </c>
      <c r="N211" s="229" t="s">
        <v>40</v>
      </c>
      <c r="O211" s="92"/>
      <c r="P211" s="230">
        <f>O211*H211</f>
        <v>0</v>
      </c>
      <c r="Q211" s="230">
        <v>1.0627727797</v>
      </c>
      <c r="R211" s="230">
        <f>Q211*H211</f>
        <v>0.51331925259509992</v>
      </c>
      <c r="S211" s="230">
        <v>0</v>
      </c>
      <c r="T211" s="231">
        <f>S211*H211</f>
        <v>0</v>
      </c>
      <c r="U211" s="39"/>
      <c r="V211" s="39"/>
      <c r="W211" s="39"/>
      <c r="X211" s="39"/>
      <c r="Y211" s="39"/>
      <c r="Z211" s="39"/>
      <c r="AA211" s="39"/>
      <c r="AB211" s="39"/>
      <c r="AC211" s="39"/>
      <c r="AD211" s="39"/>
      <c r="AE211" s="39"/>
      <c r="AR211" s="232" t="s">
        <v>286</v>
      </c>
      <c r="AT211" s="232" t="s">
        <v>288</v>
      </c>
      <c r="AU211" s="232" t="s">
        <v>84</v>
      </c>
      <c r="AY211" s="18" t="s">
        <v>287</v>
      </c>
      <c r="BE211" s="233">
        <f>IF(N211="základní",J211,0)</f>
        <v>0</v>
      </c>
      <c r="BF211" s="233">
        <f>IF(N211="snížená",J211,0)</f>
        <v>0</v>
      </c>
      <c r="BG211" s="233">
        <f>IF(N211="zákl. přenesená",J211,0)</f>
        <v>0</v>
      </c>
      <c r="BH211" s="233">
        <f>IF(N211="sníž. přenesená",J211,0)</f>
        <v>0</v>
      </c>
      <c r="BI211" s="233">
        <f>IF(N211="nulová",J211,0)</f>
        <v>0</v>
      </c>
      <c r="BJ211" s="18" t="s">
        <v>82</v>
      </c>
      <c r="BK211" s="233">
        <f>ROUND(I211*H211,2)</f>
        <v>0</v>
      </c>
      <c r="BL211" s="18" t="s">
        <v>286</v>
      </c>
      <c r="BM211" s="232" t="s">
        <v>2537</v>
      </c>
    </row>
    <row r="212" s="13" customFormat="1">
      <c r="A212" s="13"/>
      <c r="B212" s="264"/>
      <c r="C212" s="265"/>
      <c r="D212" s="256" t="s">
        <v>727</v>
      </c>
      <c r="E212" s="266" t="s">
        <v>1</v>
      </c>
      <c r="F212" s="267" t="s">
        <v>2538</v>
      </c>
      <c r="G212" s="265"/>
      <c r="H212" s="268">
        <v>0.48299999999999998</v>
      </c>
      <c r="I212" s="269"/>
      <c r="J212" s="265"/>
      <c r="K212" s="265"/>
      <c r="L212" s="270"/>
      <c r="M212" s="271"/>
      <c r="N212" s="272"/>
      <c r="O212" s="272"/>
      <c r="P212" s="272"/>
      <c r="Q212" s="272"/>
      <c r="R212" s="272"/>
      <c r="S212" s="272"/>
      <c r="T212" s="273"/>
      <c r="U212" s="13"/>
      <c r="V212" s="13"/>
      <c r="W212" s="13"/>
      <c r="X212" s="13"/>
      <c r="Y212" s="13"/>
      <c r="Z212" s="13"/>
      <c r="AA212" s="13"/>
      <c r="AB212" s="13"/>
      <c r="AC212" s="13"/>
      <c r="AD212" s="13"/>
      <c r="AE212" s="13"/>
      <c r="AT212" s="274" t="s">
        <v>727</v>
      </c>
      <c r="AU212" s="274" t="s">
        <v>84</v>
      </c>
      <c r="AV212" s="13" t="s">
        <v>84</v>
      </c>
      <c r="AW212" s="13" t="s">
        <v>32</v>
      </c>
      <c r="AX212" s="13" t="s">
        <v>75</v>
      </c>
      <c r="AY212" s="274" t="s">
        <v>287</v>
      </c>
    </row>
    <row r="213" s="14" customFormat="1">
      <c r="A213" s="14"/>
      <c r="B213" s="275"/>
      <c r="C213" s="276"/>
      <c r="D213" s="256" t="s">
        <v>727</v>
      </c>
      <c r="E213" s="277" t="s">
        <v>1</v>
      </c>
      <c r="F213" s="278" t="s">
        <v>730</v>
      </c>
      <c r="G213" s="276"/>
      <c r="H213" s="279">
        <v>0.48299999999999998</v>
      </c>
      <c r="I213" s="280"/>
      <c r="J213" s="276"/>
      <c r="K213" s="276"/>
      <c r="L213" s="281"/>
      <c r="M213" s="282"/>
      <c r="N213" s="283"/>
      <c r="O213" s="283"/>
      <c r="P213" s="283"/>
      <c r="Q213" s="283"/>
      <c r="R213" s="283"/>
      <c r="S213" s="283"/>
      <c r="T213" s="284"/>
      <c r="U213" s="14"/>
      <c r="V213" s="14"/>
      <c r="W213" s="14"/>
      <c r="X213" s="14"/>
      <c r="Y213" s="14"/>
      <c r="Z213" s="14"/>
      <c r="AA213" s="14"/>
      <c r="AB213" s="14"/>
      <c r="AC213" s="14"/>
      <c r="AD213" s="14"/>
      <c r="AE213" s="14"/>
      <c r="AT213" s="285" t="s">
        <v>727</v>
      </c>
      <c r="AU213" s="285" t="s">
        <v>84</v>
      </c>
      <c r="AV213" s="14" t="s">
        <v>286</v>
      </c>
      <c r="AW213" s="14" t="s">
        <v>32</v>
      </c>
      <c r="AX213" s="14" t="s">
        <v>82</v>
      </c>
      <c r="AY213" s="285" t="s">
        <v>287</v>
      </c>
    </row>
    <row r="214" s="2" customFormat="1" ht="16.5" customHeight="1">
      <c r="A214" s="39"/>
      <c r="B214" s="40"/>
      <c r="C214" s="221" t="s">
        <v>398</v>
      </c>
      <c r="D214" s="221" t="s">
        <v>288</v>
      </c>
      <c r="E214" s="222" t="s">
        <v>1766</v>
      </c>
      <c r="F214" s="223" t="s">
        <v>1767</v>
      </c>
      <c r="G214" s="224" t="s">
        <v>1768</v>
      </c>
      <c r="H214" s="225">
        <v>27</v>
      </c>
      <c r="I214" s="226"/>
      <c r="J214" s="227">
        <f>ROUND(I214*H214,2)</f>
        <v>0</v>
      </c>
      <c r="K214" s="223" t="s">
        <v>477</v>
      </c>
      <c r="L214" s="45"/>
      <c r="M214" s="228" t="s">
        <v>1</v>
      </c>
      <c r="N214" s="229" t="s">
        <v>40</v>
      </c>
      <c r="O214" s="92"/>
      <c r="P214" s="230">
        <f>O214*H214</f>
        <v>0</v>
      </c>
      <c r="Q214" s="230">
        <v>3.5765200000000001E-05</v>
      </c>
      <c r="R214" s="230">
        <f>Q214*H214</f>
        <v>0.00096566040000000005</v>
      </c>
      <c r="S214" s="230">
        <v>0</v>
      </c>
      <c r="T214" s="231">
        <f>S214*H214</f>
        <v>0</v>
      </c>
      <c r="U214" s="39"/>
      <c r="V214" s="39"/>
      <c r="W214" s="39"/>
      <c r="X214" s="39"/>
      <c r="Y214" s="39"/>
      <c r="Z214" s="39"/>
      <c r="AA214" s="39"/>
      <c r="AB214" s="39"/>
      <c r="AC214" s="39"/>
      <c r="AD214" s="39"/>
      <c r="AE214" s="39"/>
      <c r="AR214" s="232" t="s">
        <v>286</v>
      </c>
      <c r="AT214" s="232" t="s">
        <v>288</v>
      </c>
      <c r="AU214" s="232" t="s">
        <v>84</v>
      </c>
      <c r="AY214" s="18" t="s">
        <v>287</v>
      </c>
      <c r="BE214" s="233">
        <f>IF(N214="základní",J214,0)</f>
        <v>0</v>
      </c>
      <c r="BF214" s="233">
        <f>IF(N214="snížená",J214,0)</f>
        <v>0</v>
      </c>
      <c r="BG214" s="233">
        <f>IF(N214="zákl. přenesená",J214,0)</f>
        <v>0</v>
      </c>
      <c r="BH214" s="233">
        <f>IF(N214="sníž. přenesená",J214,0)</f>
        <v>0</v>
      </c>
      <c r="BI214" s="233">
        <f>IF(N214="nulová",J214,0)</f>
        <v>0</v>
      </c>
      <c r="BJ214" s="18" t="s">
        <v>82</v>
      </c>
      <c r="BK214" s="233">
        <f>ROUND(I214*H214,2)</f>
        <v>0</v>
      </c>
      <c r="BL214" s="18" t="s">
        <v>286</v>
      </c>
      <c r="BM214" s="232" t="s">
        <v>2539</v>
      </c>
    </row>
    <row r="215" s="13" customFormat="1">
      <c r="A215" s="13"/>
      <c r="B215" s="264"/>
      <c r="C215" s="265"/>
      <c r="D215" s="256" t="s">
        <v>727</v>
      </c>
      <c r="E215" s="266" t="s">
        <v>1</v>
      </c>
      <c r="F215" s="267" t="s">
        <v>2540</v>
      </c>
      <c r="G215" s="265"/>
      <c r="H215" s="268">
        <v>27</v>
      </c>
      <c r="I215" s="269"/>
      <c r="J215" s="265"/>
      <c r="K215" s="265"/>
      <c r="L215" s="270"/>
      <c r="M215" s="271"/>
      <c r="N215" s="272"/>
      <c r="O215" s="272"/>
      <c r="P215" s="272"/>
      <c r="Q215" s="272"/>
      <c r="R215" s="272"/>
      <c r="S215" s="272"/>
      <c r="T215" s="273"/>
      <c r="U215" s="13"/>
      <c r="V215" s="13"/>
      <c r="W215" s="13"/>
      <c r="X215" s="13"/>
      <c r="Y215" s="13"/>
      <c r="Z215" s="13"/>
      <c r="AA215" s="13"/>
      <c r="AB215" s="13"/>
      <c r="AC215" s="13"/>
      <c r="AD215" s="13"/>
      <c r="AE215" s="13"/>
      <c r="AT215" s="274" t="s">
        <v>727</v>
      </c>
      <c r="AU215" s="274" t="s">
        <v>84</v>
      </c>
      <c r="AV215" s="13" t="s">
        <v>84</v>
      </c>
      <c r="AW215" s="13" t="s">
        <v>32</v>
      </c>
      <c r="AX215" s="13" t="s">
        <v>75</v>
      </c>
      <c r="AY215" s="274" t="s">
        <v>287</v>
      </c>
    </row>
    <row r="216" s="14" customFormat="1">
      <c r="A216" s="14"/>
      <c r="B216" s="275"/>
      <c r="C216" s="276"/>
      <c r="D216" s="256" t="s">
        <v>727</v>
      </c>
      <c r="E216" s="277" t="s">
        <v>1</v>
      </c>
      <c r="F216" s="278" t="s">
        <v>730</v>
      </c>
      <c r="G216" s="276"/>
      <c r="H216" s="279">
        <v>27</v>
      </c>
      <c r="I216" s="280"/>
      <c r="J216" s="276"/>
      <c r="K216" s="276"/>
      <c r="L216" s="281"/>
      <c r="M216" s="282"/>
      <c r="N216" s="283"/>
      <c r="O216" s="283"/>
      <c r="P216" s="283"/>
      <c r="Q216" s="283"/>
      <c r="R216" s="283"/>
      <c r="S216" s="283"/>
      <c r="T216" s="284"/>
      <c r="U216" s="14"/>
      <c r="V216" s="14"/>
      <c r="W216" s="14"/>
      <c r="X216" s="14"/>
      <c r="Y216" s="14"/>
      <c r="Z216" s="14"/>
      <c r="AA216" s="14"/>
      <c r="AB216" s="14"/>
      <c r="AC216" s="14"/>
      <c r="AD216" s="14"/>
      <c r="AE216" s="14"/>
      <c r="AT216" s="285" t="s">
        <v>727</v>
      </c>
      <c r="AU216" s="285" t="s">
        <v>84</v>
      </c>
      <c r="AV216" s="14" t="s">
        <v>286</v>
      </c>
      <c r="AW216" s="14" t="s">
        <v>32</v>
      </c>
      <c r="AX216" s="14" t="s">
        <v>82</v>
      </c>
      <c r="AY216" s="285" t="s">
        <v>287</v>
      </c>
    </row>
    <row r="217" s="2" customFormat="1" ht="16.5" customHeight="1">
      <c r="A217" s="39"/>
      <c r="B217" s="40"/>
      <c r="C217" s="234" t="s">
        <v>403</v>
      </c>
      <c r="D217" s="234" t="s">
        <v>359</v>
      </c>
      <c r="E217" s="235" t="s">
        <v>2332</v>
      </c>
      <c r="F217" s="236" t="s">
        <v>2333</v>
      </c>
      <c r="G217" s="237" t="s">
        <v>410</v>
      </c>
      <c r="H217" s="238">
        <v>3.1099999999999999</v>
      </c>
      <c r="I217" s="239"/>
      <c r="J217" s="240">
        <f>ROUND(I217*H217,2)</f>
        <v>0</v>
      </c>
      <c r="K217" s="236" t="s">
        <v>477</v>
      </c>
      <c r="L217" s="241"/>
      <c r="M217" s="242" t="s">
        <v>1</v>
      </c>
      <c r="N217" s="243" t="s">
        <v>40</v>
      </c>
      <c r="O217" s="92"/>
      <c r="P217" s="230">
        <f>O217*H217</f>
        <v>0</v>
      </c>
      <c r="Q217" s="230">
        <v>1</v>
      </c>
      <c r="R217" s="230">
        <f>Q217*H217</f>
        <v>3.1099999999999999</v>
      </c>
      <c r="S217" s="230">
        <v>0</v>
      </c>
      <c r="T217" s="231">
        <f>S217*H217</f>
        <v>0</v>
      </c>
      <c r="U217" s="39"/>
      <c r="V217" s="39"/>
      <c r="W217" s="39"/>
      <c r="X217" s="39"/>
      <c r="Y217" s="39"/>
      <c r="Z217" s="39"/>
      <c r="AA217" s="39"/>
      <c r="AB217" s="39"/>
      <c r="AC217" s="39"/>
      <c r="AD217" s="39"/>
      <c r="AE217" s="39"/>
      <c r="AR217" s="232" t="s">
        <v>315</v>
      </c>
      <c r="AT217" s="232" t="s">
        <v>359</v>
      </c>
      <c r="AU217" s="232" t="s">
        <v>84</v>
      </c>
      <c r="AY217" s="18" t="s">
        <v>287</v>
      </c>
      <c r="BE217" s="233">
        <f>IF(N217="základní",J217,0)</f>
        <v>0</v>
      </c>
      <c r="BF217" s="233">
        <f>IF(N217="snížená",J217,0)</f>
        <v>0</v>
      </c>
      <c r="BG217" s="233">
        <f>IF(N217="zákl. přenesená",J217,0)</f>
        <v>0</v>
      </c>
      <c r="BH217" s="233">
        <f>IF(N217="sníž. přenesená",J217,0)</f>
        <v>0</v>
      </c>
      <c r="BI217" s="233">
        <f>IF(N217="nulová",J217,0)</f>
        <v>0</v>
      </c>
      <c r="BJ217" s="18" t="s">
        <v>82</v>
      </c>
      <c r="BK217" s="233">
        <f>ROUND(I217*H217,2)</f>
        <v>0</v>
      </c>
      <c r="BL217" s="18" t="s">
        <v>286</v>
      </c>
      <c r="BM217" s="232" t="s">
        <v>2541</v>
      </c>
    </row>
    <row r="218" s="13" customFormat="1">
      <c r="A218" s="13"/>
      <c r="B218" s="264"/>
      <c r="C218" s="265"/>
      <c r="D218" s="256" t="s">
        <v>727</v>
      </c>
      <c r="E218" s="266" t="s">
        <v>1</v>
      </c>
      <c r="F218" s="267" t="s">
        <v>2542</v>
      </c>
      <c r="G218" s="265"/>
      <c r="H218" s="268">
        <v>3.1099999999999999</v>
      </c>
      <c r="I218" s="269"/>
      <c r="J218" s="265"/>
      <c r="K218" s="265"/>
      <c r="L218" s="270"/>
      <c r="M218" s="271"/>
      <c r="N218" s="272"/>
      <c r="O218" s="272"/>
      <c r="P218" s="272"/>
      <c r="Q218" s="272"/>
      <c r="R218" s="272"/>
      <c r="S218" s="272"/>
      <c r="T218" s="273"/>
      <c r="U218" s="13"/>
      <c r="V218" s="13"/>
      <c r="W218" s="13"/>
      <c r="X218" s="13"/>
      <c r="Y218" s="13"/>
      <c r="Z218" s="13"/>
      <c r="AA218" s="13"/>
      <c r="AB218" s="13"/>
      <c r="AC218" s="13"/>
      <c r="AD218" s="13"/>
      <c r="AE218" s="13"/>
      <c r="AT218" s="274" t="s">
        <v>727</v>
      </c>
      <c r="AU218" s="274" t="s">
        <v>84</v>
      </c>
      <c r="AV218" s="13" t="s">
        <v>84</v>
      </c>
      <c r="AW218" s="13" t="s">
        <v>32</v>
      </c>
      <c r="AX218" s="13" t="s">
        <v>75</v>
      </c>
      <c r="AY218" s="274" t="s">
        <v>287</v>
      </c>
    </row>
    <row r="219" s="14" customFormat="1">
      <c r="A219" s="14"/>
      <c r="B219" s="275"/>
      <c r="C219" s="276"/>
      <c r="D219" s="256" t="s">
        <v>727</v>
      </c>
      <c r="E219" s="277" t="s">
        <v>1</v>
      </c>
      <c r="F219" s="278" t="s">
        <v>730</v>
      </c>
      <c r="G219" s="276"/>
      <c r="H219" s="279">
        <v>3.1099999999999999</v>
      </c>
      <c r="I219" s="280"/>
      <c r="J219" s="276"/>
      <c r="K219" s="276"/>
      <c r="L219" s="281"/>
      <c r="M219" s="282"/>
      <c r="N219" s="283"/>
      <c r="O219" s="283"/>
      <c r="P219" s="283"/>
      <c r="Q219" s="283"/>
      <c r="R219" s="283"/>
      <c r="S219" s="283"/>
      <c r="T219" s="284"/>
      <c r="U219" s="14"/>
      <c r="V219" s="14"/>
      <c r="W219" s="14"/>
      <c r="X219" s="14"/>
      <c r="Y219" s="14"/>
      <c r="Z219" s="14"/>
      <c r="AA219" s="14"/>
      <c r="AB219" s="14"/>
      <c r="AC219" s="14"/>
      <c r="AD219" s="14"/>
      <c r="AE219" s="14"/>
      <c r="AT219" s="285" t="s">
        <v>727</v>
      </c>
      <c r="AU219" s="285" t="s">
        <v>84</v>
      </c>
      <c r="AV219" s="14" t="s">
        <v>286</v>
      </c>
      <c r="AW219" s="14" t="s">
        <v>32</v>
      </c>
      <c r="AX219" s="14" t="s">
        <v>82</v>
      </c>
      <c r="AY219" s="285" t="s">
        <v>287</v>
      </c>
    </row>
    <row r="220" s="11" customFormat="1" ht="22.8" customHeight="1">
      <c r="A220" s="11"/>
      <c r="B220" s="207"/>
      <c r="C220" s="208"/>
      <c r="D220" s="209" t="s">
        <v>74</v>
      </c>
      <c r="E220" s="254" t="s">
        <v>135</v>
      </c>
      <c r="F220" s="254" t="s">
        <v>1365</v>
      </c>
      <c r="G220" s="208"/>
      <c r="H220" s="208"/>
      <c r="I220" s="211"/>
      <c r="J220" s="255">
        <f>BK220</f>
        <v>0</v>
      </c>
      <c r="K220" s="208"/>
      <c r="L220" s="213"/>
      <c r="M220" s="214"/>
      <c r="N220" s="215"/>
      <c r="O220" s="215"/>
      <c r="P220" s="216">
        <f>SUM(P221:P240)</f>
        <v>0</v>
      </c>
      <c r="Q220" s="215"/>
      <c r="R220" s="216">
        <f>SUM(R221:R240)</f>
        <v>68.242070591263996</v>
      </c>
      <c r="S220" s="215"/>
      <c r="T220" s="217">
        <f>SUM(T221:T240)</f>
        <v>0</v>
      </c>
      <c r="U220" s="11"/>
      <c r="V220" s="11"/>
      <c r="W220" s="11"/>
      <c r="X220" s="11"/>
      <c r="Y220" s="11"/>
      <c r="Z220" s="11"/>
      <c r="AA220" s="11"/>
      <c r="AB220" s="11"/>
      <c r="AC220" s="11"/>
      <c r="AD220" s="11"/>
      <c r="AE220" s="11"/>
      <c r="AR220" s="218" t="s">
        <v>82</v>
      </c>
      <c r="AT220" s="219" t="s">
        <v>74</v>
      </c>
      <c r="AU220" s="219" t="s">
        <v>82</v>
      </c>
      <c r="AY220" s="218" t="s">
        <v>287</v>
      </c>
      <c r="BK220" s="220">
        <f>SUM(BK221:BK240)</f>
        <v>0</v>
      </c>
    </row>
    <row r="221" s="2" customFormat="1" ht="16.5" customHeight="1">
      <c r="A221" s="39"/>
      <c r="B221" s="40"/>
      <c r="C221" s="221" t="s">
        <v>407</v>
      </c>
      <c r="D221" s="221" t="s">
        <v>288</v>
      </c>
      <c r="E221" s="222" t="s">
        <v>1366</v>
      </c>
      <c r="F221" s="223" t="s">
        <v>1367</v>
      </c>
      <c r="G221" s="224" t="s">
        <v>512</v>
      </c>
      <c r="H221" s="225">
        <v>24.004000000000001</v>
      </c>
      <c r="I221" s="226"/>
      <c r="J221" s="227">
        <f>ROUND(I221*H221,2)</f>
        <v>0</v>
      </c>
      <c r="K221" s="223" t="s">
        <v>477</v>
      </c>
      <c r="L221" s="45"/>
      <c r="M221" s="228" t="s">
        <v>1</v>
      </c>
      <c r="N221" s="229" t="s">
        <v>40</v>
      </c>
      <c r="O221" s="92"/>
      <c r="P221" s="230">
        <f>O221*H221</f>
        <v>0</v>
      </c>
      <c r="Q221" s="230">
        <v>2.5021499999999999</v>
      </c>
      <c r="R221" s="230">
        <f>Q221*H221</f>
        <v>60.0616086</v>
      </c>
      <c r="S221" s="230">
        <v>0</v>
      </c>
      <c r="T221" s="231">
        <f>S221*H221</f>
        <v>0</v>
      </c>
      <c r="U221" s="39"/>
      <c r="V221" s="39"/>
      <c r="W221" s="39"/>
      <c r="X221" s="39"/>
      <c r="Y221" s="39"/>
      <c r="Z221" s="39"/>
      <c r="AA221" s="39"/>
      <c r="AB221" s="39"/>
      <c r="AC221" s="39"/>
      <c r="AD221" s="39"/>
      <c r="AE221" s="39"/>
      <c r="AR221" s="232" t="s">
        <v>286</v>
      </c>
      <c r="AT221" s="232" t="s">
        <v>288</v>
      </c>
      <c r="AU221" s="232" t="s">
        <v>84</v>
      </c>
      <c r="AY221" s="18" t="s">
        <v>287</v>
      </c>
      <c r="BE221" s="233">
        <f>IF(N221="základní",J221,0)</f>
        <v>0</v>
      </c>
      <c r="BF221" s="233">
        <f>IF(N221="snížená",J221,0)</f>
        <v>0</v>
      </c>
      <c r="BG221" s="233">
        <f>IF(N221="zákl. přenesená",J221,0)</f>
        <v>0</v>
      </c>
      <c r="BH221" s="233">
        <f>IF(N221="sníž. přenesená",J221,0)</f>
        <v>0</v>
      </c>
      <c r="BI221" s="233">
        <f>IF(N221="nulová",J221,0)</f>
        <v>0</v>
      </c>
      <c r="BJ221" s="18" t="s">
        <v>82</v>
      </c>
      <c r="BK221" s="233">
        <f>ROUND(I221*H221,2)</f>
        <v>0</v>
      </c>
      <c r="BL221" s="18" t="s">
        <v>286</v>
      </c>
      <c r="BM221" s="232" t="s">
        <v>2543</v>
      </c>
    </row>
    <row r="222" s="13" customFormat="1">
      <c r="A222" s="13"/>
      <c r="B222" s="264"/>
      <c r="C222" s="265"/>
      <c r="D222" s="256" t="s">
        <v>727</v>
      </c>
      <c r="E222" s="266" t="s">
        <v>1</v>
      </c>
      <c r="F222" s="267" t="s">
        <v>2544</v>
      </c>
      <c r="G222" s="265"/>
      <c r="H222" s="268">
        <v>9.4000000000000004</v>
      </c>
      <c r="I222" s="269"/>
      <c r="J222" s="265"/>
      <c r="K222" s="265"/>
      <c r="L222" s="270"/>
      <c r="M222" s="271"/>
      <c r="N222" s="272"/>
      <c r="O222" s="272"/>
      <c r="P222" s="272"/>
      <c r="Q222" s="272"/>
      <c r="R222" s="272"/>
      <c r="S222" s="272"/>
      <c r="T222" s="273"/>
      <c r="U222" s="13"/>
      <c r="V222" s="13"/>
      <c r="W222" s="13"/>
      <c r="X222" s="13"/>
      <c r="Y222" s="13"/>
      <c r="Z222" s="13"/>
      <c r="AA222" s="13"/>
      <c r="AB222" s="13"/>
      <c r="AC222" s="13"/>
      <c r="AD222" s="13"/>
      <c r="AE222" s="13"/>
      <c r="AT222" s="274" t="s">
        <v>727</v>
      </c>
      <c r="AU222" s="274" t="s">
        <v>84</v>
      </c>
      <c r="AV222" s="13" t="s">
        <v>84</v>
      </c>
      <c r="AW222" s="13" t="s">
        <v>32</v>
      </c>
      <c r="AX222" s="13" t="s">
        <v>75</v>
      </c>
      <c r="AY222" s="274" t="s">
        <v>287</v>
      </c>
    </row>
    <row r="223" s="13" customFormat="1">
      <c r="A223" s="13"/>
      <c r="B223" s="264"/>
      <c r="C223" s="265"/>
      <c r="D223" s="256" t="s">
        <v>727</v>
      </c>
      <c r="E223" s="266" t="s">
        <v>1</v>
      </c>
      <c r="F223" s="267" t="s">
        <v>2545</v>
      </c>
      <c r="G223" s="265"/>
      <c r="H223" s="268">
        <v>9.4000000000000004</v>
      </c>
      <c r="I223" s="269"/>
      <c r="J223" s="265"/>
      <c r="K223" s="265"/>
      <c r="L223" s="270"/>
      <c r="M223" s="271"/>
      <c r="N223" s="272"/>
      <c r="O223" s="272"/>
      <c r="P223" s="272"/>
      <c r="Q223" s="272"/>
      <c r="R223" s="272"/>
      <c r="S223" s="272"/>
      <c r="T223" s="273"/>
      <c r="U223" s="13"/>
      <c r="V223" s="13"/>
      <c r="W223" s="13"/>
      <c r="X223" s="13"/>
      <c r="Y223" s="13"/>
      <c r="Z223" s="13"/>
      <c r="AA223" s="13"/>
      <c r="AB223" s="13"/>
      <c r="AC223" s="13"/>
      <c r="AD223" s="13"/>
      <c r="AE223" s="13"/>
      <c r="AT223" s="274" t="s">
        <v>727</v>
      </c>
      <c r="AU223" s="274" t="s">
        <v>84</v>
      </c>
      <c r="AV223" s="13" t="s">
        <v>84</v>
      </c>
      <c r="AW223" s="13" t="s">
        <v>32</v>
      </c>
      <c r="AX223" s="13" t="s">
        <v>75</v>
      </c>
      <c r="AY223" s="274" t="s">
        <v>287</v>
      </c>
    </row>
    <row r="224" s="13" customFormat="1">
      <c r="A224" s="13"/>
      <c r="B224" s="264"/>
      <c r="C224" s="265"/>
      <c r="D224" s="256" t="s">
        <v>727</v>
      </c>
      <c r="E224" s="266" t="s">
        <v>1</v>
      </c>
      <c r="F224" s="267" t="s">
        <v>2546</v>
      </c>
      <c r="G224" s="265"/>
      <c r="H224" s="268">
        <v>5.2039999999999997</v>
      </c>
      <c r="I224" s="269"/>
      <c r="J224" s="265"/>
      <c r="K224" s="265"/>
      <c r="L224" s="270"/>
      <c r="M224" s="271"/>
      <c r="N224" s="272"/>
      <c r="O224" s="272"/>
      <c r="P224" s="272"/>
      <c r="Q224" s="272"/>
      <c r="R224" s="272"/>
      <c r="S224" s="272"/>
      <c r="T224" s="273"/>
      <c r="U224" s="13"/>
      <c r="V224" s="13"/>
      <c r="W224" s="13"/>
      <c r="X224" s="13"/>
      <c r="Y224" s="13"/>
      <c r="Z224" s="13"/>
      <c r="AA224" s="13"/>
      <c r="AB224" s="13"/>
      <c r="AC224" s="13"/>
      <c r="AD224" s="13"/>
      <c r="AE224" s="13"/>
      <c r="AT224" s="274" t="s">
        <v>727</v>
      </c>
      <c r="AU224" s="274" t="s">
        <v>84</v>
      </c>
      <c r="AV224" s="13" t="s">
        <v>84</v>
      </c>
      <c r="AW224" s="13" t="s">
        <v>32</v>
      </c>
      <c r="AX224" s="13" t="s">
        <v>75</v>
      </c>
      <c r="AY224" s="274" t="s">
        <v>287</v>
      </c>
    </row>
    <row r="225" s="14" customFormat="1">
      <c r="A225" s="14"/>
      <c r="B225" s="275"/>
      <c r="C225" s="276"/>
      <c r="D225" s="256" t="s">
        <v>727</v>
      </c>
      <c r="E225" s="277" t="s">
        <v>1</v>
      </c>
      <c r="F225" s="278" t="s">
        <v>730</v>
      </c>
      <c r="G225" s="276"/>
      <c r="H225" s="279">
        <v>24.004000000000001</v>
      </c>
      <c r="I225" s="280"/>
      <c r="J225" s="276"/>
      <c r="K225" s="276"/>
      <c r="L225" s="281"/>
      <c r="M225" s="282"/>
      <c r="N225" s="283"/>
      <c r="O225" s="283"/>
      <c r="P225" s="283"/>
      <c r="Q225" s="283"/>
      <c r="R225" s="283"/>
      <c r="S225" s="283"/>
      <c r="T225" s="284"/>
      <c r="U225" s="14"/>
      <c r="V225" s="14"/>
      <c r="W225" s="14"/>
      <c r="X225" s="14"/>
      <c r="Y225" s="14"/>
      <c r="Z225" s="14"/>
      <c r="AA225" s="14"/>
      <c r="AB225" s="14"/>
      <c r="AC225" s="14"/>
      <c r="AD225" s="14"/>
      <c r="AE225" s="14"/>
      <c r="AT225" s="285" t="s">
        <v>727</v>
      </c>
      <c r="AU225" s="285" t="s">
        <v>84</v>
      </c>
      <c r="AV225" s="14" t="s">
        <v>286</v>
      </c>
      <c r="AW225" s="14" t="s">
        <v>32</v>
      </c>
      <c r="AX225" s="14" t="s">
        <v>82</v>
      </c>
      <c r="AY225" s="285" t="s">
        <v>287</v>
      </c>
    </row>
    <row r="226" s="2" customFormat="1" ht="16.5" customHeight="1">
      <c r="A226" s="39"/>
      <c r="B226" s="40"/>
      <c r="C226" s="221" t="s">
        <v>412</v>
      </c>
      <c r="D226" s="221" t="s">
        <v>288</v>
      </c>
      <c r="E226" s="222" t="s">
        <v>1779</v>
      </c>
      <c r="F226" s="223" t="s">
        <v>1780</v>
      </c>
      <c r="G226" s="224" t="s">
        <v>485</v>
      </c>
      <c r="H226" s="225">
        <v>115.364</v>
      </c>
      <c r="I226" s="226"/>
      <c r="J226" s="227">
        <f>ROUND(I226*H226,2)</f>
        <v>0</v>
      </c>
      <c r="K226" s="223" t="s">
        <v>477</v>
      </c>
      <c r="L226" s="45"/>
      <c r="M226" s="228" t="s">
        <v>1</v>
      </c>
      <c r="N226" s="229" t="s">
        <v>40</v>
      </c>
      <c r="O226" s="92"/>
      <c r="P226" s="230">
        <f>O226*H226</f>
        <v>0</v>
      </c>
      <c r="Q226" s="230">
        <v>0.014500676000000001</v>
      </c>
      <c r="R226" s="230">
        <f>Q226*H226</f>
        <v>1.6728559860640002</v>
      </c>
      <c r="S226" s="230">
        <v>0</v>
      </c>
      <c r="T226" s="231">
        <f>S226*H226</f>
        <v>0</v>
      </c>
      <c r="U226" s="39"/>
      <c r="V226" s="39"/>
      <c r="W226" s="39"/>
      <c r="X226" s="39"/>
      <c r="Y226" s="39"/>
      <c r="Z226" s="39"/>
      <c r="AA226" s="39"/>
      <c r="AB226" s="39"/>
      <c r="AC226" s="39"/>
      <c r="AD226" s="39"/>
      <c r="AE226" s="39"/>
      <c r="AR226" s="232" t="s">
        <v>286</v>
      </c>
      <c r="AT226" s="232" t="s">
        <v>288</v>
      </c>
      <c r="AU226" s="232" t="s">
        <v>84</v>
      </c>
      <c r="AY226" s="18" t="s">
        <v>287</v>
      </c>
      <c r="BE226" s="233">
        <f>IF(N226="základní",J226,0)</f>
        <v>0</v>
      </c>
      <c r="BF226" s="233">
        <f>IF(N226="snížená",J226,0)</f>
        <v>0</v>
      </c>
      <c r="BG226" s="233">
        <f>IF(N226="zákl. přenesená",J226,0)</f>
        <v>0</v>
      </c>
      <c r="BH226" s="233">
        <f>IF(N226="sníž. přenesená",J226,0)</f>
        <v>0</v>
      </c>
      <c r="BI226" s="233">
        <f>IF(N226="nulová",J226,0)</f>
        <v>0</v>
      </c>
      <c r="BJ226" s="18" t="s">
        <v>82</v>
      </c>
      <c r="BK226" s="233">
        <f>ROUND(I226*H226,2)</f>
        <v>0</v>
      </c>
      <c r="BL226" s="18" t="s">
        <v>286</v>
      </c>
      <c r="BM226" s="232" t="s">
        <v>2547</v>
      </c>
    </row>
    <row r="227" s="13" customFormat="1">
      <c r="A227" s="13"/>
      <c r="B227" s="264"/>
      <c r="C227" s="265"/>
      <c r="D227" s="256" t="s">
        <v>727</v>
      </c>
      <c r="E227" s="266" t="s">
        <v>1</v>
      </c>
      <c r="F227" s="267" t="s">
        <v>2548</v>
      </c>
      <c r="G227" s="265"/>
      <c r="H227" s="268">
        <v>44</v>
      </c>
      <c r="I227" s="269"/>
      <c r="J227" s="265"/>
      <c r="K227" s="265"/>
      <c r="L227" s="270"/>
      <c r="M227" s="271"/>
      <c r="N227" s="272"/>
      <c r="O227" s="272"/>
      <c r="P227" s="272"/>
      <c r="Q227" s="272"/>
      <c r="R227" s="272"/>
      <c r="S227" s="272"/>
      <c r="T227" s="273"/>
      <c r="U227" s="13"/>
      <c r="V227" s="13"/>
      <c r="W227" s="13"/>
      <c r="X227" s="13"/>
      <c r="Y227" s="13"/>
      <c r="Z227" s="13"/>
      <c r="AA227" s="13"/>
      <c r="AB227" s="13"/>
      <c r="AC227" s="13"/>
      <c r="AD227" s="13"/>
      <c r="AE227" s="13"/>
      <c r="AT227" s="274" t="s">
        <v>727</v>
      </c>
      <c r="AU227" s="274" t="s">
        <v>84</v>
      </c>
      <c r="AV227" s="13" t="s">
        <v>84</v>
      </c>
      <c r="AW227" s="13" t="s">
        <v>32</v>
      </c>
      <c r="AX227" s="13" t="s">
        <v>75</v>
      </c>
      <c r="AY227" s="274" t="s">
        <v>287</v>
      </c>
    </row>
    <row r="228" s="13" customFormat="1">
      <c r="A228" s="13"/>
      <c r="B228" s="264"/>
      <c r="C228" s="265"/>
      <c r="D228" s="256" t="s">
        <v>727</v>
      </c>
      <c r="E228" s="266" t="s">
        <v>1</v>
      </c>
      <c r="F228" s="267" t="s">
        <v>2549</v>
      </c>
      <c r="G228" s="265"/>
      <c r="H228" s="268">
        <v>71.364000000000004</v>
      </c>
      <c r="I228" s="269"/>
      <c r="J228" s="265"/>
      <c r="K228" s="265"/>
      <c r="L228" s="270"/>
      <c r="M228" s="271"/>
      <c r="N228" s="272"/>
      <c r="O228" s="272"/>
      <c r="P228" s="272"/>
      <c r="Q228" s="272"/>
      <c r="R228" s="272"/>
      <c r="S228" s="272"/>
      <c r="T228" s="273"/>
      <c r="U228" s="13"/>
      <c r="V228" s="13"/>
      <c r="W228" s="13"/>
      <c r="X228" s="13"/>
      <c r="Y228" s="13"/>
      <c r="Z228" s="13"/>
      <c r="AA228" s="13"/>
      <c r="AB228" s="13"/>
      <c r="AC228" s="13"/>
      <c r="AD228" s="13"/>
      <c r="AE228" s="13"/>
      <c r="AT228" s="274" t="s">
        <v>727</v>
      </c>
      <c r="AU228" s="274" t="s">
        <v>84</v>
      </c>
      <c r="AV228" s="13" t="s">
        <v>84</v>
      </c>
      <c r="AW228" s="13" t="s">
        <v>32</v>
      </c>
      <c r="AX228" s="13" t="s">
        <v>75</v>
      </c>
      <c r="AY228" s="274" t="s">
        <v>287</v>
      </c>
    </row>
    <row r="229" s="14" customFormat="1">
      <c r="A229" s="14"/>
      <c r="B229" s="275"/>
      <c r="C229" s="276"/>
      <c r="D229" s="256" t="s">
        <v>727</v>
      </c>
      <c r="E229" s="277" t="s">
        <v>1</v>
      </c>
      <c r="F229" s="278" t="s">
        <v>730</v>
      </c>
      <c r="G229" s="276"/>
      <c r="H229" s="279">
        <v>115.364</v>
      </c>
      <c r="I229" s="280"/>
      <c r="J229" s="276"/>
      <c r="K229" s="276"/>
      <c r="L229" s="281"/>
      <c r="M229" s="282"/>
      <c r="N229" s="283"/>
      <c r="O229" s="283"/>
      <c r="P229" s="283"/>
      <c r="Q229" s="283"/>
      <c r="R229" s="283"/>
      <c r="S229" s="283"/>
      <c r="T229" s="284"/>
      <c r="U229" s="14"/>
      <c r="V229" s="14"/>
      <c r="W229" s="14"/>
      <c r="X229" s="14"/>
      <c r="Y229" s="14"/>
      <c r="Z229" s="14"/>
      <c r="AA229" s="14"/>
      <c r="AB229" s="14"/>
      <c r="AC229" s="14"/>
      <c r="AD229" s="14"/>
      <c r="AE229" s="14"/>
      <c r="AT229" s="285" t="s">
        <v>727</v>
      </c>
      <c r="AU229" s="285" t="s">
        <v>84</v>
      </c>
      <c r="AV229" s="14" t="s">
        <v>286</v>
      </c>
      <c r="AW229" s="14" t="s">
        <v>32</v>
      </c>
      <c r="AX229" s="14" t="s">
        <v>82</v>
      </c>
      <c r="AY229" s="285" t="s">
        <v>287</v>
      </c>
    </row>
    <row r="230" s="2" customFormat="1" ht="16.5" customHeight="1">
      <c r="A230" s="39"/>
      <c r="B230" s="40"/>
      <c r="C230" s="221" t="s">
        <v>416</v>
      </c>
      <c r="D230" s="221" t="s">
        <v>288</v>
      </c>
      <c r="E230" s="222" t="s">
        <v>1784</v>
      </c>
      <c r="F230" s="223" t="s">
        <v>1785</v>
      </c>
      <c r="G230" s="224" t="s">
        <v>485</v>
      </c>
      <c r="H230" s="225">
        <v>115.364</v>
      </c>
      <c r="I230" s="226"/>
      <c r="J230" s="227">
        <f>ROUND(I230*H230,2)</f>
        <v>0</v>
      </c>
      <c r="K230" s="223" t="s">
        <v>477</v>
      </c>
      <c r="L230" s="45"/>
      <c r="M230" s="228" t="s">
        <v>1</v>
      </c>
      <c r="N230" s="229" t="s">
        <v>40</v>
      </c>
      <c r="O230" s="92"/>
      <c r="P230" s="230">
        <f>O230*H230</f>
        <v>0</v>
      </c>
      <c r="Q230" s="230">
        <v>0</v>
      </c>
      <c r="R230" s="230">
        <f>Q230*H230</f>
        <v>0</v>
      </c>
      <c r="S230" s="230">
        <v>0</v>
      </c>
      <c r="T230" s="231">
        <f>S230*H230</f>
        <v>0</v>
      </c>
      <c r="U230" s="39"/>
      <c r="V230" s="39"/>
      <c r="W230" s="39"/>
      <c r="X230" s="39"/>
      <c r="Y230" s="39"/>
      <c r="Z230" s="39"/>
      <c r="AA230" s="39"/>
      <c r="AB230" s="39"/>
      <c r="AC230" s="39"/>
      <c r="AD230" s="39"/>
      <c r="AE230" s="39"/>
      <c r="AR230" s="232" t="s">
        <v>286</v>
      </c>
      <c r="AT230" s="232" t="s">
        <v>288</v>
      </c>
      <c r="AU230" s="232" t="s">
        <v>84</v>
      </c>
      <c r="AY230" s="18" t="s">
        <v>287</v>
      </c>
      <c r="BE230" s="233">
        <f>IF(N230="základní",J230,0)</f>
        <v>0</v>
      </c>
      <c r="BF230" s="233">
        <f>IF(N230="snížená",J230,0)</f>
        <v>0</v>
      </c>
      <c r="BG230" s="233">
        <f>IF(N230="zákl. přenesená",J230,0)</f>
        <v>0</v>
      </c>
      <c r="BH230" s="233">
        <f>IF(N230="sníž. přenesená",J230,0)</f>
        <v>0</v>
      </c>
      <c r="BI230" s="233">
        <f>IF(N230="nulová",J230,0)</f>
        <v>0</v>
      </c>
      <c r="BJ230" s="18" t="s">
        <v>82</v>
      </c>
      <c r="BK230" s="233">
        <f>ROUND(I230*H230,2)</f>
        <v>0</v>
      </c>
      <c r="BL230" s="18" t="s">
        <v>286</v>
      </c>
      <c r="BM230" s="232" t="s">
        <v>2550</v>
      </c>
    </row>
    <row r="231" s="2" customFormat="1" ht="16.5" customHeight="1">
      <c r="A231" s="39"/>
      <c r="B231" s="40"/>
      <c r="C231" s="221" t="s">
        <v>420</v>
      </c>
      <c r="D231" s="221" t="s">
        <v>288</v>
      </c>
      <c r="E231" s="222" t="s">
        <v>1787</v>
      </c>
      <c r="F231" s="223" t="s">
        <v>1788</v>
      </c>
      <c r="G231" s="224" t="s">
        <v>410</v>
      </c>
      <c r="H231" s="225">
        <v>3.601</v>
      </c>
      <c r="I231" s="226"/>
      <c r="J231" s="227">
        <f>ROUND(I231*H231,2)</f>
        <v>0</v>
      </c>
      <c r="K231" s="223" t="s">
        <v>477</v>
      </c>
      <c r="L231" s="45"/>
      <c r="M231" s="228" t="s">
        <v>1</v>
      </c>
      <c r="N231" s="229" t="s">
        <v>40</v>
      </c>
      <c r="O231" s="92"/>
      <c r="P231" s="230">
        <f>O231*H231</f>
        <v>0</v>
      </c>
      <c r="Q231" s="230">
        <v>1.0487652000000001</v>
      </c>
      <c r="R231" s="230">
        <f>Q231*H231</f>
        <v>3.7766034852000003</v>
      </c>
      <c r="S231" s="230">
        <v>0</v>
      </c>
      <c r="T231" s="231">
        <f>S231*H231</f>
        <v>0</v>
      </c>
      <c r="U231" s="39"/>
      <c r="V231" s="39"/>
      <c r="W231" s="39"/>
      <c r="X231" s="39"/>
      <c r="Y231" s="39"/>
      <c r="Z231" s="39"/>
      <c r="AA231" s="39"/>
      <c r="AB231" s="39"/>
      <c r="AC231" s="39"/>
      <c r="AD231" s="39"/>
      <c r="AE231" s="39"/>
      <c r="AR231" s="232" t="s">
        <v>286</v>
      </c>
      <c r="AT231" s="232" t="s">
        <v>288</v>
      </c>
      <c r="AU231" s="232" t="s">
        <v>84</v>
      </c>
      <c r="AY231" s="18" t="s">
        <v>287</v>
      </c>
      <c r="BE231" s="233">
        <f>IF(N231="základní",J231,0)</f>
        <v>0</v>
      </c>
      <c r="BF231" s="233">
        <f>IF(N231="snížená",J231,0)</f>
        <v>0</v>
      </c>
      <c r="BG231" s="233">
        <f>IF(N231="zákl. přenesená",J231,0)</f>
        <v>0</v>
      </c>
      <c r="BH231" s="233">
        <f>IF(N231="sníž. přenesená",J231,0)</f>
        <v>0</v>
      </c>
      <c r="BI231" s="233">
        <f>IF(N231="nulová",J231,0)</f>
        <v>0</v>
      </c>
      <c r="BJ231" s="18" t="s">
        <v>82</v>
      </c>
      <c r="BK231" s="233">
        <f>ROUND(I231*H231,2)</f>
        <v>0</v>
      </c>
      <c r="BL231" s="18" t="s">
        <v>286</v>
      </c>
      <c r="BM231" s="232" t="s">
        <v>2551</v>
      </c>
    </row>
    <row r="232" s="13" customFormat="1">
      <c r="A232" s="13"/>
      <c r="B232" s="264"/>
      <c r="C232" s="265"/>
      <c r="D232" s="256" t="s">
        <v>727</v>
      </c>
      <c r="E232" s="266" t="s">
        <v>1</v>
      </c>
      <c r="F232" s="267" t="s">
        <v>2552</v>
      </c>
      <c r="G232" s="265"/>
      <c r="H232" s="268">
        <v>3.601</v>
      </c>
      <c r="I232" s="269"/>
      <c r="J232" s="265"/>
      <c r="K232" s="265"/>
      <c r="L232" s="270"/>
      <c r="M232" s="271"/>
      <c r="N232" s="272"/>
      <c r="O232" s="272"/>
      <c r="P232" s="272"/>
      <c r="Q232" s="272"/>
      <c r="R232" s="272"/>
      <c r="S232" s="272"/>
      <c r="T232" s="273"/>
      <c r="U232" s="13"/>
      <c r="V232" s="13"/>
      <c r="W232" s="13"/>
      <c r="X232" s="13"/>
      <c r="Y232" s="13"/>
      <c r="Z232" s="13"/>
      <c r="AA232" s="13"/>
      <c r="AB232" s="13"/>
      <c r="AC232" s="13"/>
      <c r="AD232" s="13"/>
      <c r="AE232" s="13"/>
      <c r="AT232" s="274" t="s">
        <v>727</v>
      </c>
      <c r="AU232" s="274" t="s">
        <v>84</v>
      </c>
      <c r="AV232" s="13" t="s">
        <v>84</v>
      </c>
      <c r="AW232" s="13" t="s">
        <v>32</v>
      </c>
      <c r="AX232" s="13" t="s">
        <v>75</v>
      </c>
      <c r="AY232" s="274" t="s">
        <v>287</v>
      </c>
    </row>
    <row r="233" s="14" customFormat="1">
      <c r="A233" s="14"/>
      <c r="B233" s="275"/>
      <c r="C233" s="276"/>
      <c r="D233" s="256" t="s">
        <v>727</v>
      </c>
      <c r="E233" s="277" t="s">
        <v>1</v>
      </c>
      <c r="F233" s="278" t="s">
        <v>730</v>
      </c>
      <c r="G233" s="276"/>
      <c r="H233" s="279">
        <v>3.601</v>
      </c>
      <c r="I233" s="280"/>
      <c r="J233" s="276"/>
      <c r="K233" s="276"/>
      <c r="L233" s="281"/>
      <c r="M233" s="282"/>
      <c r="N233" s="283"/>
      <c r="O233" s="283"/>
      <c r="P233" s="283"/>
      <c r="Q233" s="283"/>
      <c r="R233" s="283"/>
      <c r="S233" s="283"/>
      <c r="T233" s="284"/>
      <c r="U233" s="14"/>
      <c r="V233" s="14"/>
      <c r="W233" s="14"/>
      <c r="X233" s="14"/>
      <c r="Y233" s="14"/>
      <c r="Z233" s="14"/>
      <c r="AA233" s="14"/>
      <c r="AB233" s="14"/>
      <c r="AC233" s="14"/>
      <c r="AD233" s="14"/>
      <c r="AE233" s="14"/>
      <c r="AT233" s="285" t="s">
        <v>727</v>
      </c>
      <c r="AU233" s="285" t="s">
        <v>84</v>
      </c>
      <c r="AV233" s="14" t="s">
        <v>286</v>
      </c>
      <c r="AW233" s="14" t="s">
        <v>32</v>
      </c>
      <c r="AX233" s="14" t="s">
        <v>82</v>
      </c>
      <c r="AY233" s="285" t="s">
        <v>287</v>
      </c>
    </row>
    <row r="234" s="2" customFormat="1" ht="24.15" customHeight="1">
      <c r="A234" s="39"/>
      <c r="B234" s="40"/>
      <c r="C234" s="221" t="s">
        <v>424</v>
      </c>
      <c r="D234" s="221" t="s">
        <v>288</v>
      </c>
      <c r="E234" s="222" t="s">
        <v>1791</v>
      </c>
      <c r="F234" s="223" t="s">
        <v>1792</v>
      </c>
      <c r="G234" s="224" t="s">
        <v>512</v>
      </c>
      <c r="H234" s="225">
        <v>16.440000000000001</v>
      </c>
      <c r="I234" s="226"/>
      <c r="J234" s="227">
        <f>ROUND(I234*H234,2)</f>
        <v>0</v>
      </c>
      <c r="K234" s="223" t="s">
        <v>1</v>
      </c>
      <c r="L234" s="45"/>
      <c r="M234" s="228" t="s">
        <v>1</v>
      </c>
      <c r="N234" s="229" t="s">
        <v>40</v>
      </c>
      <c r="O234" s="92"/>
      <c r="P234" s="230">
        <f>O234*H234</f>
        <v>0</v>
      </c>
      <c r="Q234" s="230">
        <v>0</v>
      </c>
      <c r="R234" s="230">
        <f>Q234*H234</f>
        <v>0</v>
      </c>
      <c r="S234" s="230">
        <v>0</v>
      </c>
      <c r="T234" s="231">
        <f>S234*H234</f>
        <v>0</v>
      </c>
      <c r="U234" s="39"/>
      <c r="V234" s="39"/>
      <c r="W234" s="39"/>
      <c r="X234" s="39"/>
      <c r="Y234" s="39"/>
      <c r="Z234" s="39"/>
      <c r="AA234" s="39"/>
      <c r="AB234" s="39"/>
      <c r="AC234" s="39"/>
      <c r="AD234" s="39"/>
      <c r="AE234" s="39"/>
      <c r="AR234" s="232" t="s">
        <v>286</v>
      </c>
      <c r="AT234" s="232" t="s">
        <v>288</v>
      </c>
      <c r="AU234" s="232" t="s">
        <v>84</v>
      </c>
      <c r="AY234" s="18" t="s">
        <v>287</v>
      </c>
      <c r="BE234" s="233">
        <f>IF(N234="základní",J234,0)</f>
        <v>0</v>
      </c>
      <c r="BF234" s="233">
        <f>IF(N234="snížená",J234,0)</f>
        <v>0</v>
      </c>
      <c r="BG234" s="233">
        <f>IF(N234="zákl. přenesená",J234,0)</f>
        <v>0</v>
      </c>
      <c r="BH234" s="233">
        <f>IF(N234="sníž. přenesená",J234,0)</f>
        <v>0</v>
      </c>
      <c r="BI234" s="233">
        <f>IF(N234="nulová",J234,0)</f>
        <v>0</v>
      </c>
      <c r="BJ234" s="18" t="s">
        <v>82</v>
      </c>
      <c r="BK234" s="233">
        <f>ROUND(I234*H234,2)</f>
        <v>0</v>
      </c>
      <c r="BL234" s="18" t="s">
        <v>286</v>
      </c>
      <c r="BM234" s="232" t="s">
        <v>2553</v>
      </c>
    </row>
    <row r="235" s="13" customFormat="1">
      <c r="A235" s="13"/>
      <c r="B235" s="264"/>
      <c r="C235" s="265"/>
      <c r="D235" s="256" t="s">
        <v>727</v>
      </c>
      <c r="E235" s="266" t="s">
        <v>1</v>
      </c>
      <c r="F235" s="267" t="s">
        <v>1794</v>
      </c>
      <c r="G235" s="265"/>
      <c r="H235" s="268">
        <v>16.440000000000001</v>
      </c>
      <c r="I235" s="269"/>
      <c r="J235" s="265"/>
      <c r="K235" s="265"/>
      <c r="L235" s="270"/>
      <c r="M235" s="271"/>
      <c r="N235" s="272"/>
      <c r="O235" s="272"/>
      <c r="P235" s="272"/>
      <c r="Q235" s="272"/>
      <c r="R235" s="272"/>
      <c r="S235" s="272"/>
      <c r="T235" s="273"/>
      <c r="U235" s="13"/>
      <c r="V235" s="13"/>
      <c r="W235" s="13"/>
      <c r="X235" s="13"/>
      <c r="Y235" s="13"/>
      <c r="Z235" s="13"/>
      <c r="AA235" s="13"/>
      <c r="AB235" s="13"/>
      <c r="AC235" s="13"/>
      <c r="AD235" s="13"/>
      <c r="AE235" s="13"/>
      <c r="AT235" s="274" t="s">
        <v>727</v>
      </c>
      <c r="AU235" s="274" t="s">
        <v>84</v>
      </c>
      <c r="AV235" s="13" t="s">
        <v>84</v>
      </c>
      <c r="AW235" s="13" t="s">
        <v>32</v>
      </c>
      <c r="AX235" s="13" t="s">
        <v>75</v>
      </c>
      <c r="AY235" s="274" t="s">
        <v>287</v>
      </c>
    </row>
    <row r="236" s="14" customFormat="1">
      <c r="A236" s="14"/>
      <c r="B236" s="275"/>
      <c r="C236" s="276"/>
      <c r="D236" s="256" t="s">
        <v>727</v>
      </c>
      <c r="E236" s="277" t="s">
        <v>1</v>
      </c>
      <c r="F236" s="278" t="s">
        <v>730</v>
      </c>
      <c r="G236" s="276"/>
      <c r="H236" s="279">
        <v>16.440000000000001</v>
      </c>
      <c r="I236" s="280"/>
      <c r="J236" s="276"/>
      <c r="K236" s="276"/>
      <c r="L236" s="281"/>
      <c r="M236" s="282"/>
      <c r="N236" s="283"/>
      <c r="O236" s="283"/>
      <c r="P236" s="283"/>
      <c r="Q236" s="283"/>
      <c r="R236" s="283"/>
      <c r="S236" s="283"/>
      <c r="T236" s="284"/>
      <c r="U236" s="14"/>
      <c r="V236" s="14"/>
      <c r="W236" s="14"/>
      <c r="X236" s="14"/>
      <c r="Y236" s="14"/>
      <c r="Z236" s="14"/>
      <c r="AA236" s="14"/>
      <c r="AB236" s="14"/>
      <c r="AC236" s="14"/>
      <c r="AD236" s="14"/>
      <c r="AE236" s="14"/>
      <c r="AT236" s="285" t="s">
        <v>727</v>
      </c>
      <c r="AU236" s="285" t="s">
        <v>84</v>
      </c>
      <c r="AV236" s="14" t="s">
        <v>286</v>
      </c>
      <c r="AW236" s="14" t="s">
        <v>32</v>
      </c>
      <c r="AX236" s="14" t="s">
        <v>82</v>
      </c>
      <c r="AY236" s="285" t="s">
        <v>287</v>
      </c>
    </row>
    <row r="237" s="2" customFormat="1" ht="16.5" customHeight="1">
      <c r="A237" s="39"/>
      <c r="B237" s="40"/>
      <c r="C237" s="221" t="s">
        <v>709</v>
      </c>
      <c r="D237" s="221" t="s">
        <v>288</v>
      </c>
      <c r="E237" s="222" t="s">
        <v>1795</v>
      </c>
      <c r="F237" s="223" t="s">
        <v>1796</v>
      </c>
      <c r="G237" s="224" t="s">
        <v>410</v>
      </c>
      <c r="H237" s="225">
        <v>2.6299999999999999</v>
      </c>
      <c r="I237" s="226"/>
      <c r="J237" s="227">
        <f>ROUND(I237*H237,2)</f>
        <v>0</v>
      </c>
      <c r="K237" s="223" t="s">
        <v>477</v>
      </c>
      <c r="L237" s="45"/>
      <c r="M237" s="228" t="s">
        <v>1</v>
      </c>
      <c r="N237" s="229" t="s">
        <v>40</v>
      </c>
      <c r="O237" s="92"/>
      <c r="P237" s="230">
        <f>O237*H237</f>
        <v>0</v>
      </c>
      <c r="Q237" s="230">
        <v>1.0384040000000001</v>
      </c>
      <c r="R237" s="230">
        <f>Q237*H237</f>
        <v>2.7310025200000001</v>
      </c>
      <c r="S237" s="230">
        <v>0</v>
      </c>
      <c r="T237" s="231">
        <f>S237*H237</f>
        <v>0</v>
      </c>
      <c r="U237" s="39"/>
      <c r="V237" s="39"/>
      <c r="W237" s="39"/>
      <c r="X237" s="39"/>
      <c r="Y237" s="39"/>
      <c r="Z237" s="39"/>
      <c r="AA237" s="39"/>
      <c r="AB237" s="39"/>
      <c r="AC237" s="39"/>
      <c r="AD237" s="39"/>
      <c r="AE237" s="39"/>
      <c r="AR237" s="232" t="s">
        <v>286</v>
      </c>
      <c r="AT237" s="232" t="s">
        <v>288</v>
      </c>
      <c r="AU237" s="232" t="s">
        <v>84</v>
      </c>
      <c r="AY237" s="18" t="s">
        <v>287</v>
      </c>
      <c r="BE237" s="233">
        <f>IF(N237="základní",J237,0)</f>
        <v>0</v>
      </c>
      <c r="BF237" s="233">
        <f>IF(N237="snížená",J237,0)</f>
        <v>0</v>
      </c>
      <c r="BG237" s="233">
        <f>IF(N237="zákl. přenesená",J237,0)</f>
        <v>0</v>
      </c>
      <c r="BH237" s="233">
        <f>IF(N237="sníž. přenesená",J237,0)</f>
        <v>0</v>
      </c>
      <c r="BI237" s="233">
        <f>IF(N237="nulová",J237,0)</f>
        <v>0</v>
      </c>
      <c r="BJ237" s="18" t="s">
        <v>82</v>
      </c>
      <c r="BK237" s="233">
        <f>ROUND(I237*H237,2)</f>
        <v>0</v>
      </c>
      <c r="BL237" s="18" t="s">
        <v>286</v>
      </c>
      <c r="BM237" s="232" t="s">
        <v>2554</v>
      </c>
    </row>
    <row r="238" s="13" customFormat="1">
      <c r="A238" s="13"/>
      <c r="B238" s="264"/>
      <c r="C238" s="265"/>
      <c r="D238" s="256" t="s">
        <v>727</v>
      </c>
      <c r="E238" s="266" t="s">
        <v>1</v>
      </c>
      <c r="F238" s="267" t="s">
        <v>1798</v>
      </c>
      <c r="G238" s="265"/>
      <c r="H238" s="268">
        <v>2.6299999999999999</v>
      </c>
      <c r="I238" s="269"/>
      <c r="J238" s="265"/>
      <c r="K238" s="265"/>
      <c r="L238" s="270"/>
      <c r="M238" s="271"/>
      <c r="N238" s="272"/>
      <c r="O238" s="272"/>
      <c r="P238" s="272"/>
      <c r="Q238" s="272"/>
      <c r="R238" s="272"/>
      <c r="S238" s="272"/>
      <c r="T238" s="273"/>
      <c r="U238" s="13"/>
      <c r="V238" s="13"/>
      <c r="W238" s="13"/>
      <c r="X238" s="13"/>
      <c r="Y238" s="13"/>
      <c r="Z238" s="13"/>
      <c r="AA238" s="13"/>
      <c r="AB238" s="13"/>
      <c r="AC238" s="13"/>
      <c r="AD238" s="13"/>
      <c r="AE238" s="13"/>
      <c r="AT238" s="274" t="s">
        <v>727</v>
      </c>
      <c r="AU238" s="274" t="s">
        <v>84</v>
      </c>
      <c r="AV238" s="13" t="s">
        <v>84</v>
      </c>
      <c r="AW238" s="13" t="s">
        <v>32</v>
      </c>
      <c r="AX238" s="13" t="s">
        <v>75</v>
      </c>
      <c r="AY238" s="274" t="s">
        <v>287</v>
      </c>
    </row>
    <row r="239" s="14" customFormat="1">
      <c r="A239" s="14"/>
      <c r="B239" s="275"/>
      <c r="C239" s="276"/>
      <c r="D239" s="256" t="s">
        <v>727</v>
      </c>
      <c r="E239" s="277" t="s">
        <v>1</v>
      </c>
      <c r="F239" s="278" t="s">
        <v>730</v>
      </c>
      <c r="G239" s="276"/>
      <c r="H239" s="279">
        <v>2.6299999999999999</v>
      </c>
      <c r="I239" s="280"/>
      <c r="J239" s="276"/>
      <c r="K239" s="276"/>
      <c r="L239" s="281"/>
      <c r="M239" s="282"/>
      <c r="N239" s="283"/>
      <c r="O239" s="283"/>
      <c r="P239" s="283"/>
      <c r="Q239" s="283"/>
      <c r="R239" s="283"/>
      <c r="S239" s="283"/>
      <c r="T239" s="284"/>
      <c r="U239" s="14"/>
      <c r="V239" s="14"/>
      <c r="W239" s="14"/>
      <c r="X239" s="14"/>
      <c r="Y239" s="14"/>
      <c r="Z239" s="14"/>
      <c r="AA239" s="14"/>
      <c r="AB239" s="14"/>
      <c r="AC239" s="14"/>
      <c r="AD239" s="14"/>
      <c r="AE239" s="14"/>
      <c r="AT239" s="285" t="s">
        <v>727</v>
      </c>
      <c r="AU239" s="285" t="s">
        <v>84</v>
      </c>
      <c r="AV239" s="14" t="s">
        <v>286</v>
      </c>
      <c r="AW239" s="14" t="s">
        <v>32</v>
      </c>
      <c r="AX239" s="14" t="s">
        <v>82</v>
      </c>
      <c r="AY239" s="285" t="s">
        <v>287</v>
      </c>
    </row>
    <row r="240" s="2" customFormat="1" ht="16.5" customHeight="1">
      <c r="A240" s="39"/>
      <c r="B240" s="40"/>
      <c r="C240" s="234" t="s">
        <v>711</v>
      </c>
      <c r="D240" s="234" t="s">
        <v>359</v>
      </c>
      <c r="E240" s="235" t="s">
        <v>1799</v>
      </c>
      <c r="F240" s="236" t="s">
        <v>1800</v>
      </c>
      <c r="G240" s="237" t="s">
        <v>1801</v>
      </c>
      <c r="H240" s="238">
        <v>4</v>
      </c>
      <c r="I240" s="239"/>
      <c r="J240" s="240">
        <f>ROUND(I240*H240,2)</f>
        <v>0</v>
      </c>
      <c r="K240" s="236" t="s">
        <v>1</v>
      </c>
      <c r="L240" s="241"/>
      <c r="M240" s="242" t="s">
        <v>1</v>
      </c>
      <c r="N240" s="243" t="s">
        <v>40</v>
      </c>
      <c r="O240" s="92"/>
      <c r="P240" s="230">
        <f>O240*H240</f>
        <v>0</v>
      </c>
      <c r="Q240" s="230">
        <v>0</v>
      </c>
      <c r="R240" s="230">
        <f>Q240*H240</f>
        <v>0</v>
      </c>
      <c r="S240" s="230">
        <v>0</v>
      </c>
      <c r="T240" s="231">
        <f>S240*H240</f>
        <v>0</v>
      </c>
      <c r="U240" s="39"/>
      <c r="V240" s="39"/>
      <c r="W240" s="39"/>
      <c r="X240" s="39"/>
      <c r="Y240" s="39"/>
      <c r="Z240" s="39"/>
      <c r="AA240" s="39"/>
      <c r="AB240" s="39"/>
      <c r="AC240" s="39"/>
      <c r="AD240" s="39"/>
      <c r="AE240" s="39"/>
      <c r="AR240" s="232" t="s">
        <v>315</v>
      </c>
      <c r="AT240" s="232" t="s">
        <v>359</v>
      </c>
      <c r="AU240" s="232" t="s">
        <v>84</v>
      </c>
      <c r="AY240" s="18" t="s">
        <v>287</v>
      </c>
      <c r="BE240" s="233">
        <f>IF(N240="základní",J240,0)</f>
        <v>0</v>
      </c>
      <c r="BF240" s="233">
        <f>IF(N240="snížená",J240,0)</f>
        <v>0</v>
      </c>
      <c r="BG240" s="233">
        <f>IF(N240="zákl. přenesená",J240,0)</f>
        <v>0</v>
      </c>
      <c r="BH240" s="233">
        <f>IF(N240="sníž. přenesená",J240,0)</f>
        <v>0</v>
      </c>
      <c r="BI240" s="233">
        <f>IF(N240="nulová",J240,0)</f>
        <v>0</v>
      </c>
      <c r="BJ240" s="18" t="s">
        <v>82</v>
      </c>
      <c r="BK240" s="233">
        <f>ROUND(I240*H240,2)</f>
        <v>0</v>
      </c>
      <c r="BL240" s="18" t="s">
        <v>286</v>
      </c>
      <c r="BM240" s="232" t="s">
        <v>2555</v>
      </c>
    </row>
    <row r="241" s="11" customFormat="1" ht="22.8" customHeight="1">
      <c r="A241" s="11"/>
      <c r="B241" s="207"/>
      <c r="C241" s="208"/>
      <c r="D241" s="209" t="s">
        <v>74</v>
      </c>
      <c r="E241" s="254" t="s">
        <v>286</v>
      </c>
      <c r="F241" s="254" t="s">
        <v>1390</v>
      </c>
      <c r="G241" s="208"/>
      <c r="H241" s="208"/>
      <c r="I241" s="211"/>
      <c r="J241" s="255">
        <f>BK241</f>
        <v>0</v>
      </c>
      <c r="K241" s="208"/>
      <c r="L241" s="213"/>
      <c r="M241" s="214"/>
      <c r="N241" s="215"/>
      <c r="O241" s="215"/>
      <c r="P241" s="216">
        <f>SUM(P242:P271)</f>
        <v>0</v>
      </c>
      <c r="Q241" s="215"/>
      <c r="R241" s="216">
        <f>SUM(R242:R271)</f>
        <v>114.278182935</v>
      </c>
      <c r="S241" s="215"/>
      <c r="T241" s="217">
        <f>SUM(T242:T271)</f>
        <v>0</v>
      </c>
      <c r="U241" s="11"/>
      <c r="V241" s="11"/>
      <c r="W241" s="11"/>
      <c r="X241" s="11"/>
      <c r="Y241" s="11"/>
      <c r="Z241" s="11"/>
      <c r="AA241" s="11"/>
      <c r="AB241" s="11"/>
      <c r="AC241" s="11"/>
      <c r="AD241" s="11"/>
      <c r="AE241" s="11"/>
      <c r="AR241" s="218" t="s">
        <v>82</v>
      </c>
      <c r="AT241" s="219" t="s">
        <v>74</v>
      </c>
      <c r="AU241" s="219" t="s">
        <v>82</v>
      </c>
      <c r="AY241" s="218" t="s">
        <v>287</v>
      </c>
      <c r="BK241" s="220">
        <f>SUM(BK242:BK271)</f>
        <v>0</v>
      </c>
    </row>
    <row r="242" s="2" customFormat="1" ht="21.75" customHeight="1">
      <c r="A242" s="39"/>
      <c r="B242" s="40"/>
      <c r="C242" s="221" t="s">
        <v>1116</v>
      </c>
      <c r="D242" s="221" t="s">
        <v>288</v>
      </c>
      <c r="E242" s="222" t="s">
        <v>1803</v>
      </c>
      <c r="F242" s="223" t="s">
        <v>1804</v>
      </c>
      <c r="G242" s="224" t="s">
        <v>485</v>
      </c>
      <c r="H242" s="225">
        <v>45.450000000000003</v>
      </c>
      <c r="I242" s="226"/>
      <c r="J242" s="227">
        <f>ROUND(I242*H242,2)</f>
        <v>0</v>
      </c>
      <c r="K242" s="223" t="s">
        <v>477</v>
      </c>
      <c r="L242" s="45"/>
      <c r="M242" s="228" t="s">
        <v>1</v>
      </c>
      <c r="N242" s="229" t="s">
        <v>40</v>
      </c>
      <c r="O242" s="92"/>
      <c r="P242" s="230">
        <f>O242*H242</f>
        <v>0</v>
      </c>
      <c r="Q242" s="230">
        <v>0.36799349999999997</v>
      </c>
      <c r="R242" s="230">
        <f>Q242*H242</f>
        <v>16.725304574999999</v>
      </c>
      <c r="S242" s="230">
        <v>0</v>
      </c>
      <c r="T242" s="231">
        <f>S242*H242</f>
        <v>0</v>
      </c>
      <c r="U242" s="39"/>
      <c r="V242" s="39"/>
      <c r="W242" s="39"/>
      <c r="X242" s="39"/>
      <c r="Y242" s="39"/>
      <c r="Z242" s="39"/>
      <c r="AA242" s="39"/>
      <c r="AB242" s="39"/>
      <c r="AC242" s="39"/>
      <c r="AD242" s="39"/>
      <c r="AE242" s="39"/>
      <c r="AR242" s="232" t="s">
        <v>286</v>
      </c>
      <c r="AT242" s="232" t="s">
        <v>288</v>
      </c>
      <c r="AU242" s="232" t="s">
        <v>84</v>
      </c>
      <c r="AY242" s="18" t="s">
        <v>287</v>
      </c>
      <c r="BE242" s="233">
        <f>IF(N242="základní",J242,0)</f>
        <v>0</v>
      </c>
      <c r="BF242" s="233">
        <f>IF(N242="snížená",J242,0)</f>
        <v>0</v>
      </c>
      <c r="BG242" s="233">
        <f>IF(N242="zákl. přenesená",J242,0)</f>
        <v>0</v>
      </c>
      <c r="BH242" s="233">
        <f>IF(N242="sníž. přenesená",J242,0)</f>
        <v>0</v>
      </c>
      <c r="BI242" s="233">
        <f>IF(N242="nulová",J242,0)</f>
        <v>0</v>
      </c>
      <c r="BJ242" s="18" t="s">
        <v>82</v>
      </c>
      <c r="BK242" s="233">
        <f>ROUND(I242*H242,2)</f>
        <v>0</v>
      </c>
      <c r="BL242" s="18" t="s">
        <v>286</v>
      </c>
      <c r="BM242" s="232" t="s">
        <v>2556</v>
      </c>
    </row>
    <row r="243" s="2" customFormat="1" ht="16.5" customHeight="1">
      <c r="A243" s="39"/>
      <c r="B243" s="40"/>
      <c r="C243" s="221" t="s">
        <v>1121</v>
      </c>
      <c r="D243" s="221" t="s">
        <v>288</v>
      </c>
      <c r="E243" s="222" t="s">
        <v>1807</v>
      </c>
      <c r="F243" s="223" t="s">
        <v>1808</v>
      </c>
      <c r="G243" s="224" t="s">
        <v>485</v>
      </c>
      <c r="H243" s="225">
        <v>108</v>
      </c>
      <c r="I243" s="226"/>
      <c r="J243" s="227">
        <f>ROUND(I243*H243,2)</f>
        <v>0</v>
      </c>
      <c r="K243" s="223" t="s">
        <v>477</v>
      </c>
      <c r="L243" s="45"/>
      <c r="M243" s="228" t="s">
        <v>1</v>
      </c>
      <c r="N243" s="229" t="s">
        <v>40</v>
      </c>
      <c r="O243" s="92"/>
      <c r="P243" s="230">
        <f>O243*H243</f>
        <v>0</v>
      </c>
      <c r="Q243" s="230">
        <v>0.22797600000000001</v>
      </c>
      <c r="R243" s="230">
        <f>Q243*H243</f>
        <v>24.621408000000002</v>
      </c>
      <c r="S243" s="230">
        <v>0</v>
      </c>
      <c r="T243" s="231">
        <f>S243*H243</f>
        <v>0</v>
      </c>
      <c r="U243" s="39"/>
      <c r="V243" s="39"/>
      <c r="W243" s="39"/>
      <c r="X243" s="39"/>
      <c r="Y243" s="39"/>
      <c r="Z243" s="39"/>
      <c r="AA243" s="39"/>
      <c r="AB243" s="39"/>
      <c r="AC243" s="39"/>
      <c r="AD243" s="39"/>
      <c r="AE243" s="39"/>
      <c r="AR243" s="232" t="s">
        <v>286</v>
      </c>
      <c r="AT243" s="232" t="s">
        <v>288</v>
      </c>
      <c r="AU243" s="232" t="s">
        <v>84</v>
      </c>
      <c r="AY243" s="18" t="s">
        <v>287</v>
      </c>
      <c r="BE243" s="233">
        <f>IF(N243="základní",J243,0)</f>
        <v>0</v>
      </c>
      <c r="BF243" s="233">
        <f>IF(N243="snížená",J243,0)</f>
        <v>0</v>
      </c>
      <c r="BG243" s="233">
        <f>IF(N243="zákl. přenesená",J243,0)</f>
        <v>0</v>
      </c>
      <c r="BH243" s="233">
        <f>IF(N243="sníž. přenesená",J243,0)</f>
        <v>0</v>
      </c>
      <c r="BI243" s="233">
        <f>IF(N243="nulová",J243,0)</f>
        <v>0</v>
      </c>
      <c r="BJ243" s="18" t="s">
        <v>82</v>
      </c>
      <c r="BK243" s="233">
        <f>ROUND(I243*H243,2)</f>
        <v>0</v>
      </c>
      <c r="BL243" s="18" t="s">
        <v>286</v>
      </c>
      <c r="BM243" s="232" t="s">
        <v>2557</v>
      </c>
    </row>
    <row r="244" s="13" customFormat="1">
      <c r="A244" s="13"/>
      <c r="B244" s="264"/>
      <c r="C244" s="265"/>
      <c r="D244" s="256" t="s">
        <v>727</v>
      </c>
      <c r="E244" s="266" t="s">
        <v>1</v>
      </c>
      <c r="F244" s="267" t="s">
        <v>2558</v>
      </c>
      <c r="G244" s="265"/>
      <c r="H244" s="268">
        <v>12</v>
      </c>
      <c r="I244" s="269"/>
      <c r="J244" s="265"/>
      <c r="K244" s="265"/>
      <c r="L244" s="270"/>
      <c r="M244" s="271"/>
      <c r="N244" s="272"/>
      <c r="O244" s="272"/>
      <c r="P244" s="272"/>
      <c r="Q244" s="272"/>
      <c r="R244" s="272"/>
      <c r="S244" s="272"/>
      <c r="T244" s="273"/>
      <c r="U244" s="13"/>
      <c r="V244" s="13"/>
      <c r="W244" s="13"/>
      <c r="X244" s="13"/>
      <c r="Y244" s="13"/>
      <c r="Z244" s="13"/>
      <c r="AA244" s="13"/>
      <c r="AB244" s="13"/>
      <c r="AC244" s="13"/>
      <c r="AD244" s="13"/>
      <c r="AE244" s="13"/>
      <c r="AT244" s="274" t="s">
        <v>727</v>
      </c>
      <c r="AU244" s="274" t="s">
        <v>84</v>
      </c>
      <c r="AV244" s="13" t="s">
        <v>84</v>
      </c>
      <c r="AW244" s="13" t="s">
        <v>32</v>
      </c>
      <c r="AX244" s="13" t="s">
        <v>75</v>
      </c>
      <c r="AY244" s="274" t="s">
        <v>287</v>
      </c>
    </row>
    <row r="245" s="13" customFormat="1">
      <c r="A245" s="13"/>
      <c r="B245" s="264"/>
      <c r="C245" s="265"/>
      <c r="D245" s="256" t="s">
        <v>727</v>
      </c>
      <c r="E245" s="266" t="s">
        <v>1</v>
      </c>
      <c r="F245" s="267" t="s">
        <v>2559</v>
      </c>
      <c r="G245" s="265"/>
      <c r="H245" s="268">
        <v>12</v>
      </c>
      <c r="I245" s="269"/>
      <c r="J245" s="265"/>
      <c r="K245" s="265"/>
      <c r="L245" s="270"/>
      <c r="M245" s="271"/>
      <c r="N245" s="272"/>
      <c r="O245" s="272"/>
      <c r="P245" s="272"/>
      <c r="Q245" s="272"/>
      <c r="R245" s="272"/>
      <c r="S245" s="272"/>
      <c r="T245" s="273"/>
      <c r="U245" s="13"/>
      <c r="V245" s="13"/>
      <c r="W245" s="13"/>
      <c r="X245" s="13"/>
      <c r="Y245" s="13"/>
      <c r="Z245" s="13"/>
      <c r="AA245" s="13"/>
      <c r="AB245" s="13"/>
      <c r="AC245" s="13"/>
      <c r="AD245" s="13"/>
      <c r="AE245" s="13"/>
      <c r="AT245" s="274" t="s">
        <v>727</v>
      </c>
      <c r="AU245" s="274" t="s">
        <v>84</v>
      </c>
      <c r="AV245" s="13" t="s">
        <v>84</v>
      </c>
      <c r="AW245" s="13" t="s">
        <v>32</v>
      </c>
      <c r="AX245" s="13" t="s">
        <v>75</v>
      </c>
      <c r="AY245" s="274" t="s">
        <v>287</v>
      </c>
    </row>
    <row r="246" s="13" customFormat="1">
      <c r="A246" s="13"/>
      <c r="B246" s="264"/>
      <c r="C246" s="265"/>
      <c r="D246" s="256" t="s">
        <v>727</v>
      </c>
      <c r="E246" s="266" t="s">
        <v>1</v>
      </c>
      <c r="F246" s="267" t="s">
        <v>2560</v>
      </c>
      <c r="G246" s="265"/>
      <c r="H246" s="268">
        <v>84</v>
      </c>
      <c r="I246" s="269"/>
      <c r="J246" s="265"/>
      <c r="K246" s="265"/>
      <c r="L246" s="270"/>
      <c r="M246" s="271"/>
      <c r="N246" s="272"/>
      <c r="O246" s="272"/>
      <c r="P246" s="272"/>
      <c r="Q246" s="272"/>
      <c r="R246" s="272"/>
      <c r="S246" s="272"/>
      <c r="T246" s="273"/>
      <c r="U246" s="13"/>
      <c r="V246" s="13"/>
      <c r="W246" s="13"/>
      <c r="X246" s="13"/>
      <c r="Y246" s="13"/>
      <c r="Z246" s="13"/>
      <c r="AA246" s="13"/>
      <c r="AB246" s="13"/>
      <c r="AC246" s="13"/>
      <c r="AD246" s="13"/>
      <c r="AE246" s="13"/>
      <c r="AT246" s="274" t="s">
        <v>727</v>
      </c>
      <c r="AU246" s="274" t="s">
        <v>84</v>
      </c>
      <c r="AV246" s="13" t="s">
        <v>84</v>
      </c>
      <c r="AW246" s="13" t="s">
        <v>32</v>
      </c>
      <c r="AX246" s="13" t="s">
        <v>75</v>
      </c>
      <c r="AY246" s="274" t="s">
        <v>287</v>
      </c>
    </row>
    <row r="247" s="14" customFormat="1">
      <c r="A247" s="14"/>
      <c r="B247" s="275"/>
      <c r="C247" s="276"/>
      <c r="D247" s="256" t="s">
        <v>727</v>
      </c>
      <c r="E247" s="277" t="s">
        <v>1</v>
      </c>
      <c r="F247" s="278" t="s">
        <v>730</v>
      </c>
      <c r="G247" s="276"/>
      <c r="H247" s="279">
        <v>108</v>
      </c>
      <c r="I247" s="280"/>
      <c r="J247" s="276"/>
      <c r="K247" s="276"/>
      <c r="L247" s="281"/>
      <c r="M247" s="282"/>
      <c r="N247" s="283"/>
      <c r="O247" s="283"/>
      <c r="P247" s="283"/>
      <c r="Q247" s="283"/>
      <c r="R247" s="283"/>
      <c r="S247" s="283"/>
      <c r="T247" s="284"/>
      <c r="U247" s="14"/>
      <c r="V247" s="14"/>
      <c r="W247" s="14"/>
      <c r="X247" s="14"/>
      <c r="Y247" s="14"/>
      <c r="Z247" s="14"/>
      <c r="AA247" s="14"/>
      <c r="AB247" s="14"/>
      <c r="AC247" s="14"/>
      <c r="AD247" s="14"/>
      <c r="AE247" s="14"/>
      <c r="AT247" s="285" t="s">
        <v>727</v>
      </c>
      <c r="AU247" s="285" t="s">
        <v>84</v>
      </c>
      <c r="AV247" s="14" t="s">
        <v>286</v>
      </c>
      <c r="AW247" s="14" t="s">
        <v>32</v>
      </c>
      <c r="AX247" s="14" t="s">
        <v>82</v>
      </c>
      <c r="AY247" s="285" t="s">
        <v>287</v>
      </c>
    </row>
    <row r="248" s="2" customFormat="1" ht="16.5" customHeight="1">
      <c r="A248" s="39"/>
      <c r="B248" s="40"/>
      <c r="C248" s="221" t="s">
        <v>1127</v>
      </c>
      <c r="D248" s="221" t="s">
        <v>288</v>
      </c>
      <c r="E248" s="222" t="s">
        <v>1813</v>
      </c>
      <c r="F248" s="223" t="s">
        <v>1814</v>
      </c>
      <c r="G248" s="224" t="s">
        <v>485</v>
      </c>
      <c r="H248" s="225">
        <v>53.340000000000003</v>
      </c>
      <c r="I248" s="226"/>
      <c r="J248" s="227">
        <f>ROUND(I248*H248,2)</f>
        <v>0</v>
      </c>
      <c r="K248" s="223" t="s">
        <v>477</v>
      </c>
      <c r="L248" s="45"/>
      <c r="M248" s="228" t="s">
        <v>1</v>
      </c>
      <c r="N248" s="229" t="s">
        <v>40</v>
      </c>
      <c r="O248" s="92"/>
      <c r="P248" s="230">
        <f>O248*H248</f>
        <v>0</v>
      </c>
      <c r="Q248" s="230">
        <v>0.247866</v>
      </c>
      <c r="R248" s="230">
        <f>Q248*H248</f>
        <v>13.22117244</v>
      </c>
      <c r="S248" s="230">
        <v>0</v>
      </c>
      <c r="T248" s="231">
        <f>S248*H248</f>
        <v>0</v>
      </c>
      <c r="U248" s="39"/>
      <c r="V248" s="39"/>
      <c r="W248" s="39"/>
      <c r="X248" s="39"/>
      <c r="Y248" s="39"/>
      <c r="Z248" s="39"/>
      <c r="AA248" s="39"/>
      <c r="AB248" s="39"/>
      <c r="AC248" s="39"/>
      <c r="AD248" s="39"/>
      <c r="AE248" s="39"/>
      <c r="AR248" s="232" t="s">
        <v>286</v>
      </c>
      <c r="AT248" s="232" t="s">
        <v>288</v>
      </c>
      <c r="AU248" s="232" t="s">
        <v>84</v>
      </c>
      <c r="AY248" s="18" t="s">
        <v>287</v>
      </c>
      <c r="BE248" s="233">
        <f>IF(N248="základní",J248,0)</f>
        <v>0</v>
      </c>
      <c r="BF248" s="233">
        <f>IF(N248="snížená",J248,0)</f>
        <v>0</v>
      </c>
      <c r="BG248" s="233">
        <f>IF(N248="zákl. přenesená",J248,0)</f>
        <v>0</v>
      </c>
      <c r="BH248" s="233">
        <f>IF(N248="sníž. přenesená",J248,0)</f>
        <v>0</v>
      </c>
      <c r="BI248" s="233">
        <f>IF(N248="nulová",J248,0)</f>
        <v>0</v>
      </c>
      <c r="BJ248" s="18" t="s">
        <v>82</v>
      </c>
      <c r="BK248" s="233">
        <f>ROUND(I248*H248,2)</f>
        <v>0</v>
      </c>
      <c r="BL248" s="18" t="s">
        <v>286</v>
      </c>
      <c r="BM248" s="232" t="s">
        <v>2561</v>
      </c>
    </row>
    <row r="249" s="13" customFormat="1">
      <c r="A249" s="13"/>
      <c r="B249" s="264"/>
      <c r="C249" s="265"/>
      <c r="D249" s="256" t="s">
        <v>727</v>
      </c>
      <c r="E249" s="266" t="s">
        <v>1</v>
      </c>
      <c r="F249" s="267" t="s">
        <v>2562</v>
      </c>
      <c r="G249" s="265"/>
      <c r="H249" s="268">
        <v>42.450000000000003</v>
      </c>
      <c r="I249" s="269"/>
      <c r="J249" s="265"/>
      <c r="K249" s="265"/>
      <c r="L249" s="270"/>
      <c r="M249" s="271"/>
      <c r="N249" s="272"/>
      <c r="O249" s="272"/>
      <c r="P249" s="272"/>
      <c r="Q249" s="272"/>
      <c r="R249" s="272"/>
      <c r="S249" s="272"/>
      <c r="T249" s="273"/>
      <c r="U249" s="13"/>
      <c r="V249" s="13"/>
      <c r="W249" s="13"/>
      <c r="X249" s="13"/>
      <c r="Y249" s="13"/>
      <c r="Z249" s="13"/>
      <c r="AA249" s="13"/>
      <c r="AB249" s="13"/>
      <c r="AC249" s="13"/>
      <c r="AD249" s="13"/>
      <c r="AE249" s="13"/>
      <c r="AT249" s="274" t="s">
        <v>727</v>
      </c>
      <c r="AU249" s="274" t="s">
        <v>84</v>
      </c>
      <c r="AV249" s="13" t="s">
        <v>84</v>
      </c>
      <c r="AW249" s="13" t="s">
        <v>32</v>
      </c>
      <c r="AX249" s="13" t="s">
        <v>75</v>
      </c>
      <c r="AY249" s="274" t="s">
        <v>287</v>
      </c>
    </row>
    <row r="250" s="13" customFormat="1">
      <c r="A250" s="13"/>
      <c r="B250" s="264"/>
      <c r="C250" s="265"/>
      <c r="D250" s="256" t="s">
        <v>727</v>
      </c>
      <c r="E250" s="266" t="s">
        <v>1</v>
      </c>
      <c r="F250" s="267" t="s">
        <v>2563</v>
      </c>
      <c r="G250" s="265"/>
      <c r="H250" s="268">
        <v>2</v>
      </c>
      <c r="I250" s="269"/>
      <c r="J250" s="265"/>
      <c r="K250" s="265"/>
      <c r="L250" s="270"/>
      <c r="M250" s="271"/>
      <c r="N250" s="272"/>
      <c r="O250" s="272"/>
      <c r="P250" s="272"/>
      <c r="Q250" s="272"/>
      <c r="R250" s="272"/>
      <c r="S250" s="272"/>
      <c r="T250" s="273"/>
      <c r="U250" s="13"/>
      <c r="V250" s="13"/>
      <c r="W250" s="13"/>
      <c r="X250" s="13"/>
      <c r="Y250" s="13"/>
      <c r="Z250" s="13"/>
      <c r="AA250" s="13"/>
      <c r="AB250" s="13"/>
      <c r="AC250" s="13"/>
      <c r="AD250" s="13"/>
      <c r="AE250" s="13"/>
      <c r="AT250" s="274" t="s">
        <v>727</v>
      </c>
      <c r="AU250" s="274" t="s">
        <v>84</v>
      </c>
      <c r="AV250" s="13" t="s">
        <v>84</v>
      </c>
      <c r="AW250" s="13" t="s">
        <v>32</v>
      </c>
      <c r="AX250" s="13" t="s">
        <v>75</v>
      </c>
      <c r="AY250" s="274" t="s">
        <v>287</v>
      </c>
    </row>
    <row r="251" s="14" customFormat="1">
      <c r="A251" s="14"/>
      <c r="B251" s="275"/>
      <c r="C251" s="276"/>
      <c r="D251" s="256" t="s">
        <v>727</v>
      </c>
      <c r="E251" s="277" t="s">
        <v>1</v>
      </c>
      <c r="F251" s="278" t="s">
        <v>730</v>
      </c>
      <c r="G251" s="276"/>
      <c r="H251" s="279">
        <v>44.450000000000003</v>
      </c>
      <c r="I251" s="280"/>
      <c r="J251" s="276"/>
      <c r="K251" s="276"/>
      <c r="L251" s="281"/>
      <c r="M251" s="282"/>
      <c r="N251" s="283"/>
      <c r="O251" s="283"/>
      <c r="P251" s="283"/>
      <c r="Q251" s="283"/>
      <c r="R251" s="283"/>
      <c r="S251" s="283"/>
      <c r="T251" s="284"/>
      <c r="U251" s="14"/>
      <c r="V251" s="14"/>
      <c r="W251" s="14"/>
      <c r="X251" s="14"/>
      <c r="Y251" s="14"/>
      <c r="Z251" s="14"/>
      <c r="AA251" s="14"/>
      <c r="AB251" s="14"/>
      <c r="AC251" s="14"/>
      <c r="AD251" s="14"/>
      <c r="AE251" s="14"/>
      <c r="AT251" s="285" t="s">
        <v>727</v>
      </c>
      <c r="AU251" s="285" t="s">
        <v>84</v>
      </c>
      <c r="AV251" s="14" t="s">
        <v>286</v>
      </c>
      <c r="AW251" s="14" t="s">
        <v>32</v>
      </c>
      <c r="AX251" s="14" t="s">
        <v>75</v>
      </c>
      <c r="AY251" s="285" t="s">
        <v>287</v>
      </c>
    </row>
    <row r="252" s="13" customFormat="1">
      <c r="A252" s="13"/>
      <c r="B252" s="264"/>
      <c r="C252" s="265"/>
      <c r="D252" s="256" t="s">
        <v>727</v>
      </c>
      <c r="E252" s="266" t="s">
        <v>1</v>
      </c>
      <c r="F252" s="267" t="s">
        <v>2564</v>
      </c>
      <c r="G252" s="265"/>
      <c r="H252" s="268">
        <v>53.340000000000003</v>
      </c>
      <c r="I252" s="269"/>
      <c r="J252" s="265"/>
      <c r="K252" s="265"/>
      <c r="L252" s="270"/>
      <c r="M252" s="271"/>
      <c r="N252" s="272"/>
      <c r="O252" s="272"/>
      <c r="P252" s="272"/>
      <c r="Q252" s="272"/>
      <c r="R252" s="272"/>
      <c r="S252" s="272"/>
      <c r="T252" s="273"/>
      <c r="U252" s="13"/>
      <c r="V252" s="13"/>
      <c r="W252" s="13"/>
      <c r="X252" s="13"/>
      <c r="Y252" s="13"/>
      <c r="Z252" s="13"/>
      <c r="AA252" s="13"/>
      <c r="AB252" s="13"/>
      <c r="AC252" s="13"/>
      <c r="AD252" s="13"/>
      <c r="AE252" s="13"/>
      <c r="AT252" s="274" t="s">
        <v>727</v>
      </c>
      <c r="AU252" s="274" t="s">
        <v>84</v>
      </c>
      <c r="AV252" s="13" t="s">
        <v>84</v>
      </c>
      <c r="AW252" s="13" t="s">
        <v>32</v>
      </c>
      <c r="AX252" s="13" t="s">
        <v>75</v>
      </c>
      <c r="AY252" s="274" t="s">
        <v>287</v>
      </c>
    </row>
    <row r="253" s="14" customFormat="1">
      <c r="A253" s="14"/>
      <c r="B253" s="275"/>
      <c r="C253" s="276"/>
      <c r="D253" s="256" t="s">
        <v>727</v>
      </c>
      <c r="E253" s="277" t="s">
        <v>1</v>
      </c>
      <c r="F253" s="278" t="s">
        <v>730</v>
      </c>
      <c r="G253" s="276"/>
      <c r="H253" s="279">
        <v>53.340000000000003</v>
      </c>
      <c r="I253" s="280"/>
      <c r="J253" s="276"/>
      <c r="K253" s="276"/>
      <c r="L253" s="281"/>
      <c r="M253" s="282"/>
      <c r="N253" s="283"/>
      <c r="O253" s="283"/>
      <c r="P253" s="283"/>
      <c r="Q253" s="283"/>
      <c r="R253" s="283"/>
      <c r="S253" s="283"/>
      <c r="T253" s="284"/>
      <c r="U253" s="14"/>
      <c r="V253" s="14"/>
      <c r="W253" s="14"/>
      <c r="X253" s="14"/>
      <c r="Y253" s="14"/>
      <c r="Z253" s="14"/>
      <c r="AA253" s="14"/>
      <c r="AB253" s="14"/>
      <c r="AC253" s="14"/>
      <c r="AD253" s="14"/>
      <c r="AE253" s="14"/>
      <c r="AT253" s="285" t="s">
        <v>727</v>
      </c>
      <c r="AU253" s="285" t="s">
        <v>84</v>
      </c>
      <c r="AV253" s="14" t="s">
        <v>286</v>
      </c>
      <c r="AW253" s="14" t="s">
        <v>32</v>
      </c>
      <c r="AX253" s="14" t="s">
        <v>82</v>
      </c>
      <c r="AY253" s="285" t="s">
        <v>287</v>
      </c>
    </row>
    <row r="254" s="2" customFormat="1" ht="16.5" customHeight="1">
      <c r="A254" s="39"/>
      <c r="B254" s="40"/>
      <c r="C254" s="221" t="s">
        <v>1136</v>
      </c>
      <c r="D254" s="221" t="s">
        <v>288</v>
      </c>
      <c r="E254" s="222" t="s">
        <v>1817</v>
      </c>
      <c r="F254" s="223" t="s">
        <v>1818</v>
      </c>
      <c r="G254" s="224" t="s">
        <v>512</v>
      </c>
      <c r="H254" s="225">
        <v>0.23999999999999999</v>
      </c>
      <c r="I254" s="226"/>
      <c r="J254" s="227">
        <f>ROUND(I254*H254,2)</f>
        <v>0</v>
      </c>
      <c r="K254" s="223" t="s">
        <v>477</v>
      </c>
      <c r="L254" s="45"/>
      <c r="M254" s="228" t="s">
        <v>1</v>
      </c>
      <c r="N254" s="229" t="s">
        <v>40</v>
      </c>
      <c r="O254" s="92"/>
      <c r="P254" s="230">
        <f>O254*H254</f>
        <v>0</v>
      </c>
      <c r="Q254" s="230">
        <v>2.6559529999999998</v>
      </c>
      <c r="R254" s="230">
        <f>Q254*H254</f>
        <v>0.63742871999999995</v>
      </c>
      <c r="S254" s="230">
        <v>0</v>
      </c>
      <c r="T254" s="231">
        <f>S254*H254</f>
        <v>0</v>
      </c>
      <c r="U254" s="39"/>
      <c r="V254" s="39"/>
      <c r="W254" s="39"/>
      <c r="X254" s="39"/>
      <c r="Y254" s="39"/>
      <c r="Z254" s="39"/>
      <c r="AA254" s="39"/>
      <c r="AB254" s="39"/>
      <c r="AC254" s="39"/>
      <c r="AD254" s="39"/>
      <c r="AE254" s="39"/>
      <c r="AR254" s="232" t="s">
        <v>286</v>
      </c>
      <c r="AT254" s="232" t="s">
        <v>288</v>
      </c>
      <c r="AU254" s="232" t="s">
        <v>84</v>
      </c>
      <c r="AY254" s="18" t="s">
        <v>287</v>
      </c>
      <c r="BE254" s="233">
        <f>IF(N254="základní",J254,0)</f>
        <v>0</v>
      </c>
      <c r="BF254" s="233">
        <f>IF(N254="snížená",J254,0)</f>
        <v>0</v>
      </c>
      <c r="BG254" s="233">
        <f>IF(N254="zákl. přenesená",J254,0)</f>
        <v>0</v>
      </c>
      <c r="BH254" s="233">
        <f>IF(N254="sníž. přenesená",J254,0)</f>
        <v>0</v>
      </c>
      <c r="BI254" s="233">
        <f>IF(N254="nulová",J254,0)</f>
        <v>0</v>
      </c>
      <c r="BJ254" s="18" t="s">
        <v>82</v>
      </c>
      <c r="BK254" s="233">
        <f>ROUND(I254*H254,2)</f>
        <v>0</v>
      </c>
      <c r="BL254" s="18" t="s">
        <v>286</v>
      </c>
      <c r="BM254" s="232" t="s">
        <v>2565</v>
      </c>
    </row>
    <row r="255" s="13" customFormat="1">
      <c r="A255" s="13"/>
      <c r="B255" s="264"/>
      <c r="C255" s="265"/>
      <c r="D255" s="256" t="s">
        <v>727</v>
      </c>
      <c r="E255" s="266" t="s">
        <v>1</v>
      </c>
      <c r="F255" s="267" t="s">
        <v>1820</v>
      </c>
      <c r="G255" s="265"/>
      <c r="H255" s="268">
        <v>0.23999999999999999</v>
      </c>
      <c r="I255" s="269"/>
      <c r="J255" s="265"/>
      <c r="K255" s="265"/>
      <c r="L255" s="270"/>
      <c r="M255" s="271"/>
      <c r="N255" s="272"/>
      <c r="O255" s="272"/>
      <c r="P255" s="272"/>
      <c r="Q255" s="272"/>
      <c r="R255" s="272"/>
      <c r="S255" s="272"/>
      <c r="T255" s="273"/>
      <c r="U255" s="13"/>
      <c r="V255" s="13"/>
      <c r="W255" s="13"/>
      <c r="X255" s="13"/>
      <c r="Y255" s="13"/>
      <c r="Z255" s="13"/>
      <c r="AA255" s="13"/>
      <c r="AB255" s="13"/>
      <c r="AC255" s="13"/>
      <c r="AD255" s="13"/>
      <c r="AE255" s="13"/>
      <c r="AT255" s="274" t="s">
        <v>727</v>
      </c>
      <c r="AU255" s="274" t="s">
        <v>84</v>
      </c>
      <c r="AV255" s="13" t="s">
        <v>84</v>
      </c>
      <c r="AW255" s="13" t="s">
        <v>32</v>
      </c>
      <c r="AX255" s="13" t="s">
        <v>75</v>
      </c>
      <c r="AY255" s="274" t="s">
        <v>287</v>
      </c>
    </row>
    <row r="256" s="14" customFormat="1">
      <c r="A256" s="14"/>
      <c r="B256" s="275"/>
      <c r="C256" s="276"/>
      <c r="D256" s="256" t="s">
        <v>727</v>
      </c>
      <c r="E256" s="277" t="s">
        <v>1</v>
      </c>
      <c r="F256" s="278" t="s">
        <v>730</v>
      </c>
      <c r="G256" s="276"/>
      <c r="H256" s="279">
        <v>0.23999999999999999</v>
      </c>
      <c r="I256" s="280"/>
      <c r="J256" s="276"/>
      <c r="K256" s="276"/>
      <c r="L256" s="281"/>
      <c r="M256" s="282"/>
      <c r="N256" s="283"/>
      <c r="O256" s="283"/>
      <c r="P256" s="283"/>
      <c r="Q256" s="283"/>
      <c r="R256" s="283"/>
      <c r="S256" s="283"/>
      <c r="T256" s="284"/>
      <c r="U256" s="14"/>
      <c r="V256" s="14"/>
      <c r="W256" s="14"/>
      <c r="X256" s="14"/>
      <c r="Y256" s="14"/>
      <c r="Z256" s="14"/>
      <c r="AA256" s="14"/>
      <c r="AB256" s="14"/>
      <c r="AC256" s="14"/>
      <c r="AD256" s="14"/>
      <c r="AE256" s="14"/>
      <c r="AT256" s="285" t="s">
        <v>727</v>
      </c>
      <c r="AU256" s="285" t="s">
        <v>84</v>
      </c>
      <c r="AV256" s="14" t="s">
        <v>286</v>
      </c>
      <c r="AW256" s="14" t="s">
        <v>32</v>
      </c>
      <c r="AX256" s="14" t="s">
        <v>82</v>
      </c>
      <c r="AY256" s="285" t="s">
        <v>287</v>
      </c>
    </row>
    <row r="257" s="2" customFormat="1" ht="16.5" customHeight="1">
      <c r="A257" s="39"/>
      <c r="B257" s="40"/>
      <c r="C257" s="221" t="s">
        <v>1140</v>
      </c>
      <c r="D257" s="221" t="s">
        <v>288</v>
      </c>
      <c r="E257" s="222" t="s">
        <v>1821</v>
      </c>
      <c r="F257" s="223" t="s">
        <v>1822</v>
      </c>
      <c r="G257" s="224" t="s">
        <v>512</v>
      </c>
      <c r="H257" s="225">
        <v>0.54000000000000004</v>
      </c>
      <c r="I257" s="226"/>
      <c r="J257" s="227">
        <f>ROUND(I257*H257,2)</f>
        <v>0</v>
      </c>
      <c r="K257" s="223" t="s">
        <v>477</v>
      </c>
      <c r="L257" s="45"/>
      <c r="M257" s="228" t="s">
        <v>1</v>
      </c>
      <c r="N257" s="229" t="s">
        <v>40</v>
      </c>
      <c r="O257" s="92"/>
      <c r="P257" s="230">
        <f>O257*H257</f>
        <v>0</v>
      </c>
      <c r="Q257" s="230">
        <v>2.5058699999999998</v>
      </c>
      <c r="R257" s="230">
        <f>Q257*H257</f>
        <v>1.3531698000000001</v>
      </c>
      <c r="S257" s="230">
        <v>0</v>
      </c>
      <c r="T257" s="231">
        <f>S257*H257</f>
        <v>0</v>
      </c>
      <c r="U257" s="39"/>
      <c r="V257" s="39"/>
      <c r="W257" s="39"/>
      <c r="X257" s="39"/>
      <c r="Y257" s="39"/>
      <c r="Z257" s="39"/>
      <c r="AA257" s="39"/>
      <c r="AB257" s="39"/>
      <c r="AC257" s="39"/>
      <c r="AD257" s="39"/>
      <c r="AE257" s="39"/>
      <c r="AR257" s="232" t="s">
        <v>286</v>
      </c>
      <c r="AT257" s="232" t="s">
        <v>288</v>
      </c>
      <c r="AU257" s="232" t="s">
        <v>84</v>
      </c>
      <c r="AY257" s="18" t="s">
        <v>287</v>
      </c>
      <c r="BE257" s="233">
        <f>IF(N257="základní",J257,0)</f>
        <v>0</v>
      </c>
      <c r="BF257" s="233">
        <f>IF(N257="snížená",J257,0)</f>
        <v>0</v>
      </c>
      <c r="BG257" s="233">
        <f>IF(N257="zákl. přenesená",J257,0)</f>
        <v>0</v>
      </c>
      <c r="BH257" s="233">
        <f>IF(N257="sníž. přenesená",J257,0)</f>
        <v>0</v>
      </c>
      <c r="BI257" s="233">
        <f>IF(N257="nulová",J257,0)</f>
        <v>0</v>
      </c>
      <c r="BJ257" s="18" t="s">
        <v>82</v>
      </c>
      <c r="BK257" s="233">
        <f>ROUND(I257*H257,2)</f>
        <v>0</v>
      </c>
      <c r="BL257" s="18" t="s">
        <v>286</v>
      </c>
      <c r="BM257" s="232" t="s">
        <v>2566</v>
      </c>
    </row>
    <row r="258" s="13" customFormat="1">
      <c r="A258" s="13"/>
      <c r="B258" s="264"/>
      <c r="C258" s="265"/>
      <c r="D258" s="256" t="s">
        <v>727</v>
      </c>
      <c r="E258" s="266" t="s">
        <v>1</v>
      </c>
      <c r="F258" s="267" t="s">
        <v>1824</v>
      </c>
      <c r="G258" s="265"/>
      <c r="H258" s="268">
        <v>0.54000000000000004</v>
      </c>
      <c r="I258" s="269"/>
      <c r="J258" s="265"/>
      <c r="K258" s="265"/>
      <c r="L258" s="270"/>
      <c r="M258" s="271"/>
      <c r="N258" s="272"/>
      <c r="O258" s="272"/>
      <c r="P258" s="272"/>
      <c r="Q258" s="272"/>
      <c r="R258" s="272"/>
      <c r="S258" s="272"/>
      <c r="T258" s="273"/>
      <c r="U258" s="13"/>
      <c r="V258" s="13"/>
      <c r="W258" s="13"/>
      <c r="X258" s="13"/>
      <c r="Y258" s="13"/>
      <c r="Z258" s="13"/>
      <c r="AA258" s="13"/>
      <c r="AB258" s="13"/>
      <c r="AC258" s="13"/>
      <c r="AD258" s="13"/>
      <c r="AE258" s="13"/>
      <c r="AT258" s="274" t="s">
        <v>727</v>
      </c>
      <c r="AU258" s="274" t="s">
        <v>84</v>
      </c>
      <c r="AV258" s="13" t="s">
        <v>84</v>
      </c>
      <c r="AW258" s="13" t="s">
        <v>32</v>
      </c>
      <c r="AX258" s="13" t="s">
        <v>75</v>
      </c>
      <c r="AY258" s="274" t="s">
        <v>287</v>
      </c>
    </row>
    <row r="259" s="14" customFormat="1">
      <c r="A259" s="14"/>
      <c r="B259" s="275"/>
      <c r="C259" s="276"/>
      <c r="D259" s="256" t="s">
        <v>727</v>
      </c>
      <c r="E259" s="277" t="s">
        <v>1</v>
      </c>
      <c r="F259" s="278" t="s">
        <v>730</v>
      </c>
      <c r="G259" s="276"/>
      <c r="H259" s="279">
        <v>0.54000000000000004</v>
      </c>
      <c r="I259" s="280"/>
      <c r="J259" s="276"/>
      <c r="K259" s="276"/>
      <c r="L259" s="281"/>
      <c r="M259" s="282"/>
      <c r="N259" s="283"/>
      <c r="O259" s="283"/>
      <c r="P259" s="283"/>
      <c r="Q259" s="283"/>
      <c r="R259" s="283"/>
      <c r="S259" s="283"/>
      <c r="T259" s="284"/>
      <c r="U259" s="14"/>
      <c r="V259" s="14"/>
      <c r="W259" s="14"/>
      <c r="X259" s="14"/>
      <c r="Y259" s="14"/>
      <c r="Z259" s="14"/>
      <c r="AA259" s="14"/>
      <c r="AB259" s="14"/>
      <c r="AC259" s="14"/>
      <c r="AD259" s="14"/>
      <c r="AE259" s="14"/>
      <c r="AT259" s="285" t="s">
        <v>727</v>
      </c>
      <c r="AU259" s="285" t="s">
        <v>84</v>
      </c>
      <c r="AV259" s="14" t="s">
        <v>286</v>
      </c>
      <c r="AW259" s="14" t="s">
        <v>32</v>
      </c>
      <c r="AX259" s="14" t="s">
        <v>82</v>
      </c>
      <c r="AY259" s="285" t="s">
        <v>287</v>
      </c>
    </row>
    <row r="260" s="2" customFormat="1" ht="16.5" customHeight="1">
      <c r="A260" s="39"/>
      <c r="B260" s="40"/>
      <c r="C260" s="221" t="s">
        <v>1149</v>
      </c>
      <c r="D260" s="221" t="s">
        <v>288</v>
      </c>
      <c r="E260" s="222" t="s">
        <v>1825</v>
      </c>
      <c r="F260" s="223" t="s">
        <v>1826</v>
      </c>
      <c r="G260" s="224" t="s">
        <v>512</v>
      </c>
      <c r="H260" s="225">
        <v>1.256</v>
      </c>
      <c r="I260" s="226"/>
      <c r="J260" s="227">
        <f>ROUND(I260*H260,2)</f>
        <v>0</v>
      </c>
      <c r="K260" s="223" t="s">
        <v>477</v>
      </c>
      <c r="L260" s="45"/>
      <c r="M260" s="228" t="s">
        <v>1</v>
      </c>
      <c r="N260" s="229" t="s">
        <v>40</v>
      </c>
      <c r="O260" s="92"/>
      <c r="P260" s="230">
        <f>O260*H260</f>
        <v>0</v>
      </c>
      <c r="Q260" s="230">
        <v>2.4300000000000002</v>
      </c>
      <c r="R260" s="230">
        <f>Q260*H260</f>
        <v>3.0520800000000001</v>
      </c>
      <c r="S260" s="230">
        <v>0</v>
      </c>
      <c r="T260" s="231">
        <f>S260*H260</f>
        <v>0</v>
      </c>
      <c r="U260" s="39"/>
      <c r="V260" s="39"/>
      <c r="W260" s="39"/>
      <c r="X260" s="39"/>
      <c r="Y260" s="39"/>
      <c r="Z260" s="39"/>
      <c r="AA260" s="39"/>
      <c r="AB260" s="39"/>
      <c r="AC260" s="39"/>
      <c r="AD260" s="39"/>
      <c r="AE260" s="39"/>
      <c r="AR260" s="232" t="s">
        <v>286</v>
      </c>
      <c r="AT260" s="232" t="s">
        <v>288</v>
      </c>
      <c r="AU260" s="232" t="s">
        <v>84</v>
      </c>
      <c r="AY260" s="18" t="s">
        <v>287</v>
      </c>
      <c r="BE260" s="233">
        <f>IF(N260="základní",J260,0)</f>
        <v>0</v>
      </c>
      <c r="BF260" s="233">
        <f>IF(N260="snížená",J260,0)</f>
        <v>0</v>
      </c>
      <c r="BG260" s="233">
        <f>IF(N260="zákl. přenesená",J260,0)</f>
        <v>0</v>
      </c>
      <c r="BH260" s="233">
        <f>IF(N260="sníž. přenesená",J260,0)</f>
        <v>0</v>
      </c>
      <c r="BI260" s="233">
        <f>IF(N260="nulová",J260,0)</f>
        <v>0</v>
      </c>
      <c r="BJ260" s="18" t="s">
        <v>82</v>
      </c>
      <c r="BK260" s="233">
        <f>ROUND(I260*H260,2)</f>
        <v>0</v>
      </c>
      <c r="BL260" s="18" t="s">
        <v>286</v>
      </c>
      <c r="BM260" s="232" t="s">
        <v>2567</v>
      </c>
    </row>
    <row r="261" s="13" customFormat="1">
      <c r="A261" s="13"/>
      <c r="B261" s="264"/>
      <c r="C261" s="265"/>
      <c r="D261" s="256" t="s">
        <v>727</v>
      </c>
      <c r="E261" s="266" t="s">
        <v>1</v>
      </c>
      <c r="F261" s="267" t="s">
        <v>1828</v>
      </c>
      <c r="G261" s="265"/>
      <c r="H261" s="268">
        <v>1.256</v>
      </c>
      <c r="I261" s="269"/>
      <c r="J261" s="265"/>
      <c r="K261" s="265"/>
      <c r="L261" s="270"/>
      <c r="M261" s="271"/>
      <c r="N261" s="272"/>
      <c r="O261" s="272"/>
      <c r="P261" s="272"/>
      <c r="Q261" s="272"/>
      <c r="R261" s="272"/>
      <c r="S261" s="272"/>
      <c r="T261" s="273"/>
      <c r="U261" s="13"/>
      <c r="V261" s="13"/>
      <c r="W261" s="13"/>
      <c r="X261" s="13"/>
      <c r="Y261" s="13"/>
      <c r="Z261" s="13"/>
      <c r="AA261" s="13"/>
      <c r="AB261" s="13"/>
      <c r="AC261" s="13"/>
      <c r="AD261" s="13"/>
      <c r="AE261" s="13"/>
      <c r="AT261" s="274" t="s">
        <v>727</v>
      </c>
      <c r="AU261" s="274" t="s">
        <v>84</v>
      </c>
      <c r="AV261" s="13" t="s">
        <v>84</v>
      </c>
      <c r="AW261" s="13" t="s">
        <v>32</v>
      </c>
      <c r="AX261" s="13" t="s">
        <v>75</v>
      </c>
      <c r="AY261" s="274" t="s">
        <v>287</v>
      </c>
    </row>
    <row r="262" s="14" customFormat="1">
      <c r="A262" s="14"/>
      <c r="B262" s="275"/>
      <c r="C262" s="276"/>
      <c r="D262" s="256" t="s">
        <v>727</v>
      </c>
      <c r="E262" s="277" t="s">
        <v>1</v>
      </c>
      <c r="F262" s="278" t="s">
        <v>730</v>
      </c>
      <c r="G262" s="276"/>
      <c r="H262" s="279">
        <v>1.256</v>
      </c>
      <c r="I262" s="280"/>
      <c r="J262" s="276"/>
      <c r="K262" s="276"/>
      <c r="L262" s="281"/>
      <c r="M262" s="282"/>
      <c r="N262" s="283"/>
      <c r="O262" s="283"/>
      <c r="P262" s="283"/>
      <c r="Q262" s="283"/>
      <c r="R262" s="283"/>
      <c r="S262" s="283"/>
      <c r="T262" s="284"/>
      <c r="U262" s="14"/>
      <c r="V262" s="14"/>
      <c r="W262" s="14"/>
      <c r="X262" s="14"/>
      <c r="Y262" s="14"/>
      <c r="Z262" s="14"/>
      <c r="AA262" s="14"/>
      <c r="AB262" s="14"/>
      <c r="AC262" s="14"/>
      <c r="AD262" s="14"/>
      <c r="AE262" s="14"/>
      <c r="AT262" s="285" t="s">
        <v>727</v>
      </c>
      <c r="AU262" s="285" t="s">
        <v>84</v>
      </c>
      <c r="AV262" s="14" t="s">
        <v>286</v>
      </c>
      <c r="AW262" s="14" t="s">
        <v>32</v>
      </c>
      <c r="AX262" s="14" t="s">
        <v>82</v>
      </c>
      <c r="AY262" s="285" t="s">
        <v>287</v>
      </c>
    </row>
    <row r="263" s="2" customFormat="1" ht="21.75" customHeight="1">
      <c r="A263" s="39"/>
      <c r="B263" s="40"/>
      <c r="C263" s="221" t="s">
        <v>1152</v>
      </c>
      <c r="D263" s="221" t="s">
        <v>288</v>
      </c>
      <c r="E263" s="222" t="s">
        <v>1829</v>
      </c>
      <c r="F263" s="223" t="s">
        <v>1830</v>
      </c>
      <c r="G263" s="224" t="s">
        <v>485</v>
      </c>
      <c r="H263" s="225">
        <v>42.450000000000003</v>
      </c>
      <c r="I263" s="226"/>
      <c r="J263" s="227">
        <f>ROUND(I263*H263,2)</f>
        <v>0</v>
      </c>
      <c r="K263" s="223" t="s">
        <v>477</v>
      </c>
      <c r="L263" s="45"/>
      <c r="M263" s="228" t="s">
        <v>1</v>
      </c>
      <c r="N263" s="229" t="s">
        <v>40</v>
      </c>
      <c r="O263" s="92"/>
      <c r="P263" s="230">
        <f>O263*H263</f>
        <v>0</v>
      </c>
      <c r="Q263" s="230">
        <v>1.287812</v>
      </c>
      <c r="R263" s="230">
        <f>Q263*H263</f>
        <v>54.6676194</v>
      </c>
      <c r="S263" s="230">
        <v>0</v>
      </c>
      <c r="T263" s="231">
        <f>S263*H263</f>
        <v>0</v>
      </c>
      <c r="U263" s="39"/>
      <c r="V263" s="39"/>
      <c r="W263" s="39"/>
      <c r="X263" s="39"/>
      <c r="Y263" s="39"/>
      <c r="Z263" s="39"/>
      <c r="AA263" s="39"/>
      <c r="AB263" s="39"/>
      <c r="AC263" s="39"/>
      <c r="AD263" s="39"/>
      <c r="AE263" s="39"/>
      <c r="AR263" s="232" t="s">
        <v>286</v>
      </c>
      <c r="AT263" s="232" t="s">
        <v>288</v>
      </c>
      <c r="AU263" s="232" t="s">
        <v>84</v>
      </c>
      <c r="AY263" s="18" t="s">
        <v>287</v>
      </c>
      <c r="BE263" s="233">
        <f>IF(N263="základní",J263,0)</f>
        <v>0</v>
      </c>
      <c r="BF263" s="233">
        <f>IF(N263="snížená",J263,0)</f>
        <v>0</v>
      </c>
      <c r="BG263" s="233">
        <f>IF(N263="zákl. přenesená",J263,0)</f>
        <v>0</v>
      </c>
      <c r="BH263" s="233">
        <f>IF(N263="sníž. přenesená",J263,0)</f>
        <v>0</v>
      </c>
      <c r="BI263" s="233">
        <f>IF(N263="nulová",J263,0)</f>
        <v>0</v>
      </c>
      <c r="BJ263" s="18" t="s">
        <v>82</v>
      </c>
      <c r="BK263" s="233">
        <f>ROUND(I263*H263,2)</f>
        <v>0</v>
      </c>
      <c r="BL263" s="18" t="s">
        <v>286</v>
      </c>
      <c r="BM263" s="232" t="s">
        <v>2568</v>
      </c>
    </row>
    <row r="264" s="13" customFormat="1">
      <c r="A264" s="13"/>
      <c r="B264" s="264"/>
      <c r="C264" s="265"/>
      <c r="D264" s="256" t="s">
        <v>727</v>
      </c>
      <c r="E264" s="266" t="s">
        <v>1</v>
      </c>
      <c r="F264" s="267" t="s">
        <v>2562</v>
      </c>
      <c r="G264" s="265"/>
      <c r="H264" s="268">
        <v>42.450000000000003</v>
      </c>
      <c r="I264" s="269"/>
      <c r="J264" s="265"/>
      <c r="K264" s="265"/>
      <c r="L264" s="270"/>
      <c r="M264" s="271"/>
      <c r="N264" s="272"/>
      <c r="O264" s="272"/>
      <c r="P264" s="272"/>
      <c r="Q264" s="272"/>
      <c r="R264" s="272"/>
      <c r="S264" s="272"/>
      <c r="T264" s="273"/>
      <c r="U264" s="13"/>
      <c r="V264" s="13"/>
      <c r="W264" s="13"/>
      <c r="X264" s="13"/>
      <c r="Y264" s="13"/>
      <c r="Z264" s="13"/>
      <c r="AA264" s="13"/>
      <c r="AB264" s="13"/>
      <c r="AC264" s="13"/>
      <c r="AD264" s="13"/>
      <c r="AE264" s="13"/>
      <c r="AT264" s="274" t="s">
        <v>727</v>
      </c>
      <c r="AU264" s="274" t="s">
        <v>84</v>
      </c>
      <c r="AV264" s="13" t="s">
        <v>84</v>
      </c>
      <c r="AW264" s="13" t="s">
        <v>32</v>
      </c>
      <c r="AX264" s="13" t="s">
        <v>75</v>
      </c>
      <c r="AY264" s="274" t="s">
        <v>287</v>
      </c>
    </row>
    <row r="265" s="14" customFormat="1">
      <c r="A265" s="14"/>
      <c r="B265" s="275"/>
      <c r="C265" s="276"/>
      <c r="D265" s="256" t="s">
        <v>727</v>
      </c>
      <c r="E265" s="277" t="s">
        <v>1</v>
      </c>
      <c r="F265" s="278" t="s">
        <v>730</v>
      </c>
      <c r="G265" s="276"/>
      <c r="H265" s="279">
        <v>42.450000000000003</v>
      </c>
      <c r="I265" s="280"/>
      <c r="J265" s="276"/>
      <c r="K265" s="276"/>
      <c r="L265" s="281"/>
      <c r="M265" s="282"/>
      <c r="N265" s="283"/>
      <c r="O265" s="283"/>
      <c r="P265" s="283"/>
      <c r="Q265" s="283"/>
      <c r="R265" s="283"/>
      <c r="S265" s="283"/>
      <c r="T265" s="284"/>
      <c r="U265" s="14"/>
      <c r="V265" s="14"/>
      <c r="W265" s="14"/>
      <c r="X265" s="14"/>
      <c r="Y265" s="14"/>
      <c r="Z265" s="14"/>
      <c r="AA265" s="14"/>
      <c r="AB265" s="14"/>
      <c r="AC265" s="14"/>
      <c r="AD265" s="14"/>
      <c r="AE265" s="14"/>
      <c r="AT265" s="285" t="s">
        <v>727</v>
      </c>
      <c r="AU265" s="285" t="s">
        <v>84</v>
      </c>
      <c r="AV265" s="14" t="s">
        <v>286</v>
      </c>
      <c r="AW265" s="14" t="s">
        <v>32</v>
      </c>
      <c r="AX265" s="14" t="s">
        <v>82</v>
      </c>
      <c r="AY265" s="285" t="s">
        <v>287</v>
      </c>
    </row>
    <row r="266" s="2" customFormat="1" ht="16.5" customHeight="1">
      <c r="A266" s="39"/>
      <c r="B266" s="40"/>
      <c r="C266" s="221" t="s">
        <v>1155</v>
      </c>
      <c r="D266" s="221" t="s">
        <v>288</v>
      </c>
      <c r="E266" s="222" t="s">
        <v>1832</v>
      </c>
      <c r="F266" s="223" t="s">
        <v>1833</v>
      </c>
      <c r="G266" s="224" t="s">
        <v>291</v>
      </c>
      <c r="H266" s="225">
        <v>1</v>
      </c>
      <c r="I266" s="226"/>
      <c r="J266" s="227">
        <f>ROUND(I266*H266,2)</f>
        <v>0</v>
      </c>
      <c r="K266" s="223" t="s">
        <v>1</v>
      </c>
      <c r="L266" s="45"/>
      <c r="M266" s="228" t="s">
        <v>1</v>
      </c>
      <c r="N266" s="229" t="s">
        <v>40</v>
      </c>
      <c r="O266" s="92"/>
      <c r="P266" s="230">
        <f>O266*H266</f>
        <v>0</v>
      </c>
      <c r="Q266" s="230">
        <v>0</v>
      </c>
      <c r="R266" s="230">
        <f>Q266*H266</f>
        <v>0</v>
      </c>
      <c r="S266" s="230">
        <v>0</v>
      </c>
      <c r="T266" s="231">
        <f>S266*H266</f>
        <v>0</v>
      </c>
      <c r="U266" s="39"/>
      <c r="V266" s="39"/>
      <c r="W266" s="39"/>
      <c r="X266" s="39"/>
      <c r="Y266" s="39"/>
      <c r="Z266" s="39"/>
      <c r="AA266" s="39"/>
      <c r="AB266" s="39"/>
      <c r="AC266" s="39"/>
      <c r="AD266" s="39"/>
      <c r="AE266" s="39"/>
      <c r="AR266" s="232" t="s">
        <v>286</v>
      </c>
      <c r="AT266" s="232" t="s">
        <v>288</v>
      </c>
      <c r="AU266" s="232" t="s">
        <v>84</v>
      </c>
      <c r="AY266" s="18" t="s">
        <v>287</v>
      </c>
      <c r="BE266" s="233">
        <f>IF(N266="základní",J266,0)</f>
        <v>0</v>
      </c>
      <c r="BF266" s="233">
        <f>IF(N266="snížená",J266,0)</f>
        <v>0</v>
      </c>
      <c r="BG266" s="233">
        <f>IF(N266="zákl. přenesená",J266,0)</f>
        <v>0</v>
      </c>
      <c r="BH266" s="233">
        <f>IF(N266="sníž. přenesená",J266,0)</f>
        <v>0</v>
      </c>
      <c r="BI266" s="233">
        <f>IF(N266="nulová",J266,0)</f>
        <v>0</v>
      </c>
      <c r="BJ266" s="18" t="s">
        <v>82</v>
      </c>
      <c r="BK266" s="233">
        <f>ROUND(I266*H266,2)</f>
        <v>0</v>
      </c>
      <c r="BL266" s="18" t="s">
        <v>286</v>
      </c>
      <c r="BM266" s="232" t="s">
        <v>2569</v>
      </c>
    </row>
    <row r="267" s="13" customFormat="1">
      <c r="A267" s="13"/>
      <c r="B267" s="264"/>
      <c r="C267" s="265"/>
      <c r="D267" s="256" t="s">
        <v>727</v>
      </c>
      <c r="E267" s="266" t="s">
        <v>1</v>
      </c>
      <c r="F267" s="267" t="s">
        <v>1835</v>
      </c>
      <c r="G267" s="265"/>
      <c r="H267" s="268">
        <v>1</v>
      </c>
      <c r="I267" s="269"/>
      <c r="J267" s="265"/>
      <c r="K267" s="265"/>
      <c r="L267" s="270"/>
      <c r="M267" s="271"/>
      <c r="N267" s="272"/>
      <c r="O267" s="272"/>
      <c r="P267" s="272"/>
      <c r="Q267" s="272"/>
      <c r="R267" s="272"/>
      <c r="S267" s="272"/>
      <c r="T267" s="273"/>
      <c r="U267" s="13"/>
      <c r="V267" s="13"/>
      <c r="W267" s="13"/>
      <c r="X267" s="13"/>
      <c r="Y267" s="13"/>
      <c r="Z267" s="13"/>
      <c r="AA267" s="13"/>
      <c r="AB267" s="13"/>
      <c r="AC267" s="13"/>
      <c r="AD267" s="13"/>
      <c r="AE267" s="13"/>
      <c r="AT267" s="274" t="s">
        <v>727</v>
      </c>
      <c r="AU267" s="274" t="s">
        <v>84</v>
      </c>
      <c r="AV267" s="13" t="s">
        <v>84</v>
      </c>
      <c r="AW267" s="13" t="s">
        <v>32</v>
      </c>
      <c r="AX267" s="13" t="s">
        <v>75</v>
      </c>
      <c r="AY267" s="274" t="s">
        <v>287</v>
      </c>
    </row>
    <row r="268" s="14" customFormat="1">
      <c r="A268" s="14"/>
      <c r="B268" s="275"/>
      <c r="C268" s="276"/>
      <c r="D268" s="256" t="s">
        <v>727</v>
      </c>
      <c r="E268" s="277" t="s">
        <v>1</v>
      </c>
      <c r="F268" s="278" t="s">
        <v>730</v>
      </c>
      <c r="G268" s="276"/>
      <c r="H268" s="279">
        <v>1</v>
      </c>
      <c r="I268" s="280"/>
      <c r="J268" s="276"/>
      <c r="K268" s="276"/>
      <c r="L268" s="281"/>
      <c r="M268" s="282"/>
      <c r="N268" s="283"/>
      <c r="O268" s="283"/>
      <c r="P268" s="283"/>
      <c r="Q268" s="283"/>
      <c r="R268" s="283"/>
      <c r="S268" s="283"/>
      <c r="T268" s="284"/>
      <c r="U268" s="14"/>
      <c r="V268" s="14"/>
      <c r="W268" s="14"/>
      <c r="X268" s="14"/>
      <c r="Y268" s="14"/>
      <c r="Z268" s="14"/>
      <c r="AA268" s="14"/>
      <c r="AB268" s="14"/>
      <c r="AC268" s="14"/>
      <c r="AD268" s="14"/>
      <c r="AE268" s="14"/>
      <c r="AT268" s="285" t="s">
        <v>727</v>
      </c>
      <c r="AU268" s="285" t="s">
        <v>84</v>
      </c>
      <c r="AV268" s="14" t="s">
        <v>286</v>
      </c>
      <c r="AW268" s="14" t="s">
        <v>32</v>
      </c>
      <c r="AX268" s="14" t="s">
        <v>82</v>
      </c>
      <c r="AY268" s="285" t="s">
        <v>287</v>
      </c>
    </row>
    <row r="269" s="2" customFormat="1" ht="16.5" customHeight="1">
      <c r="A269" s="39"/>
      <c r="B269" s="40"/>
      <c r="C269" s="221" t="s">
        <v>1158</v>
      </c>
      <c r="D269" s="221" t="s">
        <v>288</v>
      </c>
      <c r="E269" s="222" t="s">
        <v>1836</v>
      </c>
      <c r="F269" s="223" t="s">
        <v>1837</v>
      </c>
      <c r="G269" s="224" t="s">
        <v>1768</v>
      </c>
      <c r="H269" s="225">
        <v>16</v>
      </c>
      <c r="I269" s="226"/>
      <c r="J269" s="227">
        <f>ROUND(I269*H269,2)</f>
        <v>0</v>
      </c>
      <c r="K269" s="223" t="s">
        <v>1</v>
      </c>
      <c r="L269" s="45"/>
      <c r="M269" s="228" t="s">
        <v>1</v>
      </c>
      <c r="N269" s="229" t="s">
        <v>40</v>
      </c>
      <c r="O269" s="92"/>
      <c r="P269" s="230">
        <f>O269*H269</f>
        <v>0</v>
      </c>
      <c r="Q269" s="230">
        <v>0</v>
      </c>
      <c r="R269" s="230">
        <f>Q269*H269</f>
        <v>0</v>
      </c>
      <c r="S269" s="230">
        <v>0</v>
      </c>
      <c r="T269" s="231">
        <f>S269*H269</f>
        <v>0</v>
      </c>
      <c r="U269" s="39"/>
      <c r="V269" s="39"/>
      <c r="W269" s="39"/>
      <c r="X269" s="39"/>
      <c r="Y269" s="39"/>
      <c r="Z269" s="39"/>
      <c r="AA269" s="39"/>
      <c r="AB269" s="39"/>
      <c r="AC269" s="39"/>
      <c r="AD269" s="39"/>
      <c r="AE269" s="39"/>
      <c r="AR269" s="232" t="s">
        <v>286</v>
      </c>
      <c r="AT269" s="232" t="s">
        <v>288</v>
      </c>
      <c r="AU269" s="232" t="s">
        <v>84</v>
      </c>
      <c r="AY269" s="18" t="s">
        <v>287</v>
      </c>
      <c r="BE269" s="233">
        <f>IF(N269="základní",J269,0)</f>
        <v>0</v>
      </c>
      <c r="BF269" s="233">
        <f>IF(N269="snížená",J269,0)</f>
        <v>0</v>
      </c>
      <c r="BG269" s="233">
        <f>IF(N269="zákl. přenesená",J269,0)</f>
        <v>0</v>
      </c>
      <c r="BH269" s="233">
        <f>IF(N269="sníž. přenesená",J269,0)</f>
        <v>0</v>
      </c>
      <c r="BI269" s="233">
        <f>IF(N269="nulová",J269,0)</f>
        <v>0</v>
      </c>
      <c r="BJ269" s="18" t="s">
        <v>82</v>
      </c>
      <c r="BK269" s="233">
        <f>ROUND(I269*H269,2)</f>
        <v>0</v>
      </c>
      <c r="BL269" s="18" t="s">
        <v>286</v>
      </c>
      <c r="BM269" s="232" t="s">
        <v>2570</v>
      </c>
    </row>
    <row r="270" s="13" customFormat="1">
      <c r="A270" s="13"/>
      <c r="B270" s="264"/>
      <c r="C270" s="265"/>
      <c r="D270" s="256" t="s">
        <v>727</v>
      </c>
      <c r="E270" s="266" t="s">
        <v>1</v>
      </c>
      <c r="F270" s="267" t="s">
        <v>1839</v>
      </c>
      <c r="G270" s="265"/>
      <c r="H270" s="268">
        <v>16</v>
      </c>
      <c r="I270" s="269"/>
      <c r="J270" s="265"/>
      <c r="K270" s="265"/>
      <c r="L270" s="270"/>
      <c r="M270" s="271"/>
      <c r="N270" s="272"/>
      <c r="O270" s="272"/>
      <c r="P270" s="272"/>
      <c r="Q270" s="272"/>
      <c r="R270" s="272"/>
      <c r="S270" s="272"/>
      <c r="T270" s="273"/>
      <c r="U270" s="13"/>
      <c r="V270" s="13"/>
      <c r="W270" s="13"/>
      <c r="X270" s="13"/>
      <c r="Y270" s="13"/>
      <c r="Z270" s="13"/>
      <c r="AA270" s="13"/>
      <c r="AB270" s="13"/>
      <c r="AC270" s="13"/>
      <c r="AD270" s="13"/>
      <c r="AE270" s="13"/>
      <c r="AT270" s="274" t="s">
        <v>727</v>
      </c>
      <c r="AU270" s="274" t="s">
        <v>84</v>
      </c>
      <c r="AV270" s="13" t="s">
        <v>84</v>
      </c>
      <c r="AW270" s="13" t="s">
        <v>32</v>
      </c>
      <c r="AX270" s="13" t="s">
        <v>75</v>
      </c>
      <c r="AY270" s="274" t="s">
        <v>287</v>
      </c>
    </row>
    <row r="271" s="14" customFormat="1">
      <c r="A271" s="14"/>
      <c r="B271" s="275"/>
      <c r="C271" s="276"/>
      <c r="D271" s="256" t="s">
        <v>727</v>
      </c>
      <c r="E271" s="277" t="s">
        <v>1</v>
      </c>
      <c r="F271" s="278" t="s">
        <v>730</v>
      </c>
      <c r="G271" s="276"/>
      <c r="H271" s="279">
        <v>16</v>
      </c>
      <c r="I271" s="280"/>
      <c r="J271" s="276"/>
      <c r="K271" s="276"/>
      <c r="L271" s="281"/>
      <c r="M271" s="282"/>
      <c r="N271" s="283"/>
      <c r="O271" s="283"/>
      <c r="P271" s="283"/>
      <c r="Q271" s="283"/>
      <c r="R271" s="283"/>
      <c r="S271" s="283"/>
      <c r="T271" s="284"/>
      <c r="U271" s="14"/>
      <c r="V271" s="14"/>
      <c r="W271" s="14"/>
      <c r="X271" s="14"/>
      <c r="Y271" s="14"/>
      <c r="Z271" s="14"/>
      <c r="AA271" s="14"/>
      <c r="AB271" s="14"/>
      <c r="AC271" s="14"/>
      <c r="AD271" s="14"/>
      <c r="AE271" s="14"/>
      <c r="AT271" s="285" t="s">
        <v>727</v>
      </c>
      <c r="AU271" s="285" t="s">
        <v>84</v>
      </c>
      <c r="AV271" s="14" t="s">
        <v>286</v>
      </c>
      <c r="AW271" s="14" t="s">
        <v>32</v>
      </c>
      <c r="AX271" s="14" t="s">
        <v>82</v>
      </c>
      <c r="AY271" s="285" t="s">
        <v>287</v>
      </c>
    </row>
    <row r="272" s="11" customFormat="1" ht="22.8" customHeight="1">
      <c r="A272" s="11"/>
      <c r="B272" s="207"/>
      <c r="C272" s="208"/>
      <c r="D272" s="209" t="s">
        <v>74</v>
      </c>
      <c r="E272" s="254" t="s">
        <v>303</v>
      </c>
      <c r="F272" s="254" t="s">
        <v>493</v>
      </c>
      <c r="G272" s="208"/>
      <c r="H272" s="208"/>
      <c r="I272" s="211"/>
      <c r="J272" s="255">
        <f>BK272</f>
        <v>0</v>
      </c>
      <c r="K272" s="208"/>
      <c r="L272" s="213"/>
      <c r="M272" s="214"/>
      <c r="N272" s="215"/>
      <c r="O272" s="215"/>
      <c r="P272" s="216">
        <f>P273</f>
        <v>0</v>
      </c>
      <c r="Q272" s="215"/>
      <c r="R272" s="216">
        <f>R273</f>
        <v>0</v>
      </c>
      <c r="S272" s="215"/>
      <c r="T272" s="217">
        <f>T273</f>
        <v>0</v>
      </c>
      <c r="U272" s="11"/>
      <c r="V272" s="11"/>
      <c r="W272" s="11"/>
      <c r="X272" s="11"/>
      <c r="Y272" s="11"/>
      <c r="Z272" s="11"/>
      <c r="AA272" s="11"/>
      <c r="AB272" s="11"/>
      <c r="AC272" s="11"/>
      <c r="AD272" s="11"/>
      <c r="AE272" s="11"/>
      <c r="AR272" s="218" t="s">
        <v>82</v>
      </c>
      <c r="AT272" s="219" t="s">
        <v>74</v>
      </c>
      <c r="AU272" s="219" t="s">
        <v>82</v>
      </c>
      <c r="AY272" s="218" t="s">
        <v>287</v>
      </c>
      <c r="BK272" s="220">
        <f>BK273</f>
        <v>0</v>
      </c>
    </row>
    <row r="273" s="2" customFormat="1" ht="16.5" customHeight="1">
      <c r="A273" s="39"/>
      <c r="B273" s="40"/>
      <c r="C273" s="221" t="s">
        <v>1533</v>
      </c>
      <c r="D273" s="221" t="s">
        <v>288</v>
      </c>
      <c r="E273" s="222" t="s">
        <v>1840</v>
      </c>
      <c r="F273" s="223" t="s">
        <v>1841</v>
      </c>
      <c r="G273" s="224" t="s">
        <v>485</v>
      </c>
      <c r="H273" s="225">
        <v>10</v>
      </c>
      <c r="I273" s="226"/>
      <c r="J273" s="227">
        <f>ROUND(I273*H273,2)</f>
        <v>0</v>
      </c>
      <c r="K273" s="223" t="s">
        <v>477</v>
      </c>
      <c r="L273" s="45"/>
      <c r="M273" s="228" t="s">
        <v>1</v>
      </c>
      <c r="N273" s="229" t="s">
        <v>40</v>
      </c>
      <c r="O273" s="92"/>
      <c r="P273" s="230">
        <f>O273*H273</f>
        <v>0</v>
      </c>
      <c r="Q273" s="230">
        <v>0</v>
      </c>
      <c r="R273" s="230">
        <f>Q273*H273</f>
        <v>0</v>
      </c>
      <c r="S273" s="230">
        <v>0</v>
      </c>
      <c r="T273" s="231">
        <f>S273*H273</f>
        <v>0</v>
      </c>
      <c r="U273" s="39"/>
      <c r="V273" s="39"/>
      <c r="W273" s="39"/>
      <c r="X273" s="39"/>
      <c r="Y273" s="39"/>
      <c r="Z273" s="39"/>
      <c r="AA273" s="39"/>
      <c r="AB273" s="39"/>
      <c r="AC273" s="39"/>
      <c r="AD273" s="39"/>
      <c r="AE273" s="39"/>
      <c r="AR273" s="232" t="s">
        <v>286</v>
      </c>
      <c r="AT273" s="232" t="s">
        <v>288</v>
      </c>
      <c r="AU273" s="232" t="s">
        <v>84</v>
      </c>
      <c r="AY273" s="18" t="s">
        <v>287</v>
      </c>
      <c r="BE273" s="233">
        <f>IF(N273="základní",J273,0)</f>
        <v>0</v>
      </c>
      <c r="BF273" s="233">
        <f>IF(N273="snížená",J273,0)</f>
        <v>0</v>
      </c>
      <c r="BG273" s="233">
        <f>IF(N273="zákl. přenesená",J273,0)</f>
        <v>0</v>
      </c>
      <c r="BH273" s="233">
        <f>IF(N273="sníž. přenesená",J273,0)</f>
        <v>0</v>
      </c>
      <c r="BI273" s="233">
        <f>IF(N273="nulová",J273,0)</f>
        <v>0</v>
      </c>
      <c r="BJ273" s="18" t="s">
        <v>82</v>
      </c>
      <c r="BK273" s="233">
        <f>ROUND(I273*H273,2)</f>
        <v>0</v>
      </c>
      <c r="BL273" s="18" t="s">
        <v>286</v>
      </c>
      <c r="BM273" s="232" t="s">
        <v>2571</v>
      </c>
    </row>
    <row r="274" s="11" customFormat="1" ht="22.8" customHeight="1">
      <c r="A274" s="11"/>
      <c r="B274" s="207"/>
      <c r="C274" s="208"/>
      <c r="D274" s="209" t="s">
        <v>74</v>
      </c>
      <c r="E274" s="254" t="s">
        <v>307</v>
      </c>
      <c r="F274" s="254" t="s">
        <v>1417</v>
      </c>
      <c r="G274" s="208"/>
      <c r="H274" s="208"/>
      <c r="I274" s="211"/>
      <c r="J274" s="255">
        <f>BK274</f>
        <v>0</v>
      </c>
      <c r="K274" s="208"/>
      <c r="L274" s="213"/>
      <c r="M274" s="214"/>
      <c r="N274" s="215"/>
      <c r="O274" s="215"/>
      <c r="P274" s="216">
        <f>SUM(P275:P280)</f>
        <v>0</v>
      </c>
      <c r="Q274" s="215"/>
      <c r="R274" s="216">
        <f>SUM(R275:R280)</f>
        <v>3.1908741248000005</v>
      </c>
      <c r="S274" s="215"/>
      <c r="T274" s="217">
        <f>SUM(T275:T280)</f>
        <v>3.4360320000000004</v>
      </c>
      <c r="U274" s="11"/>
      <c r="V274" s="11"/>
      <c r="W274" s="11"/>
      <c r="X274" s="11"/>
      <c r="Y274" s="11"/>
      <c r="Z274" s="11"/>
      <c r="AA274" s="11"/>
      <c r="AB274" s="11"/>
      <c r="AC274" s="11"/>
      <c r="AD274" s="11"/>
      <c r="AE274" s="11"/>
      <c r="AR274" s="218" t="s">
        <v>82</v>
      </c>
      <c r="AT274" s="219" t="s">
        <v>74</v>
      </c>
      <c r="AU274" s="219" t="s">
        <v>82</v>
      </c>
      <c r="AY274" s="218" t="s">
        <v>287</v>
      </c>
      <c r="BK274" s="220">
        <f>SUM(BK275:BK280)</f>
        <v>0</v>
      </c>
    </row>
    <row r="275" s="2" customFormat="1" ht="16.5" customHeight="1">
      <c r="A275" s="39"/>
      <c r="B275" s="40"/>
      <c r="C275" s="221" t="s">
        <v>1538</v>
      </c>
      <c r="D275" s="221" t="s">
        <v>288</v>
      </c>
      <c r="E275" s="222" t="s">
        <v>1850</v>
      </c>
      <c r="F275" s="223" t="s">
        <v>1851</v>
      </c>
      <c r="G275" s="224" t="s">
        <v>485</v>
      </c>
      <c r="H275" s="225">
        <v>105.34999999999999</v>
      </c>
      <c r="I275" s="226"/>
      <c r="J275" s="227">
        <f>ROUND(I275*H275,2)</f>
        <v>0</v>
      </c>
      <c r="K275" s="223" t="s">
        <v>477</v>
      </c>
      <c r="L275" s="45"/>
      <c r="M275" s="228" t="s">
        <v>1</v>
      </c>
      <c r="N275" s="229" t="s">
        <v>40</v>
      </c>
      <c r="O275" s="92"/>
      <c r="P275" s="230">
        <f>O275*H275</f>
        <v>0</v>
      </c>
      <c r="Q275" s="230">
        <v>0.00081999999999999998</v>
      </c>
      <c r="R275" s="230">
        <f>Q275*H275</f>
        <v>0.086386999999999992</v>
      </c>
      <c r="S275" s="230">
        <v>0</v>
      </c>
      <c r="T275" s="231">
        <f>S275*H275</f>
        <v>0</v>
      </c>
      <c r="U275" s="39"/>
      <c r="V275" s="39"/>
      <c r="W275" s="39"/>
      <c r="X275" s="39"/>
      <c r="Y275" s="39"/>
      <c r="Z275" s="39"/>
      <c r="AA275" s="39"/>
      <c r="AB275" s="39"/>
      <c r="AC275" s="39"/>
      <c r="AD275" s="39"/>
      <c r="AE275" s="39"/>
      <c r="AR275" s="232" t="s">
        <v>286</v>
      </c>
      <c r="AT275" s="232" t="s">
        <v>288</v>
      </c>
      <c r="AU275" s="232" t="s">
        <v>84</v>
      </c>
      <c r="AY275" s="18" t="s">
        <v>287</v>
      </c>
      <c r="BE275" s="233">
        <f>IF(N275="základní",J275,0)</f>
        <v>0</v>
      </c>
      <c r="BF275" s="233">
        <f>IF(N275="snížená",J275,0)</f>
        <v>0</v>
      </c>
      <c r="BG275" s="233">
        <f>IF(N275="zákl. přenesená",J275,0)</f>
        <v>0</v>
      </c>
      <c r="BH275" s="233">
        <f>IF(N275="sníž. přenesená",J275,0)</f>
        <v>0</v>
      </c>
      <c r="BI275" s="233">
        <f>IF(N275="nulová",J275,0)</f>
        <v>0</v>
      </c>
      <c r="BJ275" s="18" t="s">
        <v>82</v>
      </c>
      <c r="BK275" s="233">
        <f>ROUND(I275*H275,2)</f>
        <v>0</v>
      </c>
      <c r="BL275" s="18" t="s">
        <v>286</v>
      </c>
      <c r="BM275" s="232" t="s">
        <v>2572</v>
      </c>
    </row>
    <row r="276" s="13" customFormat="1">
      <c r="A276" s="13"/>
      <c r="B276" s="264"/>
      <c r="C276" s="265"/>
      <c r="D276" s="256" t="s">
        <v>727</v>
      </c>
      <c r="E276" s="266" t="s">
        <v>1</v>
      </c>
      <c r="F276" s="267" t="s">
        <v>2573</v>
      </c>
      <c r="G276" s="265"/>
      <c r="H276" s="268">
        <v>105.34999999999999</v>
      </c>
      <c r="I276" s="269"/>
      <c r="J276" s="265"/>
      <c r="K276" s="265"/>
      <c r="L276" s="270"/>
      <c r="M276" s="271"/>
      <c r="N276" s="272"/>
      <c r="O276" s="272"/>
      <c r="P276" s="272"/>
      <c r="Q276" s="272"/>
      <c r="R276" s="272"/>
      <c r="S276" s="272"/>
      <c r="T276" s="273"/>
      <c r="U276" s="13"/>
      <c r="V276" s="13"/>
      <c r="W276" s="13"/>
      <c r="X276" s="13"/>
      <c r="Y276" s="13"/>
      <c r="Z276" s="13"/>
      <c r="AA276" s="13"/>
      <c r="AB276" s="13"/>
      <c r="AC276" s="13"/>
      <c r="AD276" s="13"/>
      <c r="AE276" s="13"/>
      <c r="AT276" s="274" t="s">
        <v>727</v>
      </c>
      <c r="AU276" s="274" t="s">
        <v>84</v>
      </c>
      <c r="AV276" s="13" t="s">
        <v>84</v>
      </c>
      <c r="AW276" s="13" t="s">
        <v>32</v>
      </c>
      <c r="AX276" s="13" t="s">
        <v>75</v>
      </c>
      <c r="AY276" s="274" t="s">
        <v>287</v>
      </c>
    </row>
    <row r="277" s="14" customFormat="1">
      <c r="A277" s="14"/>
      <c r="B277" s="275"/>
      <c r="C277" s="276"/>
      <c r="D277" s="256" t="s">
        <v>727</v>
      </c>
      <c r="E277" s="277" t="s">
        <v>1</v>
      </c>
      <c r="F277" s="278" t="s">
        <v>730</v>
      </c>
      <c r="G277" s="276"/>
      <c r="H277" s="279">
        <v>105.34999999999999</v>
      </c>
      <c r="I277" s="280"/>
      <c r="J277" s="276"/>
      <c r="K277" s="276"/>
      <c r="L277" s="281"/>
      <c r="M277" s="282"/>
      <c r="N277" s="283"/>
      <c r="O277" s="283"/>
      <c r="P277" s="283"/>
      <c r="Q277" s="283"/>
      <c r="R277" s="283"/>
      <c r="S277" s="283"/>
      <c r="T277" s="284"/>
      <c r="U277" s="14"/>
      <c r="V277" s="14"/>
      <c r="W277" s="14"/>
      <c r="X277" s="14"/>
      <c r="Y277" s="14"/>
      <c r="Z277" s="14"/>
      <c r="AA277" s="14"/>
      <c r="AB277" s="14"/>
      <c r="AC277" s="14"/>
      <c r="AD277" s="14"/>
      <c r="AE277" s="14"/>
      <c r="AT277" s="285" t="s">
        <v>727</v>
      </c>
      <c r="AU277" s="285" t="s">
        <v>84</v>
      </c>
      <c r="AV277" s="14" t="s">
        <v>286</v>
      </c>
      <c r="AW277" s="14" t="s">
        <v>32</v>
      </c>
      <c r="AX277" s="14" t="s">
        <v>82</v>
      </c>
      <c r="AY277" s="285" t="s">
        <v>287</v>
      </c>
    </row>
    <row r="278" s="2" customFormat="1" ht="21.75" customHeight="1">
      <c r="A278" s="39"/>
      <c r="B278" s="40"/>
      <c r="C278" s="221" t="s">
        <v>1543</v>
      </c>
      <c r="D278" s="221" t="s">
        <v>288</v>
      </c>
      <c r="E278" s="222" t="s">
        <v>1854</v>
      </c>
      <c r="F278" s="223" t="s">
        <v>1855</v>
      </c>
      <c r="G278" s="224" t="s">
        <v>485</v>
      </c>
      <c r="H278" s="225">
        <v>35.792000000000002</v>
      </c>
      <c r="I278" s="226"/>
      <c r="J278" s="227">
        <f>ROUND(I278*H278,2)</f>
        <v>0</v>
      </c>
      <c r="K278" s="223" t="s">
        <v>477</v>
      </c>
      <c r="L278" s="45"/>
      <c r="M278" s="228" t="s">
        <v>1</v>
      </c>
      <c r="N278" s="229" t="s">
        <v>40</v>
      </c>
      <c r="O278" s="92"/>
      <c r="P278" s="230">
        <f>O278*H278</f>
        <v>0</v>
      </c>
      <c r="Q278" s="230">
        <v>0.086736900000000006</v>
      </c>
      <c r="R278" s="230">
        <f>Q278*H278</f>
        <v>3.1044871248000003</v>
      </c>
      <c r="S278" s="230">
        <v>0.096000000000000002</v>
      </c>
      <c r="T278" s="231">
        <f>S278*H278</f>
        <v>3.4360320000000004</v>
      </c>
      <c r="U278" s="39"/>
      <c r="V278" s="39"/>
      <c r="W278" s="39"/>
      <c r="X278" s="39"/>
      <c r="Y278" s="39"/>
      <c r="Z278" s="39"/>
      <c r="AA278" s="39"/>
      <c r="AB278" s="39"/>
      <c r="AC278" s="39"/>
      <c r="AD278" s="39"/>
      <c r="AE278" s="39"/>
      <c r="AR278" s="232" t="s">
        <v>286</v>
      </c>
      <c r="AT278" s="232" t="s">
        <v>288</v>
      </c>
      <c r="AU278" s="232" t="s">
        <v>84</v>
      </c>
      <c r="AY278" s="18" t="s">
        <v>287</v>
      </c>
      <c r="BE278" s="233">
        <f>IF(N278="základní",J278,0)</f>
        <v>0</v>
      </c>
      <c r="BF278" s="233">
        <f>IF(N278="snížená",J278,0)</f>
        <v>0</v>
      </c>
      <c r="BG278" s="233">
        <f>IF(N278="zákl. přenesená",J278,0)</f>
        <v>0</v>
      </c>
      <c r="BH278" s="233">
        <f>IF(N278="sníž. přenesená",J278,0)</f>
        <v>0</v>
      </c>
      <c r="BI278" s="233">
        <f>IF(N278="nulová",J278,0)</f>
        <v>0</v>
      </c>
      <c r="BJ278" s="18" t="s">
        <v>82</v>
      </c>
      <c r="BK278" s="233">
        <f>ROUND(I278*H278,2)</f>
        <v>0</v>
      </c>
      <c r="BL278" s="18" t="s">
        <v>286</v>
      </c>
      <c r="BM278" s="232" t="s">
        <v>2574</v>
      </c>
    </row>
    <row r="279" s="13" customFormat="1">
      <c r="A279" s="13"/>
      <c r="B279" s="264"/>
      <c r="C279" s="265"/>
      <c r="D279" s="256" t="s">
        <v>727</v>
      </c>
      <c r="E279" s="266" t="s">
        <v>1</v>
      </c>
      <c r="F279" s="267" t="s">
        <v>2575</v>
      </c>
      <c r="G279" s="265"/>
      <c r="H279" s="268">
        <v>35.792000000000002</v>
      </c>
      <c r="I279" s="269"/>
      <c r="J279" s="265"/>
      <c r="K279" s="265"/>
      <c r="L279" s="270"/>
      <c r="M279" s="271"/>
      <c r="N279" s="272"/>
      <c r="O279" s="272"/>
      <c r="P279" s="272"/>
      <c r="Q279" s="272"/>
      <c r="R279" s="272"/>
      <c r="S279" s="272"/>
      <c r="T279" s="273"/>
      <c r="U279" s="13"/>
      <c r="V279" s="13"/>
      <c r="W279" s="13"/>
      <c r="X279" s="13"/>
      <c r="Y279" s="13"/>
      <c r="Z279" s="13"/>
      <c r="AA279" s="13"/>
      <c r="AB279" s="13"/>
      <c r="AC279" s="13"/>
      <c r="AD279" s="13"/>
      <c r="AE279" s="13"/>
      <c r="AT279" s="274" t="s">
        <v>727</v>
      </c>
      <c r="AU279" s="274" t="s">
        <v>84</v>
      </c>
      <c r="AV279" s="13" t="s">
        <v>84</v>
      </c>
      <c r="AW279" s="13" t="s">
        <v>32</v>
      </c>
      <c r="AX279" s="13" t="s">
        <v>75</v>
      </c>
      <c r="AY279" s="274" t="s">
        <v>287</v>
      </c>
    </row>
    <row r="280" s="14" customFormat="1">
      <c r="A280" s="14"/>
      <c r="B280" s="275"/>
      <c r="C280" s="276"/>
      <c r="D280" s="256" t="s">
        <v>727</v>
      </c>
      <c r="E280" s="277" t="s">
        <v>1</v>
      </c>
      <c r="F280" s="278" t="s">
        <v>730</v>
      </c>
      <c r="G280" s="276"/>
      <c r="H280" s="279">
        <v>35.792000000000002</v>
      </c>
      <c r="I280" s="280"/>
      <c r="J280" s="276"/>
      <c r="K280" s="276"/>
      <c r="L280" s="281"/>
      <c r="M280" s="282"/>
      <c r="N280" s="283"/>
      <c r="O280" s="283"/>
      <c r="P280" s="283"/>
      <c r="Q280" s="283"/>
      <c r="R280" s="283"/>
      <c r="S280" s="283"/>
      <c r="T280" s="284"/>
      <c r="U280" s="14"/>
      <c r="V280" s="14"/>
      <c r="W280" s="14"/>
      <c r="X280" s="14"/>
      <c r="Y280" s="14"/>
      <c r="Z280" s="14"/>
      <c r="AA280" s="14"/>
      <c r="AB280" s="14"/>
      <c r="AC280" s="14"/>
      <c r="AD280" s="14"/>
      <c r="AE280" s="14"/>
      <c r="AT280" s="285" t="s">
        <v>727</v>
      </c>
      <c r="AU280" s="285" t="s">
        <v>84</v>
      </c>
      <c r="AV280" s="14" t="s">
        <v>286</v>
      </c>
      <c r="AW280" s="14" t="s">
        <v>32</v>
      </c>
      <c r="AX280" s="14" t="s">
        <v>82</v>
      </c>
      <c r="AY280" s="285" t="s">
        <v>287</v>
      </c>
    </row>
    <row r="281" s="11" customFormat="1" ht="22.8" customHeight="1">
      <c r="A281" s="11"/>
      <c r="B281" s="207"/>
      <c r="C281" s="208"/>
      <c r="D281" s="209" t="s">
        <v>74</v>
      </c>
      <c r="E281" s="254" t="s">
        <v>315</v>
      </c>
      <c r="F281" s="254" t="s">
        <v>1858</v>
      </c>
      <c r="G281" s="208"/>
      <c r="H281" s="208"/>
      <c r="I281" s="211"/>
      <c r="J281" s="255">
        <f>BK281</f>
        <v>0</v>
      </c>
      <c r="K281" s="208"/>
      <c r="L281" s="213"/>
      <c r="M281" s="214"/>
      <c r="N281" s="215"/>
      <c r="O281" s="215"/>
      <c r="P281" s="216">
        <f>SUM(P282:P286)</f>
        <v>0</v>
      </c>
      <c r="Q281" s="215"/>
      <c r="R281" s="216">
        <f>SUM(R282:R286)</f>
        <v>15.442116000000002</v>
      </c>
      <c r="S281" s="215"/>
      <c r="T281" s="217">
        <f>SUM(T282:T286)</f>
        <v>0</v>
      </c>
      <c r="U281" s="11"/>
      <c r="V281" s="11"/>
      <c r="W281" s="11"/>
      <c r="X281" s="11"/>
      <c r="Y281" s="11"/>
      <c r="Z281" s="11"/>
      <c r="AA281" s="11"/>
      <c r="AB281" s="11"/>
      <c r="AC281" s="11"/>
      <c r="AD281" s="11"/>
      <c r="AE281" s="11"/>
      <c r="AR281" s="218" t="s">
        <v>82</v>
      </c>
      <c r="AT281" s="219" t="s">
        <v>74</v>
      </c>
      <c r="AU281" s="219" t="s">
        <v>82</v>
      </c>
      <c r="AY281" s="218" t="s">
        <v>287</v>
      </c>
      <c r="BK281" s="220">
        <f>SUM(BK282:BK286)</f>
        <v>0</v>
      </c>
    </row>
    <row r="282" s="2" customFormat="1" ht="16.5" customHeight="1">
      <c r="A282" s="39"/>
      <c r="B282" s="40"/>
      <c r="C282" s="221" t="s">
        <v>1126</v>
      </c>
      <c r="D282" s="221" t="s">
        <v>288</v>
      </c>
      <c r="E282" s="222" t="s">
        <v>1859</v>
      </c>
      <c r="F282" s="223" t="s">
        <v>1860</v>
      </c>
      <c r="G282" s="224" t="s">
        <v>431</v>
      </c>
      <c r="H282" s="225">
        <v>8</v>
      </c>
      <c r="I282" s="226"/>
      <c r="J282" s="227">
        <f>ROUND(I282*H282,2)</f>
        <v>0</v>
      </c>
      <c r="K282" s="223" t="s">
        <v>477</v>
      </c>
      <c r="L282" s="45"/>
      <c r="M282" s="228" t="s">
        <v>1</v>
      </c>
      <c r="N282" s="229" t="s">
        <v>40</v>
      </c>
      <c r="O282" s="92"/>
      <c r="P282" s="230">
        <f>O282*H282</f>
        <v>0</v>
      </c>
      <c r="Q282" s="230">
        <v>1.1E-05</v>
      </c>
      <c r="R282" s="230">
        <f>Q282*H282</f>
        <v>8.7999999999999998E-05</v>
      </c>
      <c r="S282" s="230">
        <v>0</v>
      </c>
      <c r="T282" s="231">
        <f>S282*H282</f>
        <v>0</v>
      </c>
      <c r="U282" s="39"/>
      <c r="V282" s="39"/>
      <c r="W282" s="39"/>
      <c r="X282" s="39"/>
      <c r="Y282" s="39"/>
      <c r="Z282" s="39"/>
      <c r="AA282" s="39"/>
      <c r="AB282" s="39"/>
      <c r="AC282" s="39"/>
      <c r="AD282" s="39"/>
      <c r="AE282" s="39"/>
      <c r="AR282" s="232" t="s">
        <v>286</v>
      </c>
      <c r="AT282" s="232" t="s">
        <v>288</v>
      </c>
      <c r="AU282" s="232" t="s">
        <v>84</v>
      </c>
      <c r="AY282" s="18" t="s">
        <v>287</v>
      </c>
      <c r="BE282" s="233">
        <f>IF(N282="základní",J282,0)</f>
        <v>0</v>
      </c>
      <c r="BF282" s="233">
        <f>IF(N282="snížená",J282,0)</f>
        <v>0</v>
      </c>
      <c r="BG282" s="233">
        <f>IF(N282="zákl. přenesená",J282,0)</f>
        <v>0</v>
      </c>
      <c r="BH282" s="233">
        <f>IF(N282="sníž. přenesená",J282,0)</f>
        <v>0</v>
      </c>
      <c r="BI282" s="233">
        <f>IF(N282="nulová",J282,0)</f>
        <v>0</v>
      </c>
      <c r="BJ282" s="18" t="s">
        <v>82</v>
      </c>
      <c r="BK282" s="233">
        <f>ROUND(I282*H282,2)</f>
        <v>0</v>
      </c>
      <c r="BL282" s="18" t="s">
        <v>286</v>
      </c>
      <c r="BM282" s="232" t="s">
        <v>2576</v>
      </c>
    </row>
    <row r="283" s="2" customFormat="1" ht="16.5" customHeight="1">
      <c r="A283" s="39"/>
      <c r="B283" s="40"/>
      <c r="C283" s="234" t="s">
        <v>1552</v>
      </c>
      <c r="D283" s="234" t="s">
        <v>359</v>
      </c>
      <c r="E283" s="235" t="s">
        <v>1862</v>
      </c>
      <c r="F283" s="236" t="s">
        <v>1863</v>
      </c>
      <c r="G283" s="237" t="s">
        <v>431</v>
      </c>
      <c r="H283" s="238">
        <v>8</v>
      </c>
      <c r="I283" s="239"/>
      <c r="J283" s="240">
        <f>ROUND(I283*H283,2)</f>
        <v>0</v>
      </c>
      <c r="K283" s="236" t="s">
        <v>477</v>
      </c>
      <c r="L283" s="241"/>
      <c r="M283" s="242" t="s">
        <v>1</v>
      </c>
      <c r="N283" s="243" t="s">
        <v>40</v>
      </c>
      <c r="O283" s="92"/>
      <c r="P283" s="230">
        <f>O283*H283</f>
        <v>0</v>
      </c>
      <c r="Q283" s="230">
        <v>0.0026700000000000001</v>
      </c>
      <c r="R283" s="230">
        <f>Q283*H283</f>
        <v>0.021360000000000001</v>
      </c>
      <c r="S283" s="230">
        <v>0</v>
      </c>
      <c r="T283" s="231">
        <f>S283*H283</f>
        <v>0</v>
      </c>
      <c r="U283" s="39"/>
      <c r="V283" s="39"/>
      <c r="W283" s="39"/>
      <c r="X283" s="39"/>
      <c r="Y283" s="39"/>
      <c r="Z283" s="39"/>
      <c r="AA283" s="39"/>
      <c r="AB283" s="39"/>
      <c r="AC283" s="39"/>
      <c r="AD283" s="39"/>
      <c r="AE283" s="39"/>
      <c r="AR283" s="232" t="s">
        <v>315</v>
      </c>
      <c r="AT283" s="232" t="s">
        <v>359</v>
      </c>
      <c r="AU283" s="232" t="s">
        <v>84</v>
      </c>
      <c r="AY283" s="18" t="s">
        <v>287</v>
      </c>
      <c r="BE283" s="233">
        <f>IF(N283="základní",J283,0)</f>
        <v>0</v>
      </c>
      <c r="BF283" s="233">
        <f>IF(N283="snížená",J283,0)</f>
        <v>0</v>
      </c>
      <c r="BG283" s="233">
        <f>IF(N283="zákl. přenesená",J283,0)</f>
        <v>0</v>
      </c>
      <c r="BH283" s="233">
        <f>IF(N283="sníž. přenesená",J283,0)</f>
        <v>0</v>
      </c>
      <c r="BI283" s="233">
        <f>IF(N283="nulová",J283,0)</f>
        <v>0</v>
      </c>
      <c r="BJ283" s="18" t="s">
        <v>82</v>
      </c>
      <c r="BK283" s="233">
        <f>ROUND(I283*H283,2)</f>
        <v>0</v>
      </c>
      <c r="BL283" s="18" t="s">
        <v>286</v>
      </c>
      <c r="BM283" s="232" t="s">
        <v>2577</v>
      </c>
    </row>
    <row r="284" s="2" customFormat="1" ht="16.5" customHeight="1">
      <c r="A284" s="39"/>
      <c r="B284" s="40"/>
      <c r="C284" s="221" t="s">
        <v>1557</v>
      </c>
      <c r="D284" s="221" t="s">
        <v>288</v>
      </c>
      <c r="E284" s="222" t="s">
        <v>1865</v>
      </c>
      <c r="F284" s="223" t="s">
        <v>1866</v>
      </c>
      <c r="G284" s="224" t="s">
        <v>291</v>
      </c>
      <c r="H284" s="225">
        <v>6</v>
      </c>
      <c r="I284" s="226"/>
      <c r="J284" s="227">
        <f>ROUND(I284*H284,2)</f>
        <v>0</v>
      </c>
      <c r="K284" s="223" t="s">
        <v>477</v>
      </c>
      <c r="L284" s="45"/>
      <c r="M284" s="228" t="s">
        <v>1</v>
      </c>
      <c r="N284" s="229" t="s">
        <v>40</v>
      </c>
      <c r="O284" s="92"/>
      <c r="P284" s="230">
        <f>O284*H284</f>
        <v>0</v>
      </c>
      <c r="Q284" s="230">
        <v>0.41947800000000002</v>
      </c>
      <c r="R284" s="230">
        <f>Q284*H284</f>
        <v>2.5168680000000001</v>
      </c>
      <c r="S284" s="230">
        <v>0</v>
      </c>
      <c r="T284" s="231">
        <f>S284*H284</f>
        <v>0</v>
      </c>
      <c r="U284" s="39"/>
      <c r="V284" s="39"/>
      <c r="W284" s="39"/>
      <c r="X284" s="39"/>
      <c r="Y284" s="39"/>
      <c r="Z284" s="39"/>
      <c r="AA284" s="39"/>
      <c r="AB284" s="39"/>
      <c r="AC284" s="39"/>
      <c r="AD284" s="39"/>
      <c r="AE284" s="39"/>
      <c r="AR284" s="232" t="s">
        <v>286</v>
      </c>
      <c r="AT284" s="232" t="s">
        <v>288</v>
      </c>
      <c r="AU284" s="232" t="s">
        <v>84</v>
      </c>
      <c r="AY284" s="18" t="s">
        <v>287</v>
      </c>
      <c r="BE284" s="233">
        <f>IF(N284="základní",J284,0)</f>
        <v>0</v>
      </c>
      <c r="BF284" s="233">
        <f>IF(N284="snížená",J284,0)</f>
        <v>0</v>
      </c>
      <c r="BG284" s="233">
        <f>IF(N284="zákl. přenesená",J284,0)</f>
        <v>0</v>
      </c>
      <c r="BH284" s="233">
        <f>IF(N284="sníž. přenesená",J284,0)</f>
        <v>0</v>
      </c>
      <c r="BI284" s="233">
        <f>IF(N284="nulová",J284,0)</f>
        <v>0</v>
      </c>
      <c r="BJ284" s="18" t="s">
        <v>82</v>
      </c>
      <c r="BK284" s="233">
        <f>ROUND(I284*H284,2)</f>
        <v>0</v>
      </c>
      <c r="BL284" s="18" t="s">
        <v>286</v>
      </c>
      <c r="BM284" s="232" t="s">
        <v>2578</v>
      </c>
    </row>
    <row r="285" s="2" customFormat="1" ht="16.5" customHeight="1">
      <c r="A285" s="39"/>
      <c r="B285" s="40"/>
      <c r="C285" s="234" t="s">
        <v>1562</v>
      </c>
      <c r="D285" s="234" t="s">
        <v>359</v>
      </c>
      <c r="E285" s="235" t="s">
        <v>1868</v>
      </c>
      <c r="F285" s="236" t="s">
        <v>1869</v>
      </c>
      <c r="G285" s="237" t="s">
        <v>291</v>
      </c>
      <c r="H285" s="238">
        <v>6</v>
      </c>
      <c r="I285" s="239"/>
      <c r="J285" s="240">
        <f>ROUND(I285*H285,2)</f>
        <v>0</v>
      </c>
      <c r="K285" s="236" t="s">
        <v>477</v>
      </c>
      <c r="L285" s="241"/>
      <c r="M285" s="242" t="s">
        <v>1</v>
      </c>
      <c r="N285" s="243" t="s">
        <v>40</v>
      </c>
      <c r="O285" s="92"/>
      <c r="P285" s="230">
        <f>O285*H285</f>
        <v>0</v>
      </c>
      <c r="Q285" s="230">
        <v>2.1000000000000001</v>
      </c>
      <c r="R285" s="230">
        <f>Q285*H285</f>
        <v>12.600000000000001</v>
      </c>
      <c r="S285" s="230">
        <v>0</v>
      </c>
      <c r="T285" s="231">
        <f>S285*H285</f>
        <v>0</v>
      </c>
      <c r="U285" s="39"/>
      <c r="V285" s="39"/>
      <c r="W285" s="39"/>
      <c r="X285" s="39"/>
      <c r="Y285" s="39"/>
      <c r="Z285" s="39"/>
      <c r="AA285" s="39"/>
      <c r="AB285" s="39"/>
      <c r="AC285" s="39"/>
      <c r="AD285" s="39"/>
      <c r="AE285" s="39"/>
      <c r="AR285" s="232" t="s">
        <v>315</v>
      </c>
      <c r="AT285" s="232" t="s">
        <v>359</v>
      </c>
      <c r="AU285" s="232" t="s">
        <v>84</v>
      </c>
      <c r="AY285" s="18" t="s">
        <v>287</v>
      </c>
      <c r="BE285" s="233">
        <f>IF(N285="základní",J285,0)</f>
        <v>0</v>
      </c>
      <c r="BF285" s="233">
        <f>IF(N285="snížená",J285,0)</f>
        <v>0</v>
      </c>
      <c r="BG285" s="233">
        <f>IF(N285="zákl. přenesená",J285,0)</f>
        <v>0</v>
      </c>
      <c r="BH285" s="233">
        <f>IF(N285="sníž. přenesená",J285,0)</f>
        <v>0</v>
      </c>
      <c r="BI285" s="233">
        <f>IF(N285="nulová",J285,0)</f>
        <v>0</v>
      </c>
      <c r="BJ285" s="18" t="s">
        <v>82</v>
      </c>
      <c r="BK285" s="233">
        <f>ROUND(I285*H285,2)</f>
        <v>0</v>
      </c>
      <c r="BL285" s="18" t="s">
        <v>286</v>
      </c>
      <c r="BM285" s="232" t="s">
        <v>2579</v>
      </c>
    </row>
    <row r="286" s="2" customFormat="1" ht="21.75" customHeight="1">
      <c r="A286" s="39"/>
      <c r="B286" s="40"/>
      <c r="C286" s="221" t="s">
        <v>1567</v>
      </c>
      <c r="D286" s="221" t="s">
        <v>288</v>
      </c>
      <c r="E286" s="222" t="s">
        <v>1871</v>
      </c>
      <c r="F286" s="223" t="s">
        <v>1872</v>
      </c>
      <c r="G286" s="224" t="s">
        <v>291</v>
      </c>
      <c r="H286" s="225">
        <v>4</v>
      </c>
      <c r="I286" s="226"/>
      <c r="J286" s="227">
        <f>ROUND(I286*H286,2)</f>
        <v>0</v>
      </c>
      <c r="K286" s="223" t="s">
        <v>477</v>
      </c>
      <c r="L286" s="45"/>
      <c r="M286" s="228" t="s">
        <v>1</v>
      </c>
      <c r="N286" s="229" t="s">
        <v>40</v>
      </c>
      <c r="O286" s="92"/>
      <c r="P286" s="230">
        <f>O286*H286</f>
        <v>0</v>
      </c>
      <c r="Q286" s="230">
        <v>0.075950000000000004</v>
      </c>
      <c r="R286" s="230">
        <f>Q286*H286</f>
        <v>0.30380000000000001</v>
      </c>
      <c r="S286" s="230">
        <v>0</v>
      </c>
      <c r="T286" s="231">
        <f>S286*H286</f>
        <v>0</v>
      </c>
      <c r="U286" s="39"/>
      <c r="V286" s="39"/>
      <c r="W286" s="39"/>
      <c r="X286" s="39"/>
      <c r="Y286" s="39"/>
      <c r="Z286" s="39"/>
      <c r="AA286" s="39"/>
      <c r="AB286" s="39"/>
      <c r="AC286" s="39"/>
      <c r="AD286" s="39"/>
      <c r="AE286" s="39"/>
      <c r="AR286" s="232" t="s">
        <v>286</v>
      </c>
      <c r="AT286" s="232" t="s">
        <v>288</v>
      </c>
      <c r="AU286" s="232" t="s">
        <v>84</v>
      </c>
      <c r="AY286" s="18" t="s">
        <v>287</v>
      </c>
      <c r="BE286" s="233">
        <f>IF(N286="základní",J286,0)</f>
        <v>0</v>
      </c>
      <c r="BF286" s="233">
        <f>IF(N286="snížená",J286,0)</f>
        <v>0</v>
      </c>
      <c r="BG286" s="233">
        <f>IF(N286="zákl. přenesená",J286,0)</f>
        <v>0</v>
      </c>
      <c r="BH286" s="233">
        <f>IF(N286="sníž. přenesená",J286,0)</f>
        <v>0</v>
      </c>
      <c r="BI286" s="233">
        <f>IF(N286="nulová",J286,0)</f>
        <v>0</v>
      </c>
      <c r="BJ286" s="18" t="s">
        <v>82</v>
      </c>
      <c r="BK286" s="233">
        <f>ROUND(I286*H286,2)</f>
        <v>0</v>
      </c>
      <c r="BL286" s="18" t="s">
        <v>286</v>
      </c>
      <c r="BM286" s="232" t="s">
        <v>2580</v>
      </c>
    </row>
    <row r="287" s="11" customFormat="1" ht="22.8" customHeight="1">
      <c r="A287" s="11"/>
      <c r="B287" s="207"/>
      <c r="C287" s="208"/>
      <c r="D287" s="209" t="s">
        <v>74</v>
      </c>
      <c r="E287" s="254" t="s">
        <v>319</v>
      </c>
      <c r="F287" s="254" t="s">
        <v>872</v>
      </c>
      <c r="G287" s="208"/>
      <c r="H287" s="208"/>
      <c r="I287" s="211"/>
      <c r="J287" s="255">
        <f>BK287</f>
        <v>0</v>
      </c>
      <c r="K287" s="208"/>
      <c r="L287" s="213"/>
      <c r="M287" s="214"/>
      <c r="N287" s="215"/>
      <c r="O287" s="215"/>
      <c r="P287" s="216">
        <f>SUM(P288:P352)</f>
        <v>0</v>
      </c>
      <c r="Q287" s="215"/>
      <c r="R287" s="216">
        <f>SUM(R288:R352)</f>
        <v>11.215765404000001</v>
      </c>
      <c r="S287" s="215"/>
      <c r="T287" s="217">
        <f>SUM(T288:T352)</f>
        <v>15.216620600000001</v>
      </c>
      <c r="U287" s="11"/>
      <c r="V287" s="11"/>
      <c r="W287" s="11"/>
      <c r="X287" s="11"/>
      <c r="Y287" s="11"/>
      <c r="Z287" s="11"/>
      <c r="AA287" s="11"/>
      <c r="AB287" s="11"/>
      <c r="AC287" s="11"/>
      <c r="AD287" s="11"/>
      <c r="AE287" s="11"/>
      <c r="AR287" s="218" t="s">
        <v>82</v>
      </c>
      <c r="AT287" s="219" t="s">
        <v>74</v>
      </c>
      <c r="AU287" s="219" t="s">
        <v>82</v>
      </c>
      <c r="AY287" s="218" t="s">
        <v>287</v>
      </c>
      <c r="BK287" s="220">
        <f>SUM(BK288:BK352)</f>
        <v>0</v>
      </c>
    </row>
    <row r="288" s="2" customFormat="1" ht="16.5" customHeight="1">
      <c r="A288" s="39"/>
      <c r="B288" s="40"/>
      <c r="C288" s="221" t="s">
        <v>1571</v>
      </c>
      <c r="D288" s="221" t="s">
        <v>288</v>
      </c>
      <c r="E288" s="222" t="s">
        <v>1391</v>
      </c>
      <c r="F288" s="223" t="s">
        <v>1392</v>
      </c>
      <c r="G288" s="224" t="s">
        <v>485</v>
      </c>
      <c r="H288" s="225">
        <v>1.6220000000000001</v>
      </c>
      <c r="I288" s="226"/>
      <c r="J288" s="227">
        <f>ROUND(I288*H288,2)</f>
        <v>0</v>
      </c>
      <c r="K288" s="223" t="s">
        <v>477</v>
      </c>
      <c r="L288" s="45"/>
      <c r="M288" s="228" t="s">
        <v>1</v>
      </c>
      <c r="N288" s="229" t="s">
        <v>40</v>
      </c>
      <c r="O288" s="92"/>
      <c r="P288" s="230">
        <f>O288*H288</f>
        <v>0</v>
      </c>
      <c r="Q288" s="230">
        <v>0.0145328</v>
      </c>
      <c r="R288" s="230">
        <f>Q288*H288</f>
        <v>0.023572201600000002</v>
      </c>
      <c r="S288" s="230">
        <v>0</v>
      </c>
      <c r="T288" s="231">
        <f>S288*H288</f>
        <v>0</v>
      </c>
      <c r="U288" s="39"/>
      <c r="V288" s="39"/>
      <c r="W288" s="39"/>
      <c r="X288" s="39"/>
      <c r="Y288" s="39"/>
      <c r="Z288" s="39"/>
      <c r="AA288" s="39"/>
      <c r="AB288" s="39"/>
      <c r="AC288" s="39"/>
      <c r="AD288" s="39"/>
      <c r="AE288" s="39"/>
      <c r="AR288" s="232" t="s">
        <v>286</v>
      </c>
      <c r="AT288" s="232" t="s">
        <v>288</v>
      </c>
      <c r="AU288" s="232" t="s">
        <v>84</v>
      </c>
      <c r="AY288" s="18" t="s">
        <v>287</v>
      </c>
      <c r="BE288" s="233">
        <f>IF(N288="základní",J288,0)</f>
        <v>0</v>
      </c>
      <c r="BF288" s="233">
        <f>IF(N288="snížená",J288,0)</f>
        <v>0</v>
      </c>
      <c r="BG288" s="233">
        <f>IF(N288="zákl. přenesená",J288,0)</f>
        <v>0</v>
      </c>
      <c r="BH288" s="233">
        <f>IF(N288="sníž. přenesená",J288,0)</f>
        <v>0</v>
      </c>
      <c r="BI288" s="233">
        <f>IF(N288="nulová",J288,0)</f>
        <v>0</v>
      </c>
      <c r="BJ288" s="18" t="s">
        <v>82</v>
      </c>
      <c r="BK288" s="233">
        <f>ROUND(I288*H288,2)</f>
        <v>0</v>
      </c>
      <c r="BL288" s="18" t="s">
        <v>286</v>
      </c>
      <c r="BM288" s="232" t="s">
        <v>2581</v>
      </c>
    </row>
    <row r="289" s="13" customFormat="1">
      <c r="A289" s="13"/>
      <c r="B289" s="264"/>
      <c r="C289" s="265"/>
      <c r="D289" s="256" t="s">
        <v>727</v>
      </c>
      <c r="E289" s="266" t="s">
        <v>1</v>
      </c>
      <c r="F289" s="267" t="s">
        <v>2582</v>
      </c>
      <c r="G289" s="265"/>
      <c r="H289" s="268">
        <v>1.6220000000000001</v>
      </c>
      <c r="I289" s="269"/>
      <c r="J289" s="265"/>
      <c r="K289" s="265"/>
      <c r="L289" s="270"/>
      <c r="M289" s="271"/>
      <c r="N289" s="272"/>
      <c r="O289" s="272"/>
      <c r="P289" s="272"/>
      <c r="Q289" s="272"/>
      <c r="R289" s="272"/>
      <c r="S289" s="272"/>
      <c r="T289" s="273"/>
      <c r="U289" s="13"/>
      <c r="V289" s="13"/>
      <c r="W289" s="13"/>
      <c r="X289" s="13"/>
      <c r="Y289" s="13"/>
      <c r="Z289" s="13"/>
      <c r="AA289" s="13"/>
      <c r="AB289" s="13"/>
      <c r="AC289" s="13"/>
      <c r="AD289" s="13"/>
      <c r="AE289" s="13"/>
      <c r="AT289" s="274" t="s">
        <v>727</v>
      </c>
      <c r="AU289" s="274" t="s">
        <v>84</v>
      </c>
      <c r="AV289" s="13" t="s">
        <v>84</v>
      </c>
      <c r="AW289" s="13" t="s">
        <v>32</v>
      </c>
      <c r="AX289" s="13" t="s">
        <v>75</v>
      </c>
      <c r="AY289" s="274" t="s">
        <v>287</v>
      </c>
    </row>
    <row r="290" s="14" customFormat="1">
      <c r="A290" s="14"/>
      <c r="B290" s="275"/>
      <c r="C290" s="276"/>
      <c r="D290" s="256" t="s">
        <v>727</v>
      </c>
      <c r="E290" s="277" t="s">
        <v>1</v>
      </c>
      <c r="F290" s="278" t="s">
        <v>730</v>
      </c>
      <c r="G290" s="276"/>
      <c r="H290" s="279">
        <v>1.6220000000000001</v>
      </c>
      <c r="I290" s="280"/>
      <c r="J290" s="276"/>
      <c r="K290" s="276"/>
      <c r="L290" s="281"/>
      <c r="M290" s="282"/>
      <c r="N290" s="283"/>
      <c r="O290" s="283"/>
      <c r="P290" s="283"/>
      <c r="Q290" s="283"/>
      <c r="R290" s="283"/>
      <c r="S290" s="283"/>
      <c r="T290" s="284"/>
      <c r="U290" s="14"/>
      <c r="V290" s="14"/>
      <c r="W290" s="14"/>
      <c r="X290" s="14"/>
      <c r="Y290" s="14"/>
      <c r="Z290" s="14"/>
      <c r="AA290" s="14"/>
      <c r="AB290" s="14"/>
      <c r="AC290" s="14"/>
      <c r="AD290" s="14"/>
      <c r="AE290" s="14"/>
      <c r="AT290" s="285" t="s">
        <v>727</v>
      </c>
      <c r="AU290" s="285" t="s">
        <v>84</v>
      </c>
      <c r="AV290" s="14" t="s">
        <v>286</v>
      </c>
      <c r="AW290" s="14" t="s">
        <v>32</v>
      </c>
      <c r="AX290" s="14" t="s">
        <v>82</v>
      </c>
      <c r="AY290" s="285" t="s">
        <v>287</v>
      </c>
    </row>
    <row r="291" s="2" customFormat="1" ht="16.5" customHeight="1">
      <c r="A291" s="39"/>
      <c r="B291" s="40"/>
      <c r="C291" s="221" t="s">
        <v>1576</v>
      </c>
      <c r="D291" s="221" t="s">
        <v>288</v>
      </c>
      <c r="E291" s="222" t="s">
        <v>1396</v>
      </c>
      <c r="F291" s="223" t="s">
        <v>1397</v>
      </c>
      <c r="G291" s="224" t="s">
        <v>485</v>
      </c>
      <c r="H291" s="225">
        <v>1.6220000000000001</v>
      </c>
      <c r="I291" s="226"/>
      <c r="J291" s="227">
        <f>ROUND(I291*H291,2)</f>
        <v>0</v>
      </c>
      <c r="K291" s="223" t="s">
        <v>477</v>
      </c>
      <c r="L291" s="45"/>
      <c r="M291" s="228" t="s">
        <v>1</v>
      </c>
      <c r="N291" s="229" t="s">
        <v>40</v>
      </c>
      <c r="O291" s="92"/>
      <c r="P291" s="230">
        <f>O291*H291</f>
        <v>0</v>
      </c>
      <c r="Q291" s="230">
        <v>0.015138</v>
      </c>
      <c r="R291" s="230">
        <f>Q291*H291</f>
        <v>0.024553836000000002</v>
      </c>
      <c r="S291" s="230">
        <v>0</v>
      </c>
      <c r="T291" s="231">
        <f>S291*H291</f>
        <v>0</v>
      </c>
      <c r="U291" s="39"/>
      <c r="V291" s="39"/>
      <c r="W291" s="39"/>
      <c r="X291" s="39"/>
      <c r="Y291" s="39"/>
      <c r="Z291" s="39"/>
      <c r="AA291" s="39"/>
      <c r="AB291" s="39"/>
      <c r="AC291" s="39"/>
      <c r="AD291" s="39"/>
      <c r="AE291" s="39"/>
      <c r="AR291" s="232" t="s">
        <v>286</v>
      </c>
      <c r="AT291" s="232" t="s">
        <v>288</v>
      </c>
      <c r="AU291" s="232" t="s">
        <v>84</v>
      </c>
      <c r="AY291" s="18" t="s">
        <v>287</v>
      </c>
      <c r="BE291" s="233">
        <f>IF(N291="základní",J291,0)</f>
        <v>0</v>
      </c>
      <c r="BF291" s="233">
        <f>IF(N291="snížená",J291,0)</f>
        <v>0</v>
      </c>
      <c r="BG291" s="233">
        <f>IF(N291="zákl. přenesená",J291,0)</f>
        <v>0</v>
      </c>
      <c r="BH291" s="233">
        <f>IF(N291="sníž. přenesená",J291,0)</f>
        <v>0</v>
      </c>
      <c r="BI291" s="233">
        <f>IF(N291="nulová",J291,0)</f>
        <v>0</v>
      </c>
      <c r="BJ291" s="18" t="s">
        <v>82</v>
      </c>
      <c r="BK291" s="233">
        <f>ROUND(I291*H291,2)</f>
        <v>0</v>
      </c>
      <c r="BL291" s="18" t="s">
        <v>286</v>
      </c>
      <c r="BM291" s="232" t="s">
        <v>2583</v>
      </c>
    </row>
    <row r="292" s="2" customFormat="1" ht="16.5" customHeight="1">
      <c r="A292" s="39"/>
      <c r="B292" s="40"/>
      <c r="C292" s="221" t="s">
        <v>1581</v>
      </c>
      <c r="D292" s="221" t="s">
        <v>288</v>
      </c>
      <c r="E292" s="222" t="s">
        <v>1422</v>
      </c>
      <c r="F292" s="223" t="s">
        <v>1423</v>
      </c>
      <c r="G292" s="224" t="s">
        <v>431</v>
      </c>
      <c r="H292" s="225">
        <v>36</v>
      </c>
      <c r="I292" s="226"/>
      <c r="J292" s="227">
        <f>ROUND(I292*H292,2)</f>
        <v>0</v>
      </c>
      <c r="K292" s="223" t="s">
        <v>477</v>
      </c>
      <c r="L292" s="45"/>
      <c r="M292" s="228" t="s">
        <v>1</v>
      </c>
      <c r="N292" s="229" t="s">
        <v>40</v>
      </c>
      <c r="O292" s="92"/>
      <c r="P292" s="230">
        <f>O292*H292</f>
        <v>0</v>
      </c>
      <c r="Q292" s="230">
        <v>0.00117</v>
      </c>
      <c r="R292" s="230">
        <f>Q292*H292</f>
        <v>0.042120000000000005</v>
      </c>
      <c r="S292" s="230">
        <v>0</v>
      </c>
      <c r="T292" s="231">
        <f>S292*H292</f>
        <v>0</v>
      </c>
      <c r="U292" s="39"/>
      <c r="V292" s="39"/>
      <c r="W292" s="39"/>
      <c r="X292" s="39"/>
      <c r="Y292" s="39"/>
      <c r="Z292" s="39"/>
      <c r="AA292" s="39"/>
      <c r="AB292" s="39"/>
      <c r="AC292" s="39"/>
      <c r="AD292" s="39"/>
      <c r="AE292" s="39"/>
      <c r="AR292" s="232" t="s">
        <v>286</v>
      </c>
      <c r="AT292" s="232" t="s">
        <v>288</v>
      </c>
      <c r="AU292" s="232" t="s">
        <v>84</v>
      </c>
      <c r="AY292" s="18" t="s">
        <v>287</v>
      </c>
      <c r="BE292" s="233">
        <f>IF(N292="základní",J292,0)</f>
        <v>0</v>
      </c>
      <c r="BF292" s="233">
        <f>IF(N292="snížená",J292,0)</f>
        <v>0</v>
      </c>
      <c r="BG292" s="233">
        <f>IF(N292="zákl. přenesená",J292,0)</f>
        <v>0</v>
      </c>
      <c r="BH292" s="233">
        <f>IF(N292="sníž. přenesená",J292,0)</f>
        <v>0</v>
      </c>
      <c r="BI292" s="233">
        <f>IF(N292="nulová",J292,0)</f>
        <v>0</v>
      </c>
      <c r="BJ292" s="18" t="s">
        <v>82</v>
      </c>
      <c r="BK292" s="233">
        <f>ROUND(I292*H292,2)</f>
        <v>0</v>
      </c>
      <c r="BL292" s="18" t="s">
        <v>286</v>
      </c>
      <c r="BM292" s="232" t="s">
        <v>2584</v>
      </c>
    </row>
    <row r="293" s="13" customFormat="1">
      <c r="A293" s="13"/>
      <c r="B293" s="264"/>
      <c r="C293" s="265"/>
      <c r="D293" s="256" t="s">
        <v>727</v>
      </c>
      <c r="E293" s="266" t="s">
        <v>1</v>
      </c>
      <c r="F293" s="267" t="s">
        <v>2585</v>
      </c>
      <c r="G293" s="265"/>
      <c r="H293" s="268">
        <v>36</v>
      </c>
      <c r="I293" s="269"/>
      <c r="J293" s="265"/>
      <c r="K293" s="265"/>
      <c r="L293" s="270"/>
      <c r="M293" s="271"/>
      <c r="N293" s="272"/>
      <c r="O293" s="272"/>
      <c r="P293" s="272"/>
      <c r="Q293" s="272"/>
      <c r="R293" s="272"/>
      <c r="S293" s="272"/>
      <c r="T293" s="273"/>
      <c r="U293" s="13"/>
      <c r="V293" s="13"/>
      <c r="W293" s="13"/>
      <c r="X293" s="13"/>
      <c r="Y293" s="13"/>
      <c r="Z293" s="13"/>
      <c r="AA293" s="13"/>
      <c r="AB293" s="13"/>
      <c r="AC293" s="13"/>
      <c r="AD293" s="13"/>
      <c r="AE293" s="13"/>
      <c r="AT293" s="274" t="s">
        <v>727</v>
      </c>
      <c r="AU293" s="274" t="s">
        <v>84</v>
      </c>
      <c r="AV293" s="13" t="s">
        <v>84</v>
      </c>
      <c r="AW293" s="13" t="s">
        <v>32</v>
      </c>
      <c r="AX293" s="13" t="s">
        <v>75</v>
      </c>
      <c r="AY293" s="274" t="s">
        <v>287</v>
      </c>
    </row>
    <row r="294" s="14" customFormat="1">
      <c r="A294" s="14"/>
      <c r="B294" s="275"/>
      <c r="C294" s="276"/>
      <c r="D294" s="256" t="s">
        <v>727</v>
      </c>
      <c r="E294" s="277" t="s">
        <v>1</v>
      </c>
      <c r="F294" s="278" t="s">
        <v>730</v>
      </c>
      <c r="G294" s="276"/>
      <c r="H294" s="279">
        <v>36</v>
      </c>
      <c r="I294" s="280"/>
      <c r="J294" s="276"/>
      <c r="K294" s="276"/>
      <c r="L294" s="281"/>
      <c r="M294" s="282"/>
      <c r="N294" s="283"/>
      <c r="O294" s="283"/>
      <c r="P294" s="283"/>
      <c r="Q294" s="283"/>
      <c r="R294" s="283"/>
      <c r="S294" s="283"/>
      <c r="T294" s="284"/>
      <c r="U294" s="14"/>
      <c r="V294" s="14"/>
      <c r="W294" s="14"/>
      <c r="X294" s="14"/>
      <c r="Y294" s="14"/>
      <c r="Z294" s="14"/>
      <c r="AA294" s="14"/>
      <c r="AB294" s="14"/>
      <c r="AC294" s="14"/>
      <c r="AD294" s="14"/>
      <c r="AE294" s="14"/>
      <c r="AT294" s="285" t="s">
        <v>727</v>
      </c>
      <c r="AU294" s="285" t="s">
        <v>84</v>
      </c>
      <c r="AV294" s="14" t="s">
        <v>286</v>
      </c>
      <c r="AW294" s="14" t="s">
        <v>32</v>
      </c>
      <c r="AX294" s="14" t="s">
        <v>82</v>
      </c>
      <c r="AY294" s="285" t="s">
        <v>287</v>
      </c>
    </row>
    <row r="295" s="2" customFormat="1" ht="16.5" customHeight="1">
      <c r="A295" s="39"/>
      <c r="B295" s="40"/>
      <c r="C295" s="221" t="s">
        <v>1588</v>
      </c>
      <c r="D295" s="221" t="s">
        <v>288</v>
      </c>
      <c r="E295" s="222" t="s">
        <v>1426</v>
      </c>
      <c r="F295" s="223" t="s">
        <v>1427</v>
      </c>
      <c r="G295" s="224" t="s">
        <v>431</v>
      </c>
      <c r="H295" s="225">
        <v>36</v>
      </c>
      <c r="I295" s="226"/>
      <c r="J295" s="227">
        <f>ROUND(I295*H295,2)</f>
        <v>0</v>
      </c>
      <c r="K295" s="223" t="s">
        <v>477</v>
      </c>
      <c r="L295" s="45"/>
      <c r="M295" s="228" t="s">
        <v>1</v>
      </c>
      <c r="N295" s="229" t="s">
        <v>40</v>
      </c>
      <c r="O295" s="92"/>
      <c r="P295" s="230">
        <f>O295*H295</f>
        <v>0</v>
      </c>
      <c r="Q295" s="230">
        <v>0.00058049999999999996</v>
      </c>
      <c r="R295" s="230">
        <f>Q295*H295</f>
        <v>0.020898</v>
      </c>
      <c r="S295" s="230">
        <v>0</v>
      </c>
      <c r="T295" s="231">
        <f>S295*H295</f>
        <v>0</v>
      </c>
      <c r="U295" s="39"/>
      <c r="V295" s="39"/>
      <c r="W295" s="39"/>
      <c r="X295" s="39"/>
      <c r="Y295" s="39"/>
      <c r="Z295" s="39"/>
      <c r="AA295" s="39"/>
      <c r="AB295" s="39"/>
      <c r="AC295" s="39"/>
      <c r="AD295" s="39"/>
      <c r="AE295" s="39"/>
      <c r="AR295" s="232" t="s">
        <v>286</v>
      </c>
      <c r="AT295" s="232" t="s">
        <v>288</v>
      </c>
      <c r="AU295" s="232" t="s">
        <v>84</v>
      </c>
      <c r="AY295" s="18" t="s">
        <v>287</v>
      </c>
      <c r="BE295" s="233">
        <f>IF(N295="základní",J295,0)</f>
        <v>0</v>
      </c>
      <c r="BF295" s="233">
        <f>IF(N295="snížená",J295,0)</f>
        <v>0</v>
      </c>
      <c r="BG295" s="233">
        <f>IF(N295="zákl. přenesená",J295,0)</f>
        <v>0</v>
      </c>
      <c r="BH295" s="233">
        <f>IF(N295="sníž. přenesená",J295,0)</f>
        <v>0</v>
      </c>
      <c r="BI295" s="233">
        <f>IF(N295="nulová",J295,0)</f>
        <v>0</v>
      </c>
      <c r="BJ295" s="18" t="s">
        <v>82</v>
      </c>
      <c r="BK295" s="233">
        <f>ROUND(I295*H295,2)</f>
        <v>0</v>
      </c>
      <c r="BL295" s="18" t="s">
        <v>286</v>
      </c>
      <c r="BM295" s="232" t="s">
        <v>2586</v>
      </c>
    </row>
    <row r="296" s="2" customFormat="1" ht="16.5" customHeight="1">
      <c r="A296" s="39"/>
      <c r="B296" s="40"/>
      <c r="C296" s="234" t="s">
        <v>1593</v>
      </c>
      <c r="D296" s="234" t="s">
        <v>359</v>
      </c>
      <c r="E296" s="235" t="s">
        <v>1881</v>
      </c>
      <c r="F296" s="236" t="s">
        <v>1882</v>
      </c>
      <c r="G296" s="237" t="s">
        <v>410</v>
      </c>
      <c r="H296" s="238">
        <v>0.014</v>
      </c>
      <c r="I296" s="239"/>
      <c r="J296" s="240">
        <f>ROUND(I296*H296,2)</f>
        <v>0</v>
      </c>
      <c r="K296" s="236" t="s">
        <v>477</v>
      </c>
      <c r="L296" s="241"/>
      <c r="M296" s="242" t="s">
        <v>1</v>
      </c>
      <c r="N296" s="243" t="s">
        <v>40</v>
      </c>
      <c r="O296" s="92"/>
      <c r="P296" s="230">
        <f>O296*H296</f>
        <v>0</v>
      </c>
      <c r="Q296" s="230">
        <v>1</v>
      </c>
      <c r="R296" s="230">
        <f>Q296*H296</f>
        <v>0.014</v>
      </c>
      <c r="S296" s="230">
        <v>0</v>
      </c>
      <c r="T296" s="231">
        <f>S296*H296</f>
        <v>0</v>
      </c>
      <c r="U296" s="39"/>
      <c r="V296" s="39"/>
      <c r="W296" s="39"/>
      <c r="X296" s="39"/>
      <c r="Y296" s="39"/>
      <c r="Z296" s="39"/>
      <c r="AA296" s="39"/>
      <c r="AB296" s="39"/>
      <c r="AC296" s="39"/>
      <c r="AD296" s="39"/>
      <c r="AE296" s="39"/>
      <c r="AR296" s="232" t="s">
        <v>315</v>
      </c>
      <c r="AT296" s="232" t="s">
        <v>359</v>
      </c>
      <c r="AU296" s="232" t="s">
        <v>84</v>
      </c>
      <c r="AY296" s="18" t="s">
        <v>287</v>
      </c>
      <c r="BE296" s="233">
        <f>IF(N296="základní",J296,0)</f>
        <v>0</v>
      </c>
      <c r="BF296" s="233">
        <f>IF(N296="snížená",J296,0)</f>
        <v>0</v>
      </c>
      <c r="BG296" s="233">
        <f>IF(N296="zákl. přenesená",J296,0)</f>
        <v>0</v>
      </c>
      <c r="BH296" s="233">
        <f>IF(N296="sníž. přenesená",J296,0)</f>
        <v>0</v>
      </c>
      <c r="BI296" s="233">
        <f>IF(N296="nulová",J296,0)</f>
        <v>0</v>
      </c>
      <c r="BJ296" s="18" t="s">
        <v>82</v>
      </c>
      <c r="BK296" s="233">
        <f>ROUND(I296*H296,2)</f>
        <v>0</v>
      </c>
      <c r="BL296" s="18" t="s">
        <v>286</v>
      </c>
      <c r="BM296" s="232" t="s">
        <v>2587</v>
      </c>
    </row>
    <row r="297" s="2" customFormat="1">
      <c r="A297" s="39"/>
      <c r="B297" s="40"/>
      <c r="C297" s="41"/>
      <c r="D297" s="256" t="s">
        <v>497</v>
      </c>
      <c r="E297" s="41"/>
      <c r="F297" s="257" t="s">
        <v>1884</v>
      </c>
      <c r="G297" s="41"/>
      <c r="H297" s="41"/>
      <c r="I297" s="258"/>
      <c r="J297" s="41"/>
      <c r="K297" s="41"/>
      <c r="L297" s="45"/>
      <c r="M297" s="259"/>
      <c r="N297" s="260"/>
      <c r="O297" s="92"/>
      <c r="P297" s="92"/>
      <c r="Q297" s="92"/>
      <c r="R297" s="92"/>
      <c r="S297" s="92"/>
      <c r="T297" s="93"/>
      <c r="U297" s="39"/>
      <c r="V297" s="39"/>
      <c r="W297" s="39"/>
      <c r="X297" s="39"/>
      <c r="Y297" s="39"/>
      <c r="Z297" s="39"/>
      <c r="AA297" s="39"/>
      <c r="AB297" s="39"/>
      <c r="AC297" s="39"/>
      <c r="AD297" s="39"/>
      <c r="AE297" s="39"/>
      <c r="AT297" s="18" t="s">
        <v>497</v>
      </c>
      <c r="AU297" s="18" t="s">
        <v>84</v>
      </c>
    </row>
    <row r="298" s="13" customFormat="1">
      <c r="A298" s="13"/>
      <c r="B298" s="264"/>
      <c r="C298" s="265"/>
      <c r="D298" s="256" t="s">
        <v>727</v>
      </c>
      <c r="E298" s="266" t="s">
        <v>1</v>
      </c>
      <c r="F298" s="267" t="s">
        <v>2588</v>
      </c>
      <c r="G298" s="265"/>
      <c r="H298" s="268">
        <v>0.014</v>
      </c>
      <c r="I298" s="269"/>
      <c r="J298" s="265"/>
      <c r="K298" s="265"/>
      <c r="L298" s="270"/>
      <c r="M298" s="271"/>
      <c r="N298" s="272"/>
      <c r="O298" s="272"/>
      <c r="P298" s="272"/>
      <c r="Q298" s="272"/>
      <c r="R298" s="272"/>
      <c r="S298" s="272"/>
      <c r="T298" s="273"/>
      <c r="U298" s="13"/>
      <c r="V298" s="13"/>
      <c r="W298" s="13"/>
      <c r="X298" s="13"/>
      <c r="Y298" s="13"/>
      <c r="Z298" s="13"/>
      <c r="AA298" s="13"/>
      <c r="AB298" s="13"/>
      <c r="AC298" s="13"/>
      <c r="AD298" s="13"/>
      <c r="AE298" s="13"/>
      <c r="AT298" s="274" t="s">
        <v>727</v>
      </c>
      <c r="AU298" s="274" t="s">
        <v>84</v>
      </c>
      <c r="AV298" s="13" t="s">
        <v>84</v>
      </c>
      <c r="AW298" s="13" t="s">
        <v>32</v>
      </c>
      <c r="AX298" s="13" t="s">
        <v>75</v>
      </c>
      <c r="AY298" s="274" t="s">
        <v>287</v>
      </c>
    </row>
    <row r="299" s="14" customFormat="1">
      <c r="A299" s="14"/>
      <c r="B299" s="275"/>
      <c r="C299" s="276"/>
      <c r="D299" s="256" t="s">
        <v>727</v>
      </c>
      <c r="E299" s="277" t="s">
        <v>1</v>
      </c>
      <c r="F299" s="278" t="s">
        <v>730</v>
      </c>
      <c r="G299" s="276"/>
      <c r="H299" s="279">
        <v>0.014</v>
      </c>
      <c r="I299" s="280"/>
      <c r="J299" s="276"/>
      <c r="K299" s="276"/>
      <c r="L299" s="281"/>
      <c r="M299" s="282"/>
      <c r="N299" s="283"/>
      <c r="O299" s="283"/>
      <c r="P299" s="283"/>
      <c r="Q299" s="283"/>
      <c r="R299" s="283"/>
      <c r="S299" s="283"/>
      <c r="T299" s="284"/>
      <c r="U299" s="14"/>
      <c r="V299" s="14"/>
      <c r="W299" s="14"/>
      <c r="X299" s="14"/>
      <c r="Y299" s="14"/>
      <c r="Z299" s="14"/>
      <c r="AA299" s="14"/>
      <c r="AB299" s="14"/>
      <c r="AC299" s="14"/>
      <c r="AD299" s="14"/>
      <c r="AE299" s="14"/>
      <c r="AT299" s="285" t="s">
        <v>727</v>
      </c>
      <c r="AU299" s="285" t="s">
        <v>84</v>
      </c>
      <c r="AV299" s="14" t="s">
        <v>286</v>
      </c>
      <c r="AW299" s="14" t="s">
        <v>32</v>
      </c>
      <c r="AX299" s="14" t="s">
        <v>82</v>
      </c>
      <c r="AY299" s="285" t="s">
        <v>287</v>
      </c>
    </row>
    <row r="300" s="2" customFormat="1" ht="16.5" customHeight="1">
      <c r="A300" s="39"/>
      <c r="B300" s="40"/>
      <c r="C300" s="234" t="s">
        <v>1598</v>
      </c>
      <c r="D300" s="234" t="s">
        <v>359</v>
      </c>
      <c r="E300" s="235" t="s">
        <v>1886</v>
      </c>
      <c r="F300" s="236" t="s">
        <v>1887</v>
      </c>
      <c r="G300" s="237" t="s">
        <v>410</v>
      </c>
      <c r="H300" s="238">
        <v>0.50900000000000001</v>
      </c>
      <c r="I300" s="239"/>
      <c r="J300" s="240">
        <f>ROUND(I300*H300,2)</f>
        <v>0</v>
      </c>
      <c r="K300" s="236" t="s">
        <v>477</v>
      </c>
      <c r="L300" s="241"/>
      <c r="M300" s="242" t="s">
        <v>1</v>
      </c>
      <c r="N300" s="243" t="s">
        <v>40</v>
      </c>
      <c r="O300" s="92"/>
      <c r="P300" s="230">
        <f>O300*H300</f>
        <v>0</v>
      </c>
      <c r="Q300" s="230">
        <v>1</v>
      </c>
      <c r="R300" s="230">
        <f>Q300*H300</f>
        <v>0.50900000000000001</v>
      </c>
      <c r="S300" s="230">
        <v>0</v>
      </c>
      <c r="T300" s="231">
        <f>S300*H300</f>
        <v>0</v>
      </c>
      <c r="U300" s="39"/>
      <c r="V300" s="39"/>
      <c r="W300" s="39"/>
      <c r="X300" s="39"/>
      <c r="Y300" s="39"/>
      <c r="Z300" s="39"/>
      <c r="AA300" s="39"/>
      <c r="AB300" s="39"/>
      <c r="AC300" s="39"/>
      <c r="AD300" s="39"/>
      <c r="AE300" s="39"/>
      <c r="AR300" s="232" t="s">
        <v>315</v>
      </c>
      <c r="AT300" s="232" t="s">
        <v>359</v>
      </c>
      <c r="AU300" s="232" t="s">
        <v>84</v>
      </c>
      <c r="AY300" s="18" t="s">
        <v>287</v>
      </c>
      <c r="BE300" s="233">
        <f>IF(N300="základní",J300,0)</f>
        <v>0</v>
      </c>
      <c r="BF300" s="233">
        <f>IF(N300="snížená",J300,0)</f>
        <v>0</v>
      </c>
      <c r="BG300" s="233">
        <f>IF(N300="zákl. přenesená",J300,0)</f>
        <v>0</v>
      </c>
      <c r="BH300" s="233">
        <f>IF(N300="sníž. přenesená",J300,0)</f>
        <v>0</v>
      </c>
      <c r="BI300" s="233">
        <f>IF(N300="nulová",J300,0)</f>
        <v>0</v>
      </c>
      <c r="BJ300" s="18" t="s">
        <v>82</v>
      </c>
      <c r="BK300" s="233">
        <f>ROUND(I300*H300,2)</f>
        <v>0</v>
      </c>
      <c r="BL300" s="18" t="s">
        <v>286</v>
      </c>
      <c r="BM300" s="232" t="s">
        <v>2589</v>
      </c>
    </row>
    <row r="301" s="2" customFormat="1">
      <c r="A301" s="39"/>
      <c r="B301" s="40"/>
      <c r="C301" s="41"/>
      <c r="D301" s="256" t="s">
        <v>497</v>
      </c>
      <c r="E301" s="41"/>
      <c r="F301" s="257" t="s">
        <v>1889</v>
      </c>
      <c r="G301" s="41"/>
      <c r="H301" s="41"/>
      <c r="I301" s="258"/>
      <c r="J301" s="41"/>
      <c r="K301" s="41"/>
      <c r="L301" s="45"/>
      <c r="M301" s="259"/>
      <c r="N301" s="260"/>
      <c r="O301" s="92"/>
      <c r="P301" s="92"/>
      <c r="Q301" s="92"/>
      <c r="R301" s="92"/>
      <c r="S301" s="92"/>
      <c r="T301" s="93"/>
      <c r="U301" s="39"/>
      <c r="V301" s="39"/>
      <c r="W301" s="39"/>
      <c r="X301" s="39"/>
      <c r="Y301" s="39"/>
      <c r="Z301" s="39"/>
      <c r="AA301" s="39"/>
      <c r="AB301" s="39"/>
      <c r="AC301" s="39"/>
      <c r="AD301" s="39"/>
      <c r="AE301" s="39"/>
      <c r="AT301" s="18" t="s">
        <v>497</v>
      </c>
      <c r="AU301" s="18" t="s">
        <v>84</v>
      </c>
    </row>
    <row r="302" s="13" customFormat="1">
      <c r="A302" s="13"/>
      <c r="B302" s="264"/>
      <c r="C302" s="265"/>
      <c r="D302" s="256" t="s">
        <v>727</v>
      </c>
      <c r="E302" s="266" t="s">
        <v>1</v>
      </c>
      <c r="F302" s="267" t="s">
        <v>2590</v>
      </c>
      <c r="G302" s="265"/>
      <c r="H302" s="268">
        <v>0.50900000000000001</v>
      </c>
      <c r="I302" s="269"/>
      <c r="J302" s="265"/>
      <c r="K302" s="265"/>
      <c r="L302" s="270"/>
      <c r="M302" s="271"/>
      <c r="N302" s="272"/>
      <c r="O302" s="272"/>
      <c r="P302" s="272"/>
      <c r="Q302" s="272"/>
      <c r="R302" s="272"/>
      <c r="S302" s="272"/>
      <c r="T302" s="273"/>
      <c r="U302" s="13"/>
      <c r="V302" s="13"/>
      <c r="W302" s="13"/>
      <c r="X302" s="13"/>
      <c r="Y302" s="13"/>
      <c r="Z302" s="13"/>
      <c r="AA302" s="13"/>
      <c r="AB302" s="13"/>
      <c r="AC302" s="13"/>
      <c r="AD302" s="13"/>
      <c r="AE302" s="13"/>
      <c r="AT302" s="274" t="s">
        <v>727</v>
      </c>
      <c r="AU302" s="274" t="s">
        <v>84</v>
      </c>
      <c r="AV302" s="13" t="s">
        <v>84</v>
      </c>
      <c r="AW302" s="13" t="s">
        <v>32</v>
      </c>
      <c r="AX302" s="13" t="s">
        <v>75</v>
      </c>
      <c r="AY302" s="274" t="s">
        <v>287</v>
      </c>
    </row>
    <row r="303" s="14" customFormat="1">
      <c r="A303" s="14"/>
      <c r="B303" s="275"/>
      <c r="C303" s="276"/>
      <c r="D303" s="256" t="s">
        <v>727</v>
      </c>
      <c r="E303" s="277" t="s">
        <v>1</v>
      </c>
      <c r="F303" s="278" t="s">
        <v>730</v>
      </c>
      <c r="G303" s="276"/>
      <c r="H303" s="279">
        <v>0.50900000000000001</v>
      </c>
      <c r="I303" s="280"/>
      <c r="J303" s="276"/>
      <c r="K303" s="276"/>
      <c r="L303" s="281"/>
      <c r="M303" s="282"/>
      <c r="N303" s="283"/>
      <c r="O303" s="283"/>
      <c r="P303" s="283"/>
      <c r="Q303" s="283"/>
      <c r="R303" s="283"/>
      <c r="S303" s="283"/>
      <c r="T303" s="284"/>
      <c r="U303" s="14"/>
      <c r="V303" s="14"/>
      <c r="W303" s="14"/>
      <c r="X303" s="14"/>
      <c r="Y303" s="14"/>
      <c r="Z303" s="14"/>
      <c r="AA303" s="14"/>
      <c r="AB303" s="14"/>
      <c r="AC303" s="14"/>
      <c r="AD303" s="14"/>
      <c r="AE303" s="14"/>
      <c r="AT303" s="285" t="s">
        <v>727</v>
      </c>
      <c r="AU303" s="285" t="s">
        <v>84</v>
      </c>
      <c r="AV303" s="14" t="s">
        <v>286</v>
      </c>
      <c r="AW303" s="14" t="s">
        <v>32</v>
      </c>
      <c r="AX303" s="14" t="s">
        <v>82</v>
      </c>
      <c r="AY303" s="285" t="s">
        <v>287</v>
      </c>
    </row>
    <row r="304" s="2" customFormat="1" ht="16.5" customHeight="1">
      <c r="A304" s="39"/>
      <c r="B304" s="40"/>
      <c r="C304" s="234" t="s">
        <v>1604</v>
      </c>
      <c r="D304" s="234" t="s">
        <v>359</v>
      </c>
      <c r="E304" s="235" t="s">
        <v>1891</v>
      </c>
      <c r="F304" s="236" t="s">
        <v>1892</v>
      </c>
      <c r="G304" s="237" t="s">
        <v>410</v>
      </c>
      <c r="H304" s="238">
        <v>0.219</v>
      </c>
      <c r="I304" s="239"/>
      <c r="J304" s="240">
        <f>ROUND(I304*H304,2)</f>
        <v>0</v>
      </c>
      <c r="K304" s="236" t="s">
        <v>477</v>
      </c>
      <c r="L304" s="241"/>
      <c r="M304" s="242" t="s">
        <v>1</v>
      </c>
      <c r="N304" s="243" t="s">
        <v>40</v>
      </c>
      <c r="O304" s="92"/>
      <c r="P304" s="230">
        <f>O304*H304</f>
        <v>0</v>
      </c>
      <c r="Q304" s="230">
        <v>1</v>
      </c>
      <c r="R304" s="230">
        <f>Q304*H304</f>
        <v>0.219</v>
      </c>
      <c r="S304" s="230">
        <v>0</v>
      </c>
      <c r="T304" s="231">
        <f>S304*H304</f>
        <v>0</v>
      </c>
      <c r="U304" s="39"/>
      <c r="V304" s="39"/>
      <c r="W304" s="39"/>
      <c r="X304" s="39"/>
      <c r="Y304" s="39"/>
      <c r="Z304" s="39"/>
      <c r="AA304" s="39"/>
      <c r="AB304" s="39"/>
      <c r="AC304" s="39"/>
      <c r="AD304" s="39"/>
      <c r="AE304" s="39"/>
      <c r="AR304" s="232" t="s">
        <v>315</v>
      </c>
      <c r="AT304" s="232" t="s">
        <v>359</v>
      </c>
      <c r="AU304" s="232" t="s">
        <v>84</v>
      </c>
      <c r="AY304" s="18" t="s">
        <v>287</v>
      </c>
      <c r="BE304" s="233">
        <f>IF(N304="základní",J304,0)</f>
        <v>0</v>
      </c>
      <c r="BF304" s="233">
        <f>IF(N304="snížená",J304,0)</f>
        <v>0</v>
      </c>
      <c r="BG304" s="233">
        <f>IF(N304="zákl. přenesená",J304,0)</f>
        <v>0</v>
      </c>
      <c r="BH304" s="233">
        <f>IF(N304="sníž. přenesená",J304,0)</f>
        <v>0</v>
      </c>
      <c r="BI304" s="233">
        <f>IF(N304="nulová",J304,0)</f>
        <v>0</v>
      </c>
      <c r="BJ304" s="18" t="s">
        <v>82</v>
      </c>
      <c r="BK304" s="233">
        <f>ROUND(I304*H304,2)</f>
        <v>0</v>
      </c>
      <c r="BL304" s="18" t="s">
        <v>286</v>
      </c>
      <c r="BM304" s="232" t="s">
        <v>2591</v>
      </c>
    </row>
    <row r="305" s="2" customFormat="1">
      <c r="A305" s="39"/>
      <c r="B305" s="40"/>
      <c r="C305" s="41"/>
      <c r="D305" s="256" t="s">
        <v>497</v>
      </c>
      <c r="E305" s="41"/>
      <c r="F305" s="257" t="s">
        <v>1894</v>
      </c>
      <c r="G305" s="41"/>
      <c r="H305" s="41"/>
      <c r="I305" s="258"/>
      <c r="J305" s="41"/>
      <c r="K305" s="41"/>
      <c r="L305" s="45"/>
      <c r="M305" s="259"/>
      <c r="N305" s="260"/>
      <c r="O305" s="92"/>
      <c r="P305" s="92"/>
      <c r="Q305" s="92"/>
      <c r="R305" s="92"/>
      <c r="S305" s="92"/>
      <c r="T305" s="93"/>
      <c r="U305" s="39"/>
      <c r="V305" s="39"/>
      <c r="W305" s="39"/>
      <c r="X305" s="39"/>
      <c r="Y305" s="39"/>
      <c r="Z305" s="39"/>
      <c r="AA305" s="39"/>
      <c r="AB305" s="39"/>
      <c r="AC305" s="39"/>
      <c r="AD305" s="39"/>
      <c r="AE305" s="39"/>
      <c r="AT305" s="18" t="s">
        <v>497</v>
      </c>
      <c r="AU305" s="18" t="s">
        <v>84</v>
      </c>
    </row>
    <row r="306" s="13" customFormat="1">
      <c r="A306" s="13"/>
      <c r="B306" s="264"/>
      <c r="C306" s="265"/>
      <c r="D306" s="256" t="s">
        <v>727</v>
      </c>
      <c r="E306" s="266" t="s">
        <v>1</v>
      </c>
      <c r="F306" s="267" t="s">
        <v>2592</v>
      </c>
      <c r="G306" s="265"/>
      <c r="H306" s="268">
        <v>0.219</v>
      </c>
      <c r="I306" s="269"/>
      <c r="J306" s="265"/>
      <c r="K306" s="265"/>
      <c r="L306" s="270"/>
      <c r="M306" s="271"/>
      <c r="N306" s="272"/>
      <c r="O306" s="272"/>
      <c r="P306" s="272"/>
      <c r="Q306" s="272"/>
      <c r="R306" s="272"/>
      <c r="S306" s="272"/>
      <c r="T306" s="273"/>
      <c r="U306" s="13"/>
      <c r="V306" s="13"/>
      <c r="W306" s="13"/>
      <c r="X306" s="13"/>
      <c r="Y306" s="13"/>
      <c r="Z306" s="13"/>
      <c r="AA306" s="13"/>
      <c r="AB306" s="13"/>
      <c r="AC306" s="13"/>
      <c r="AD306" s="13"/>
      <c r="AE306" s="13"/>
      <c r="AT306" s="274" t="s">
        <v>727</v>
      </c>
      <c r="AU306" s="274" t="s">
        <v>84</v>
      </c>
      <c r="AV306" s="13" t="s">
        <v>84</v>
      </c>
      <c r="AW306" s="13" t="s">
        <v>32</v>
      </c>
      <c r="AX306" s="13" t="s">
        <v>75</v>
      </c>
      <c r="AY306" s="274" t="s">
        <v>287</v>
      </c>
    </row>
    <row r="307" s="14" customFormat="1">
      <c r="A307" s="14"/>
      <c r="B307" s="275"/>
      <c r="C307" s="276"/>
      <c r="D307" s="256" t="s">
        <v>727</v>
      </c>
      <c r="E307" s="277" t="s">
        <v>1</v>
      </c>
      <c r="F307" s="278" t="s">
        <v>730</v>
      </c>
      <c r="G307" s="276"/>
      <c r="H307" s="279">
        <v>0.219</v>
      </c>
      <c r="I307" s="280"/>
      <c r="J307" s="276"/>
      <c r="K307" s="276"/>
      <c r="L307" s="281"/>
      <c r="M307" s="282"/>
      <c r="N307" s="283"/>
      <c r="O307" s="283"/>
      <c r="P307" s="283"/>
      <c r="Q307" s="283"/>
      <c r="R307" s="283"/>
      <c r="S307" s="283"/>
      <c r="T307" s="284"/>
      <c r="U307" s="14"/>
      <c r="V307" s="14"/>
      <c r="W307" s="14"/>
      <c r="X307" s="14"/>
      <c r="Y307" s="14"/>
      <c r="Z307" s="14"/>
      <c r="AA307" s="14"/>
      <c r="AB307" s="14"/>
      <c r="AC307" s="14"/>
      <c r="AD307" s="14"/>
      <c r="AE307" s="14"/>
      <c r="AT307" s="285" t="s">
        <v>727</v>
      </c>
      <c r="AU307" s="285" t="s">
        <v>84</v>
      </c>
      <c r="AV307" s="14" t="s">
        <v>286</v>
      </c>
      <c r="AW307" s="14" t="s">
        <v>32</v>
      </c>
      <c r="AX307" s="14" t="s">
        <v>82</v>
      </c>
      <c r="AY307" s="285" t="s">
        <v>287</v>
      </c>
    </row>
    <row r="308" s="2" customFormat="1" ht="16.5" customHeight="1">
      <c r="A308" s="39"/>
      <c r="B308" s="40"/>
      <c r="C308" s="234" t="s">
        <v>1609</v>
      </c>
      <c r="D308" s="234" t="s">
        <v>359</v>
      </c>
      <c r="E308" s="235" t="s">
        <v>1896</v>
      </c>
      <c r="F308" s="236" t="s">
        <v>1897</v>
      </c>
      <c r="G308" s="237" t="s">
        <v>410</v>
      </c>
      <c r="H308" s="238">
        <v>0.11600000000000001</v>
      </c>
      <c r="I308" s="239"/>
      <c r="J308" s="240">
        <f>ROUND(I308*H308,2)</f>
        <v>0</v>
      </c>
      <c r="K308" s="236" t="s">
        <v>477</v>
      </c>
      <c r="L308" s="241"/>
      <c r="M308" s="242" t="s">
        <v>1</v>
      </c>
      <c r="N308" s="243" t="s">
        <v>40</v>
      </c>
      <c r="O308" s="92"/>
      <c r="P308" s="230">
        <f>O308*H308</f>
        <v>0</v>
      </c>
      <c r="Q308" s="230">
        <v>1</v>
      </c>
      <c r="R308" s="230">
        <f>Q308*H308</f>
        <v>0.11600000000000001</v>
      </c>
      <c r="S308" s="230">
        <v>0</v>
      </c>
      <c r="T308" s="231">
        <f>S308*H308</f>
        <v>0</v>
      </c>
      <c r="U308" s="39"/>
      <c r="V308" s="39"/>
      <c r="W308" s="39"/>
      <c r="X308" s="39"/>
      <c r="Y308" s="39"/>
      <c r="Z308" s="39"/>
      <c r="AA308" s="39"/>
      <c r="AB308" s="39"/>
      <c r="AC308" s="39"/>
      <c r="AD308" s="39"/>
      <c r="AE308" s="39"/>
      <c r="AR308" s="232" t="s">
        <v>315</v>
      </c>
      <c r="AT308" s="232" t="s">
        <v>359</v>
      </c>
      <c r="AU308" s="232" t="s">
        <v>84</v>
      </c>
      <c r="AY308" s="18" t="s">
        <v>287</v>
      </c>
      <c r="BE308" s="233">
        <f>IF(N308="základní",J308,0)</f>
        <v>0</v>
      </c>
      <c r="BF308" s="233">
        <f>IF(N308="snížená",J308,0)</f>
        <v>0</v>
      </c>
      <c r="BG308" s="233">
        <f>IF(N308="zákl. přenesená",J308,0)</f>
        <v>0</v>
      </c>
      <c r="BH308" s="233">
        <f>IF(N308="sníž. přenesená",J308,0)</f>
        <v>0</v>
      </c>
      <c r="BI308" s="233">
        <f>IF(N308="nulová",J308,0)</f>
        <v>0</v>
      </c>
      <c r="BJ308" s="18" t="s">
        <v>82</v>
      </c>
      <c r="BK308" s="233">
        <f>ROUND(I308*H308,2)</f>
        <v>0</v>
      </c>
      <c r="BL308" s="18" t="s">
        <v>286</v>
      </c>
      <c r="BM308" s="232" t="s">
        <v>2593</v>
      </c>
    </row>
    <row r="309" s="2" customFormat="1">
      <c r="A309" s="39"/>
      <c r="B309" s="40"/>
      <c r="C309" s="41"/>
      <c r="D309" s="256" t="s">
        <v>497</v>
      </c>
      <c r="E309" s="41"/>
      <c r="F309" s="257" t="s">
        <v>1899</v>
      </c>
      <c r="G309" s="41"/>
      <c r="H309" s="41"/>
      <c r="I309" s="258"/>
      <c r="J309" s="41"/>
      <c r="K309" s="41"/>
      <c r="L309" s="45"/>
      <c r="M309" s="259"/>
      <c r="N309" s="260"/>
      <c r="O309" s="92"/>
      <c r="P309" s="92"/>
      <c r="Q309" s="92"/>
      <c r="R309" s="92"/>
      <c r="S309" s="92"/>
      <c r="T309" s="93"/>
      <c r="U309" s="39"/>
      <c r="V309" s="39"/>
      <c r="W309" s="39"/>
      <c r="X309" s="39"/>
      <c r="Y309" s="39"/>
      <c r="Z309" s="39"/>
      <c r="AA309" s="39"/>
      <c r="AB309" s="39"/>
      <c r="AC309" s="39"/>
      <c r="AD309" s="39"/>
      <c r="AE309" s="39"/>
      <c r="AT309" s="18" t="s">
        <v>497</v>
      </c>
      <c r="AU309" s="18" t="s">
        <v>84</v>
      </c>
    </row>
    <row r="310" s="13" customFormat="1">
      <c r="A310" s="13"/>
      <c r="B310" s="264"/>
      <c r="C310" s="265"/>
      <c r="D310" s="256" t="s">
        <v>727</v>
      </c>
      <c r="E310" s="266" t="s">
        <v>1</v>
      </c>
      <c r="F310" s="267" t="s">
        <v>2594</v>
      </c>
      <c r="G310" s="265"/>
      <c r="H310" s="268">
        <v>0.11600000000000001</v>
      </c>
      <c r="I310" s="269"/>
      <c r="J310" s="265"/>
      <c r="K310" s="265"/>
      <c r="L310" s="270"/>
      <c r="M310" s="271"/>
      <c r="N310" s="272"/>
      <c r="O310" s="272"/>
      <c r="P310" s="272"/>
      <c r="Q310" s="272"/>
      <c r="R310" s="272"/>
      <c r="S310" s="272"/>
      <c r="T310" s="273"/>
      <c r="U310" s="13"/>
      <c r="V310" s="13"/>
      <c r="W310" s="13"/>
      <c r="X310" s="13"/>
      <c r="Y310" s="13"/>
      <c r="Z310" s="13"/>
      <c r="AA310" s="13"/>
      <c r="AB310" s="13"/>
      <c r="AC310" s="13"/>
      <c r="AD310" s="13"/>
      <c r="AE310" s="13"/>
      <c r="AT310" s="274" t="s">
        <v>727</v>
      </c>
      <c r="AU310" s="274" t="s">
        <v>84</v>
      </c>
      <c r="AV310" s="13" t="s">
        <v>84</v>
      </c>
      <c r="AW310" s="13" t="s">
        <v>32</v>
      </c>
      <c r="AX310" s="13" t="s">
        <v>75</v>
      </c>
      <c r="AY310" s="274" t="s">
        <v>287</v>
      </c>
    </row>
    <row r="311" s="14" customFormat="1">
      <c r="A311" s="14"/>
      <c r="B311" s="275"/>
      <c r="C311" s="276"/>
      <c r="D311" s="256" t="s">
        <v>727</v>
      </c>
      <c r="E311" s="277" t="s">
        <v>1</v>
      </c>
      <c r="F311" s="278" t="s">
        <v>730</v>
      </c>
      <c r="G311" s="276"/>
      <c r="H311" s="279">
        <v>0.11600000000000001</v>
      </c>
      <c r="I311" s="280"/>
      <c r="J311" s="276"/>
      <c r="K311" s="276"/>
      <c r="L311" s="281"/>
      <c r="M311" s="282"/>
      <c r="N311" s="283"/>
      <c r="O311" s="283"/>
      <c r="P311" s="283"/>
      <c r="Q311" s="283"/>
      <c r="R311" s="283"/>
      <c r="S311" s="283"/>
      <c r="T311" s="284"/>
      <c r="U311" s="14"/>
      <c r="V311" s="14"/>
      <c r="W311" s="14"/>
      <c r="X311" s="14"/>
      <c r="Y311" s="14"/>
      <c r="Z311" s="14"/>
      <c r="AA311" s="14"/>
      <c r="AB311" s="14"/>
      <c r="AC311" s="14"/>
      <c r="AD311" s="14"/>
      <c r="AE311" s="14"/>
      <c r="AT311" s="285" t="s">
        <v>727</v>
      </c>
      <c r="AU311" s="285" t="s">
        <v>84</v>
      </c>
      <c r="AV311" s="14" t="s">
        <v>286</v>
      </c>
      <c r="AW311" s="14" t="s">
        <v>32</v>
      </c>
      <c r="AX311" s="14" t="s">
        <v>82</v>
      </c>
      <c r="AY311" s="285" t="s">
        <v>287</v>
      </c>
    </row>
    <row r="312" s="2" customFormat="1" ht="16.5" customHeight="1">
      <c r="A312" s="39"/>
      <c r="B312" s="40"/>
      <c r="C312" s="234" t="s">
        <v>1613</v>
      </c>
      <c r="D312" s="234" t="s">
        <v>359</v>
      </c>
      <c r="E312" s="235" t="s">
        <v>1901</v>
      </c>
      <c r="F312" s="236" t="s">
        <v>1902</v>
      </c>
      <c r="G312" s="237" t="s">
        <v>291</v>
      </c>
      <c r="H312" s="238">
        <v>96</v>
      </c>
      <c r="I312" s="239"/>
      <c r="J312" s="240">
        <f>ROUND(I312*H312,2)</f>
        <v>0</v>
      </c>
      <c r="K312" s="236" t="s">
        <v>477</v>
      </c>
      <c r="L312" s="241"/>
      <c r="M312" s="242" t="s">
        <v>1</v>
      </c>
      <c r="N312" s="243" t="s">
        <v>40</v>
      </c>
      <c r="O312" s="92"/>
      <c r="P312" s="230">
        <f>O312*H312</f>
        <v>0</v>
      </c>
      <c r="Q312" s="230">
        <v>0.00033</v>
      </c>
      <c r="R312" s="230">
        <f>Q312*H312</f>
        <v>0.03168</v>
      </c>
      <c r="S312" s="230">
        <v>0</v>
      </c>
      <c r="T312" s="231">
        <f>S312*H312</f>
        <v>0</v>
      </c>
      <c r="U312" s="39"/>
      <c r="V312" s="39"/>
      <c r="W312" s="39"/>
      <c r="X312" s="39"/>
      <c r="Y312" s="39"/>
      <c r="Z312" s="39"/>
      <c r="AA312" s="39"/>
      <c r="AB312" s="39"/>
      <c r="AC312" s="39"/>
      <c r="AD312" s="39"/>
      <c r="AE312" s="39"/>
      <c r="AR312" s="232" t="s">
        <v>315</v>
      </c>
      <c r="AT312" s="232" t="s">
        <v>359</v>
      </c>
      <c r="AU312" s="232" t="s">
        <v>84</v>
      </c>
      <c r="AY312" s="18" t="s">
        <v>287</v>
      </c>
      <c r="BE312" s="233">
        <f>IF(N312="základní",J312,0)</f>
        <v>0</v>
      </c>
      <c r="BF312" s="233">
        <f>IF(N312="snížená",J312,0)</f>
        <v>0</v>
      </c>
      <c r="BG312" s="233">
        <f>IF(N312="zákl. přenesená",J312,0)</f>
        <v>0</v>
      </c>
      <c r="BH312" s="233">
        <f>IF(N312="sníž. přenesená",J312,0)</f>
        <v>0</v>
      </c>
      <c r="BI312" s="233">
        <f>IF(N312="nulová",J312,0)</f>
        <v>0</v>
      </c>
      <c r="BJ312" s="18" t="s">
        <v>82</v>
      </c>
      <c r="BK312" s="233">
        <f>ROUND(I312*H312,2)</f>
        <v>0</v>
      </c>
      <c r="BL312" s="18" t="s">
        <v>286</v>
      </c>
      <c r="BM312" s="232" t="s">
        <v>2595</v>
      </c>
    </row>
    <row r="313" s="13" customFormat="1">
      <c r="A313" s="13"/>
      <c r="B313" s="264"/>
      <c r="C313" s="265"/>
      <c r="D313" s="256" t="s">
        <v>727</v>
      </c>
      <c r="E313" s="266" t="s">
        <v>1</v>
      </c>
      <c r="F313" s="267" t="s">
        <v>2596</v>
      </c>
      <c r="G313" s="265"/>
      <c r="H313" s="268">
        <v>96</v>
      </c>
      <c r="I313" s="269"/>
      <c r="J313" s="265"/>
      <c r="K313" s="265"/>
      <c r="L313" s="270"/>
      <c r="M313" s="271"/>
      <c r="N313" s="272"/>
      <c r="O313" s="272"/>
      <c r="P313" s="272"/>
      <c r="Q313" s="272"/>
      <c r="R313" s="272"/>
      <c r="S313" s="272"/>
      <c r="T313" s="273"/>
      <c r="U313" s="13"/>
      <c r="V313" s="13"/>
      <c r="W313" s="13"/>
      <c r="X313" s="13"/>
      <c r="Y313" s="13"/>
      <c r="Z313" s="13"/>
      <c r="AA313" s="13"/>
      <c r="AB313" s="13"/>
      <c r="AC313" s="13"/>
      <c r="AD313" s="13"/>
      <c r="AE313" s="13"/>
      <c r="AT313" s="274" t="s">
        <v>727</v>
      </c>
      <c r="AU313" s="274" t="s">
        <v>84</v>
      </c>
      <c r="AV313" s="13" t="s">
        <v>84</v>
      </c>
      <c r="AW313" s="13" t="s">
        <v>32</v>
      </c>
      <c r="AX313" s="13" t="s">
        <v>75</v>
      </c>
      <c r="AY313" s="274" t="s">
        <v>287</v>
      </c>
    </row>
    <row r="314" s="14" customFormat="1">
      <c r="A314" s="14"/>
      <c r="B314" s="275"/>
      <c r="C314" s="276"/>
      <c r="D314" s="256" t="s">
        <v>727</v>
      </c>
      <c r="E314" s="277" t="s">
        <v>1</v>
      </c>
      <c r="F314" s="278" t="s">
        <v>730</v>
      </c>
      <c r="G314" s="276"/>
      <c r="H314" s="279">
        <v>96</v>
      </c>
      <c r="I314" s="280"/>
      <c r="J314" s="276"/>
      <c r="K314" s="276"/>
      <c r="L314" s="281"/>
      <c r="M314" s="282"/>
      <c r="N314" s="283"/>
      <c r="O314" s="283"/>
      <c r="P314" s="283"/>
      <c r="Q314" s="283"/>
      <c r="R314" s="283"/>
      <c r="S314" s="283"/>
      <c r="T314" s="284"/>
      <c r="U314" s="14"/>
      <c r="V314" s="14"/>
      <c r="W314" s="14"/>
      <c r="X314" s="14"/>
      <c r="Y314" s="14"/>
      <c r="Z314" s="14"/>
      <c r="AA314" s="14"/>
      <c r="AB314" s="14"/>
      <c r="AC314" s="14"/>
      <c r="AD314" s="14"/>
      <c r="AE314" s="14"/>
      <c r="AT314" s="285" t="s">
        <v>727</v>
      </c>
      <c r="AU314" s="285" t="s">
        <v>84</v>
      </c>
      <c r="AV314" s="14" t="s">
        <v>286</v>
      </c>
      <c r="AW314" s="14" t="s">
        <v>32</v>
      </c>
      <c r="AX314" s="14" t="s">
        <v>82</v>
      </c>
      <c r="AY314" s="285" t="s">
        <v>287</v>
      </c>
    </row>
    <row r="315" s="2" customFormat="1" ht="16.5" customHeight="1">
      <c r="A315" s="39"/>
      <c r="B315" s="40"/>
      <c r="C315" s="221" t="s">
        <v>478</v>
      </c>
      <c r="D315" s="221" t="s">
        <v>288</v>
      </c>
      <c r="E315" s="222" t="s">
        <v>1906</v>
      </c>
      <c r="F315" s="223" t="s">
        <v>1907</v>
      </c>
      <c r="G315" s="224" t="s">
        <v>485</v>
      </c>
      <c r="H315" s="225">
        <v>40</v>
      </c>
      <c r="I315" s="226"/>
      <c r="J315" s="227">
        <f>ROUND(I315*H315,2)</f>
        <v>0</v>
      </c>
      <c r="K315" s="223" t="s">
        <v>477</v>
      </c>
      <c r="L315" s="45"/>
      <c r="M315" s="228" t="s">
        <v>1</v>
      </c>
      <c r="N315" s="229" t="s">
        <v>40</v>
      </c>
      <c r="O315" s="92"/>
      <c r="P315" s="230">
        <f>O315*H315</f>
        <v>0</v>
      </c>
      <c r="Q315" s="230">
        <v>0.0038804999999999998</v>
      </c>
      <c r="R315" s="230">
        <f>Q315*H315</f>
        <v>0.15522</v>
      </c>
      <c r="S315" s="230">
        <v>0</v>
      </c>
      <c r="T315" s="231">
        <f>S315*H315</f>
        <v>0</v>
      </c>
      <c r="U315" s="39"/>
      <c r="V315" s="39"/>
      <c r="W315" s="39"/>
      <c r="X315" s="39"/>
      <c r="Y315" s="39"/>
      <c r="Z315" s="39"/>
      <c r="AA315" s="39"/>
      <c r="AB315" s="39"/>
      <c r="AC315" s="39"/>
      <c r="AD315" s="39"/>
      <c r="AE315" s="39"/>
      <c r="AR315" s="232" t="s">
        <v>286</v>
      </c>
      <c r="AT315" s="232" t="s">
        <v>288</v>
      </c>
      <c r="AU315" s="232" t="s">
        <v>84</v>
      </c>
      <c r="AY315" s="18" t="s">
        <v>287</v>
      </c>
      <c r="BE315" s="233">
        <f>IF(N315="základní",J315,0)</f>
        <v>0</v>
      </c>
      <c r="BF315" s="233">
        <f>IF(N315="snížená",J315,0)</f>
        <v>0</v>
      </c>
      <c r="BG315" s="233">
        <f>IF(N315="zákl. přenesená",J315,0)</f>
        <v>0</v>
      </c>
      <c r="BH315" s="233">
        <f>IF(N315="sníž. přenesená",J315,0)</f>
        <v>0</v>
      </c>
      <c r="BI315" s="233">
        <f>IF(N315="nulová",J315,0)</f>
        <v>0</v>
      </c>
      <c r="BJ315" s="18" t="s">
        <v>82</v>
      </c>
      <c r="BK315" s="233">
        <f>ROUND(I315*H315,2)</f>
        <v>0</v>
      </c>
      <c r="BL315" s="18" t="s">
        <v>286</v>
      </c>
      <c r="BM315" s="232" t="s">
        <v>2597</v>
      </c>
    </row>
    <row r="316" s="2" customFormat="1" ht="21.75" customHeight="1">
      <c r="A316" s="39"/>
      <c r="B316" s="40"/>
      <c r="C316" s="221" t="s">
        <v>1905</v>
      </c>
      <c r="D316" s="221" t="s">
        <v>288</v>
      </c>
      <c r="E316" s="222" t="s">
        <v>1910</v>
      </c>
      <c r="F316" s="223" t="s">
        <v>1911</v>
      </c>
      <c r="G316" s="224" t="s">
        <v>485</v>
      </c>
      <c r="H316" s="225">
        <v>289.06299999999999</v>
      </c>
      <c r="I316" s="226"/>
      <c r="J316" s="227">
        <f>ROUND(I316*H316,2)</f>
        <v>0</v>
      </c>
      <c r="K316" s="223" t="s">
        <v>477</v>
      </c>
      <c r="L316" s="45"/>
      <c r="M316" s="228" t="s">
        <v>1</v>
      </c>
      <c r="N316" s="229" t="s">
        <v>40</v>
      </c>
      <c r="O316" s="92"/>
      <c r="P316" s="230">
        <f>O316*H316</f>
        <v>0</v>
      </c>
      <c r="Q316" s="230">
        <v>0</v>
      </c>
      <c r="R316" s="230">
        <f>Q316*H316</f>
        <v>0</v>
      </c>
      <c r="S316" s="230">
        <v>0</v>
      </c>
      <c r="T316" s="231">
        <f>S316*H316</f>
        <v>0</v>
      </c>
      <c r="U316" s="39"/>
      <c r="V316" s="39"/>
      <c r="W316" s="39"/>
      <c r="X316" s="39"/>
      <c r="Y316" s="39"/>
      <c r="Z316" s="39"/>
      <c r="AA316" s="39"/>
      <c r="AB316" s="39"/>
      <c r="AC316" s="39"/>
      <c r="AD316" s="39"/>
      <c r="AE316" s="39"/>
      <c r="AR316" s="232" t="s">
        <v>286</v>
      </c>
      <c r="AT316" s="232" t="s">
        <v>288</v>
      </c>
      <c r="AU316" s="232" t="s">
        <v>84</v>
      </c>
      <c r="AY316" s="18" t="s">
        <v>287</v>
      </c>
      <c r="BE316" s="233">
        <f>IF(N316="základní",J316,0)</f>
        <v>0</v>
      </c>
      <c r="BF316" s="233">
        <f>IF(N316="snížená",J316,0)</f>
        <v>0</v>
      </c>
      <c r="BG316" s="233">
        <f>IF(N316="zákl. přenesená",J316,0)</f>
        <v>0</v>
      </c>
      <c r="BH316" s="233">
        <f>IF(N316="sníž. přenesená",J316,0)</f>
        <v>0</v>
      </c>
      <c r="BI316" s="233">
        <f>IF(N316="nulová",J316,0)</f>
        <v>0</v>
      </c>
      <c r="BJ316" s="18" t="s">
        <v>82</v>
      </c>
      <c r="BK316" s="233">
        <f>ROUND(I316*H316,2)</f>
        <v>0</v>
      </c>
      <c r="BL316" s="18" t="s">
        <v>286</v>
      </c>
      <c r="BM316" s="232" t="s">
        <v>2598</v>
      </c>
    </row>
    <row r="317" s="2" customFormat="1" ht="24.15" customHeight="1">
      <c r="A317" s="39"/>
      <c r="B317" s="40"/>
      <c r="C317" s="221" t="s">
        <v>1909</v>
      </c>
      <c r="D317" s="221" t="s">
        <v>288</v>
      </c>
      <c r="E317" s="222" t="s">
        <v>1914</v>
      </c>
      <c r="F317" s="223" t="s">
        <v>1915</v>
      </c>
      <c r="G317" s="224" t="s">
        <v>485</v>
      </c>
      <c r="H317" s="225">
        <v>4335.9449999999997</v>
      </c>
      <c r="I317" s="226"/>
      <c r="J317" s="227">
        <f>ROUND(I317*H317,2)</f>
        <v>0</v>
      </c>
      <c r="K317" s="223" t="s">
        <v>477</v>
      </c>
      <c r="L317" s="45"/>
      <c r="M317" s="228" t="s">
        <v>1</v>
      </c>
      <c r="N317" s="229" t="s">
        <v>40</v>
      </c>
      <c r="O317" s="92"/>
      <c r="P317" s="230">
        <f>O317*H317</f>
        <v>0</v>
      </c>
      <c r="Q317" s="230">
        <v>0</v>
      </c>
      <c r="R317" s="230">
        <f>Q317*H317</f>
        <v>0</v>
      </c>
      <c r="S317" s="230">
        <v>0</v>
      </c>
      <c r="T317" s="231">
        <f>S317*H317</f>
        <v>0</v>
      </c>
      <c r="U317" s="39"/>
      <c r="V317" s="39"/>
      <c r="W317" s="39"/>
      <c r="X317" s="39"/>
      <c r="Y317" s="39"/>
      <c r="Z317" s="39"/>
      <c r="AA317" s="39"/>
      <c r="AB317" s="39"/>
      <c r="AC317" s="39"/>
      <c r="AD317" s="39"/>
      <c r="AE317" s="39"/>
      <c r="AR317" s="232" t="s">
        <v>286</v>
      </c>
      <c r="AT317" s="232" t="s">
        <v>288</v>
      </c>
      <c r="AU317" s="232" t="s">
        <v>84</v>
      </c>
      <c r="AY317" s="18" t="s">
        <v>287</v>
      </c>
      <c r="BE317" s="233">
        <f>IF(N317="základní",J317,0)</f>
        <v>0</v>
      </c>
      <c r="BF317" s="233">
        <f>IF(N317="snížená",J317,0)</f>
        <v>0</v>
      </c>
      <c r="BG317" s="233">
        <f>IF(N317="zákl. přenesená",J317,0)</f>
        <v>0</v>
      </c>
      <c r="BH317" s="233">
        <f>IF(N317="sníž. přenesená",J317,0)</f>
        <v>0</v>
      </c>
      <c r="BI317" s="233">
        <f>IF(N317="nulová",J317,0)</f>
        <v>0</v>
      </c>
      <c r="BJ317" s="18" t="s">
        <v>82</v>
      </c>
      <c r="BK317" s="233">
        <f>ROUND(I317*H317,2)</f>
        <v>0</v>
      </c>
      <c r="BL317" s="18" t="s">
        <v>286</v>
      </c>
      <c r="BM317" s="232" t="s">
        <v>2599</v>
      </c>
    </row>
    <row r="318" s="13" customFormat="1">
      <c r="A318" s="13"/>
      <c r="B318" s="264"/>
      <c r="C318" s="265"/>
      <c r="D318" s="256" t="s">
        <v>727</v>
      </c>
      <c r="E318" s="266" t="s">
        <v>1</v>
      </c>
      <c r="F318" s="267" t="s">
        <v>2600</v>
      </c>
      <c r="G318" s="265"/>
      <c r="H318" s="268">
        <v>4335.9449999999997</v>
      </c>
      <c r="I318" s="269"/>
      <c r="J318" s="265"/>
      <c r="K318" s="265"/>
      <c r="L318" s="270"/>
      <c r="M318" s="271"/>
      <c r="N318" s="272"/>
      <c r="O318" s="272"/>
      <c r="P318" s="272"/>
      <c r="Q318" s="272"/>
      <c r="R318" s="272"/>
      <c r="S318" s="272"/>
      <c r="T318" s="273"/>
      <c r="U318" s="13"/>
      <c r="V318" s="13"/>
      <c r="W318" s="13"/>
      <c r="X318" s="13"/>
      <c r="Y318" s="13"/>
      <c r="Z318" s="13"/>
      <c r="AA318" s="13"/>
      <c r="AB318" s="13"/>
      <c r="AC318" s="13"/>
      <c r="AD318" s="13"/>
      <c r="AE318" s="13"/>
      <c r="AT318" s="274" t="s">
        <v>727</v>
      </c>
      <c r="AU318" s="274" t="s">
        <v>84</v>
      </c>
      <c r="AV318" s="13" t="s">
        <v>84</v>
      </c>
      <c r="AW318" s="13" t="s">
        <v>32</v>
      </c>
      <c r="AX318" s="13" t="s">
        <v>75</v>
      </c>
      <c r="AY318" s="274" t="s">
        <v>287</v>
      </c>
    </row>
    <row r="319" s="14" customFormat="1">
      <c r="A319" s="14"/>
      <c r="B319" s="275"/>
      <c r="C319" s="276"/>
      <c r="D319" s="256" t="s">
        <v>727</v>
      </c>
      <c r="E319" s="277" t="s">
        <v>1</v>
      </c>
      <c r="F319" s="278" t="s">
        <v>730</v>
      </c>
      <c r="G319" s="276"/>
      <c r="H319" s="279">
        <v>4335.9449999999997</v>
      </c>
      <c r="I319" s="280"/>
      <c r="J319" s="276"/>
      <c r="K319" s="276"/>
      <c r="L319" s="281"/>
      <c r="M319" s="282"/>
      <c r="N319" s="283"/>
      <c r="O319" s="283"/>
      <c r="P319" s="283"/>
      <c r="Q319" s="283"/>
      <c r="R319" s="283"/>
      <c r="S319" s="283"/>
      <c r="T319" s="284"/>
      <c r="U319" s="14"/>
      <c r="V319" s="14"/>
      <c r="W319" s="14"/>
      <c r="X319" s="14"/>
      <c r="Y319" s="14"/>
      <c r="Z319" s="14"/>
      <c r="AA319" s="14"/>
      <c r="AB319" s="14"/>
      <c r="AC319" s="14"/>
      <c r="AD319" s="14"/>
      <c r="AE319" s="14"/>
      <c r="AT319" s="285" t="s">
        <v>727</v>
      </c>
      <c r="AU319" s="285" t="s">
        <v>84</v>
      </c>
      <c r="AV319" s="14" t="s">
        <v>286</v>
      </c>
      <c r="AW319" s="14" t="s">
        <v>32</v>
      </c>
      <c r="AX319" s="14" t="s">
        <v>82</v>
      </c>
      <c r="AY319" s="285" t="s">
        <v>287</v>
      </c>
    </row>
    <row r="320" s="2" customFormat="1" ht="21.75" customHeight="1">
      <c r="A320" s="39"/>
      <c r="B320" s="40"/>
      <c r="C320" s="221" t="s">
        <v>1913</v>
      </c>
      <c r="D320" s="221" t="s">
        <v>288</v>
      </c>
      <c r="E320" s="222" t="s">
        <v>1919</v>
      </c>
      <c r="F320" s="223" t="s">
        <v>1920</v>
      </c>
      <c r="G320" s="224" t="s">
        <v>485</v>
      </c>
      <c r="H320" s="225">
        <v>289.06299999999999</v>
      </c>
      <c r="I320" s="226"/>
      <c r="J320" s="227">
        <f>ROUND(I320*H320,2)</f>
        <v>0</v>
      </c>
      <c r="K320" s="223" t="s">
        <v>477</v>
      </c>
      <c r="L320" s="45"/>
      <c r="M320" s="228" t="s">
        <v>1</v>
      </c>
      <c r="N320" s="229" t="s">
        <v>40</v>
      </c>
      <c r="O320" s="92"/>
      <c r="P320" s="230">
        <f>O320*H320</f>
        <v>0</v>
      </c>
      <c r="Q320" s="230">
        <v>0</v>
      </c>
      <c r="R320" s="230">
        <f>Q320*H320</f>
        <v>0</v>
      </c>
      <c r="S320" s="230">
        <v>0</v>
      </c>
      <c r="T320" s="231">
        <f>S320*H320</f>
        <v>0</v>
      </c>
      <c r="U320" s="39"/>
      <c r="V320" s="39"/>
      <c r="W320" s="39"/>
      <c r="X320" s="39"/>
      <c r="Y320" s="39"/>
      <c r="Z320" s="39"/>
      <c r="AA320" s="39"/>
      <c r="AB320" s="39"/>
      <c r="AC320" s="39"/>
      <c r="AD320" s="39"/>
      <c r="AE320" s="39"/>
      <c r="AR320" s="232" t="s">
        <v>286</v>
      </c>
      <c r="AT320" s="232" t="s">
        <v>288</v>
      </c>
      <c r="AU320" s="232" t="s">
        <v>84</v>
      </c>
      <c r="AY320" s="18" t="s">
        <v>287</v>
      </c>
      <c r="BE320" s="233">
        <f>IF(N320="základní",J320,0)</f>
        <v>0</v>
      </c>
      <c r="BF320" s="233">
        <f>IF(N320="snížená",J320,0)</f>
        <v>0</v>
      </c>
      <c r="BG320" s="233">
        <f>IF(N320="zákl. přenesená",J320,0)</f>
        <v>0</v>
      </c>
      <c r="BH320" s="233">
        <f>IF(N320="sníž. přenesená",J320,0)</f>
        <v>0</v>
      </c>
      <c r="BI320" s="233">
        <f>IF(N320="nulová",J320,0)</f>
        <v>0</v>
      </c>
      <c r="BJ320" s="18" t="s">
        <v>82</v>
      </c>
      <c r="BK320" s="233">
        <f>ROUND(I320*H320,2)</f>
        <v>0</v>
      </c>
      <c r="BL320" s="18" t="s">
        <v>286</v>
      </c>
      <c r="BM320" s="232" t="s">
        <v>2601</v>
      </c>
    </row>
    <row r="321" s="2" customFormat="1" ht="16.5" customHeight="1">
      <c r="A321" s="39"/>
      <c r="B321" s="40"/>
      <c r="C321" s="221" t="s">
        <v>1918</v>
      </c>
      <c r="D321" s="221" t="s">
        <v>288</v>
      </c>
      <c r="E321" s="222" t="s">
        <v>1923</v>
      </c>
      <c r="F321" s="223" t="s">
        <v>1924</v>
      </c>
      <c r="G321" s="224" t="s">
        <v>512</v>
      </c>
      <c r="H321" s="225">
        <v>160</v>
      </c>
      <c r="I321" s="226"/>
      <c r="J321" s="227">
        <f>ROUND(I321*H321,2)</f>
        <v>0</v>
      </c>
      <c r="K321" s="223" t="s">
        <v>477</v>
      </c>
      <c r="L321" s="45"/>
      <c r="M321" s="228" t="s">
        <v>1</v>
      </c>
      <c r="N321" s="229" t="s">
        <v>40</v>
      </c>
      <c r="O321" s="92"/>
      <c r="P321" s="230">
        <f>O321*H321</f>
        <v>0</v>
      </c>
      <c r="Q321" s="230">
        <v>0.00088000000000000003</v>
      </c>
      <c r="R321" s="230">
        <f>Q321*H321</f>
        <v>0.14080000000000001</v>
      </c>
      <c r="S321" s="230">
        <v>0</v>
      </c>
      <c r="T321" s="231">
        <f>S321*H321</f>
        <v>0</v>
      </c>
      <c r="U321" s="39"/>
      <c r="V321" s="39"/>
      <c r="W321" s="39"/>
      <c r="X321" s="39"/>
      <c r="Y321" s="39"/>
      <c r="Z321" s="39"/>
      <c r="AA321" s="39"/>
      <c r="AB321" s="39"/>
      <c r="AC321" s="39"/>
      <c r="AD321" s="39"/>
      <c r="AE321" s="39"/>
      <c r="AR321" s="232" t="s">
        <v>286</v>
      </c>
      <c r="AT321" s="232" t="s">
        <v>288</v>
      </c>
      <c r="AU321" s="232" t="s">
        <v>84</v>
      </c>
      <c r="AY321" s="18" t="s">
        <v>287</v>
      </c>
      <c r="BE321" s="233">
        <f>IF(N321="základní",J321,0)</f>
        <v>0</v>
      </c>
      <c r="BF321" s="233">
        <f>IF(N321="snížená",J321,0)</f>
        <v>0</v>
      </c>
      <c r="BG321" s="233">
        <f>IF(N321="zákl. přenesená",J321,0)</f>
        <v>0</v>
      </c>
      <c r="BH321" s="233">
        <f>IF(N321="sníž. přenesená",J321,0)</f>
        <v>0</v>
      </c>
      <c r="BI321" s="233">
        <f>IF(N321="nulová",J321,0)</f>
        <v>0</v>
      </c>
      <c r="BJ321" s="18" t="s">
        <v>82</v>
      </c>
      <c r="BK321" s="233">
        <f>ROUND(I321*H321,2)</f>
        <v>0</v>
      </c>
      <c r="BL321" s="18" t="s">
        <v>286</v>
      </c>
      <c r="BM321" s="232" t="s">
        <v>2602</v>
      </c>
    </row>
    <row r="322" s="13" customFormat="1">
      <c r="A322" s="13"/>
      <c r="B322" s="264"/>
      <c r="C322" s="265"/>
      <c r="D322" s="256" t="s">
        <v>727</v>
      </c>
      <c r="E322" s="266" t="s">
        <v>1</v>
      </c>
      <c r="F322" s="267" t="s">
        <v>2603</v>
      </c>
      <c r="G322" s="265"/>
      <c r="H322" s="268">
        <v>160</v>
      </c>
      <c r="I322" s="269"/>
      <c r="J322" s="265"/>
      <c r="K322" s="265"/>
      <c r="L322" s="270"/>
      <c r="M322" s="271"/>
      <c r="N322" s="272"/>
      <c r="O322" s="272"/>
      <c r="P322" s="272"/>
      <c r="Q322" s="272"/>
      <c r="R322" s="272"/>
      <c r="S322" s="272"/>
      <c r="T322" s="273"/>
      <c r="U322" s="13"/>
      <c r="V322" s="13"/>
      <c r="W322" s="13"/>
      <c r="X322" s="13"/>
      <c r="Y322" s="13"/>
      <c r="Z322" s="13"/>
      <c r="AA322" s="13"/>
      <c r="AB322" s="13"/>
      <c r="AC322" s="13"/>
      <c r="AD322" s="13"/>
      <c r="AE322" s="13"/>
      <c r="AT322" s="274" t="s">
        <v>727</v>
      </c>
      <c r="AU322" s="274" t="s">
        <v>84</v>
      </c>
      <c r="AV322" s="13" t="s">
        <v>84</v>
      </c>
      <c r="AW322" s="13" t="s">
        <v>32</v>
      </c>
      <c r="AX322" s="13" t="s">
        <v>75</v>
      </c>
      <c r="AY322" s="274" t="s">
        <v>287</v>
      </c>
    </row>
    <row r="323" s="14" customFormat="1">
      <c r="A323" s="14"/>
      <c r="B323" s="275"/>
      <c r="C323" s="276"/>
      <c r="D323" s="256" t="s">
        <v>727</v>
      </c>
      <c r="E323" s="277" t="s">
        <v>1</v>
      </c>
      <c r="F323" s="278" t="s">
        <v>730</v>
      </c>
      <c r="G323" s="276"/>
      <c r="H323" s="279">
        <v>160</v>
      </c>
      <c r="I323" s="280"/>
      <c r="J323" s="276"/>
      <c r="K323" s="276"/>
      <c r="L323" s="281"/>
      <c r="M323" s="282"/>
      <c r="N323" s="283"/>
      <c r="O323" s="283"/>
      <c r="P323" s="283"/>
      <c r="Q323" s="283"/>
      <c r="R323" s="283"/>
      <c r="S323" s="283"/>
      <c r="T323" s="284"/>
      <c r="U323" s="14"/>
      <c r="V323" s="14"/>
      <c r="W323" s="14"/>
      <c r="X323" s="14"/>
      <c r="Y323" s="14"/>
      <c r="Z323" s="14"/>
      <c r="AA323" s="14"/>
      <c r="AB323" s="14"/>
      <c r="AC323" s="14"/>
      <c r="AD323" s="14"/>
      <c r="AE323" s="14"/>
      <c r="AT323" s="285" t="s">
        <v>727</v>
      </c>
      <c r="AU323" s="285" t="s">
        <v>84</v>
      </c>
      <c r="AV323" s="14" t="s">
        <v>286</v>
      </c>
      <c r="AW323" s="14" t="s">
        <v>32</v>
      </c>
      <c r="AX323" s="14" t="s">
        <v>82</v>
      </c>
      <c r="AY323" s="285" t="s">
        <v>287</v>
      </c>
    </row>
    <row r="324" s="2" customFormat="1" ht="16.5" customHeight="1">
      <c r="A324" s="39"/>
      <c r="B324" s="40"/>
      <c r="C324" s="221" t="s">
        <v>1922</v>
      </c>
      <c r="D324" s="221" t="s">
        <v>288</v>
      </c>
      <c r="E324" s="222" t="s">
        <v>1927</v>
      </c>
      <c r="F324" s="223" t="s">
        <v>1928</v>
      </c>
      <c r="G324" s="224" t="s">
        <v>512</v>
      </c>
      <c r="H324" s="225">
        <v>160</v>
      </c>
      <c r="I324" s="226"/>
      <c r="J324" s="227">
        <f>ROUND(I324*H324,2)</f>
        <v>0</v>
      </c>
      <c r="K324" s="223" t="s">
        <v>477</v>
      </c>
      <c r="L324" s="45"/>
      <c r="M324" s="228" t="s">
        <v>1</v>
      </c>
      <c r="N324" s="229" t="s">
        <v>40</v>
      </c>
      <c r="O324" s="92"/>
      <c r="P324" s="230">
        <f>O324*H324</f>
        <v>0</v>
      </c>
      <c r="Q324" s="230">
        <v>0</v>
      </c>
      <c r="R324" s="230">
        <f>Q324*H324</f>
        <v>0</v>
      </c>
      <c r="S324" s="230">
        <v>0</v>
      </c>
      <c r="T324" s="231">
        <f>S324*H324</f>
        <v>0</v>
      </c>
      <c r="U324" s="39"/>
      <c r="V324" s="39"/>
      <c r="W324" s="39"/>
      <c r="X324" s="39"/>
      <c r="Y324" s="39"/>
      <c r="Z324" s="39"/>
      <c r="AA324" s="39"/>
      <c r="AB324" s="39"/>
      <c r="AC324" s="39"/>
      <c r="AD324" s="39"/>
      <c r="AE324" s="39"/>
      <c r="AR324" s="232" t="s">
        <v>286</v>
      </c>
      <c r="AT324" s="232" t="s">
        <v>288</v>
      </c>
      <c r="AU324" s="232" t="s">
        <v>84</v>
      </c>
      <c r="AY324" s="18" t="s">
        <v>287</v>
      </c>
      <c r="BE324" s="233">
        <f>IF(N324="základní",J324,0)</f>
        <v>0</v>
      </c>
      <c r="BF324" s="233">
        <f>IF(N324="snížená",J324,0)</f>
        <v>0</v>
      </c>
      <c r="BG324" s="233">
        <f>IF(N324="zákl. přenesená",J324,0)</f>
        <v>0</v>
      </c>
      <c r="BH324" s="233">
        <f>IF(N324="sníž. přenesená",J324,0)</f>
        <v>0</v>
      </c>
      <c r="BI324" s="233">
        <f>IF(N324="nulová",J324,0)</f>
        <v>0</v>
      </c>
      <c r="BJ324" s="18" t="s">
        <v>82</v>
      </c>
      <c r="BK324" s="233">
        <f>ROUND(I324*H324,2)</f>
        <v>0</v>
      </c>
      <c r="BL324" s="18" t="s">
        <v>286</v>
      </c>
      <c r="BM324" s="232" t="s">
        <v>2604</v>
      </c>
    </row>
    <row r="325" s="2" customFormat="1" ht="16.5" customHeight="1">
      <c r="A325" s="39"/>
      <c r="B325" s="40"/>
      <c r="C325" s="221" t="s">
        <v>1044</v>
      </c>
      <c r="D325" s="221" t="s">
        <v>288</v>
      </c>
      <c r="E325" s="222" t="s">
        <v>1931</v>
      </c>
      <c r="F325" s="223" t="s">
        <v>1932</v>
      </c>
      <c r="G325" s="224" t="s">
        <v>512</v>
      </c>
      <c r="H325" s="225">
        <v>1600</v>
      </c>
      <c r="I325" s="226"/>
      <c r="J325" s="227">
        <f>ROUND(I325*H325,2)</f>
        <v>0</v>
      </c>
      <c r="K325" s="223" t="s">
        <v>477</v>
      </c>
      <c r="L325" s="45"/>
      <c r="M325" s="228" t="s">
        <v>1</v>
      </c>
      <c r="N325" s="229" t="s">
        <v>40</v>
      </c>
      <c r="O325" s="92"/>
      <c r="P325" s="230">
        <f>O325*H325</f>
        <v>0</v>
      </c>
      <c r="Q325" s="230">
        <v>0</v>
      </c>
      <c r="R325" s="230">
        <f>Q325*H325</f>
        <v>0</v>
      </c>
      <c r="S325" s="230">
        <v>0</v>
      </c>
      <c r="T325" s="231">
        <f>S325*H325</f>
        <v>0</v>
      </c>
      <c r="U325" s="39"/>
      <c r="V325" s="39"/>
      <c r="W325" s="39"/>
      <c r="X325" s="39"/>
      <c r="Y325" s="39"/>
      <c r="Z325" s="39"/>
      <c r="AA325" s="39"/>
      <c r="AB325" s="39"/>
      <c r="AC325" s="39"/>
      <c r="AD325" s="39"/>
      <c r="AE325" s="39"/>
      <c r="AR325" s="232" t="s">
        <v>286</v>
      </c>
      <c r="AT325" s="232" t="s">
        <v>288</v>
      </c>
      <c r="AU325" s="232" t="s">
        <v>84</v>
      </c>
      <c r="AY325" s="18" t="s">
        <v>287</v>
      </c>
      <c r="BE325" s="233">
        <f>IF(N325="základní",J325,0)</f>
        <v>0</v>
      </c>
      <c r="BF325" s="233">
        <f>IF(N325="snížená",J325,0)</f>
        <v>0</v>
      </c>
      <c r="BG325" s="233">
        <f>IF(N325="zákl. přenesená",J325,0)</f>
        <v>0</v>
      </c>
      <c r="BH325" s="233">
        <f>IF(N325="sníž. přenesená",J325,0)</f>
        <v>0</v>
      </c>
      <c r="BI325" s="233">
        <f>IF(N325="nulová",J325,0)</f>
        <v>0</v>
      </c>
      <c r="BJ325" s="18" t="s">
        <v>82</v>
      </c>
      <c r="BK325" s="233">
        <f>ROUND(I325*H325,2)</f>
        <v>0</v>
      </c>
      <c r="BL325" s="18" t="s">
        <v>286</v>
      </c>
      <c r="BM325" s="232" t="s">
        <v>2605</v>
      </c>
    </row>
    <row r="326" s="13" customFormat="1">
      <c r="A326" s="13"/>
      <c r="B326" s="264"/>
      <c r="C326" s="265"/>
      <c r="D326" s="256" t="s">
        <v>727</v>
      </c>
      <c r="E326" s="266" t="s">
        <v>1</v>
      </c>
      <c r="F326" s="267" t="s">
        <v>2606</v>
      </c>
      <c r="G326" s="265"/>
      <c r="H326" s="268">
        <v>1600</v>
      </c>
      <c r="I326" s="269"/>
      <c r="J326" s="265"/>
      <c r="K326" s="265"/>
      <c r="L326" s="270"/>
      <c r="M326" s="271"/>
      <c r="N326" s="272"/>
      <c r="O326" s="272"/>
      <c r="P326" s="272"/>
      <c r="Q326" s="272"/>
      <c r="R326" s="272"/>
      <c r="S326" s="272"/>
      <c r="T326" s="273"/>
      <c r="U326" s="13"/>
      <c r="V326" s="13"/>
      <c r="W326" s="13"/>
      <c r="X326" s="13"/>
      <c r="Y326" s="13"/>
      <c r="Z326" s="13"/>
      <c r="AA326" s="13"/>
      <c r="AB326" s="13"/>
      <c r="AC326" s="13"/>
      <c r="AD326" s="13"/>
      <c r="AE326" s="13"/>
      <c r="AT326" s="274" t="s">
        <v>727</v>
      </c>
      <c r="AU326" s="274" t="s">
        <v>84</v>
      </c>
      <c r="AV326" s="13" t="s">
        <v>84</v>
      </c>
      <c r="AW326" s="13" t="s">
        <v>32</v>
      </c>
      <c r="AX326" s="13" t="s">
        <v>75</v>
      </c>
      <c r="AY326" s="274" t="s">
        <v>287</v>
      </c>
    </row>
    <row r="327" s="14" customFormat="1">
      <c r="A327" s="14"/>
      <c r="B327" s="275"/>
      <c r="C327" s="276"/>
      <c r="D327" s="256" t="s">
        <v>727</v>
      </c>
      <c r="E327" s="277" t="s">
        <v>1</v>
      </c>
      <c r="F327" s="278" t="s">
        <v>730</v>
      </c>
      <c r="G327" s="276"/>
      <c r="H327" s="279">
        <v>1600</v>
      </c>
      <c r="I327" s="280"/>
      <c r="J327" s="276"/>
      <c r="K327" s="276"/>
      <c r="L327" s="281"/>
      <c r="M327" s="282"/>
      <c r="N327" s="283"/>
      <c r="O327" s="283"/>
      <c r="P327" s="283"/>
      <c r="Q327" s="283"/>
      <c r="R327" s="283"/>
      <c r="S327" s="283"/>
      <c r="T327" s="284"/>
      <c r="U327" s="14"/>
      <c r="V327" s="14"/>
      <c r="W327" s="14"/>
      <c r="X327" s="14"/>
      <c r="Y327" s="14"/>
      <c r="Z327" s="14"/>
      <c r="AA327" s="14"/>
      <c r="AB327" s="14"/>
      <c r="AC327" s="14"/>
      <c r="AD327" s="14"/>
      <c r="AE327" s="14"/>
      <c r="AT327" s="285" t="s">
        <v>727</v>
      </c>
      <c r="AU327" s="285" t="s">
        <v>84</v>
      </c>
      <c r="AV327" s="14" t="s">
        <v>286</v>
      </c>
      <c r="AW327" s="14" t="s">
        <v>32</v>
      </c>
      <c r="AX327" s="14" t="s">
        <v>82</v>
      </c>
      <c r="AY327" s="285" t="s">
        <v>287</v>
      </c>
    </row>
    <row r="328" s="2" customFormat="1" ht="16.5" customHeight="1">
      <c r="A328" s="39"/>
      <c r="B328" s="40"/>
      <c r="C328" s="221" t="s">
        <v>1930</v>
      </c>
      <c r="D328" s="221" t="s">
        <v>288</v>
      </c>
      <c r="E328" s="222" t="s">
        <v>1457</v>
      </c>
      <c r="F328" s="223" t="s">
        <v>1458</v>
      </c>
      <c r="G328" s="224" t="s">
        <v>431</v>
      </c>
      <c r="H328" s="225">
        <v>16</v>
      </c>
      <c r="I328" s="226"/>
      <c r="J328" s="227">
        <f>ROUND(I328*H328,2)</f>
        <v>0</v>
      </c>
      <c r="K328" s="223" t="s">
        <v>477</v>
      </c>
      <c r="L328" s="45"/>
      <c r="M328" s="228" t="s">
        <v>1</v>
      </c>
      <c r="N328" s="229" t="s">
        <v>40</v>
      </c>
      <c r="O328" s="92"/>
      <c r="P328" s="230">
        <f>O328*H328</f>
        <v>0</v>
      </c>
      <c r="Q328" s="230">
        <v>8.3599999999999999E-05</v>
      </c>
      <c r="R328" s="230">
        <f>Q328*H328</f>
        <v>0.0013376</v>
      </c>
      <c r="S328" s="230">
        <v>0.017999999999999999</v>
      </c>
      <c r="T328" s="231">
        <f>S328*H328</f>
        <v>0.28799999999999998</v>
      </c>
      <c r="U328" s="39"/>
      <c r="V328" s="39"/>
      <c r="W328" s="39"/>
      <c r="X328" s="39"/>
      <c r="Y328" s="39"/>
      <c r="Z328" s="39"/>
      <c r="AA328" s="39"/>
      <c r="AB328" s="39"/>
      <c r="AC328" s="39"/>
      <c r="AD328" s="39"/>
      <c r="AE328" s="39"/>
      <c r="AR328" s="232" t="s">
        <v>286</v>
      </c>
      <c r="AT328" s="232" t="s">
        <v>288</v>
      </c>
      <c r="AU328" s="232" t="s">
        <v>84</v>
      </c>
      <c r="AY328" s="18" t="s">
        <v>287</v>
      </c>
      <c r="BE328" s="233">
        <f>IF(N328="základní",J328,0)</f>
        <v>0</v>
      </c>
      <c r="BF328" s="233">
        <f>IF(N328="snížená",J328,0)</f>
        <v>0</v>
      </c>
      <c r="BG328" s="233">
        <f>IF(N328="zákl. přenesená",J328,0)</f>
        <v>0</v>
      </c>
      <c r="BH328" s="233">
        <f>IF(N328="sníž. přenesená",J328,0)</f>
        <v>0</v>
      </c>
      <c r="BI328" s="233">
        <f>IF(N328="nulová",J328,0)</f>
        <v>0</v>
      </c>
      <c r="BJ328" s="18" t="s">
        <v>82</v>
      </c>
      <c r="BK328" s="233">
        <f>ROUND(I328*H328,2)</f>
        <v>0</v>
      </c>
      <c r="BL328" s="18" t="s">
        <v>286</v>
      </c>
      <c r="BM328" s="232" t="s">
        <v>2607</v>
      </c>
    </row>
    <row r="329" s="2" customFormat="1" ht="16.5" customHeight="1">
      <c r="A329" s="39"/>
      <c r="B329" s="40"/>
      <c r="C329" s="221" t="s">
        <v>1935</v>
      </c>
      <c r="D329" s="221" t="s">
        <v>288</v>
      </c>
      <c r="E329" s="222" t="s">
        <v>1948</v>
      </c>
      <c r="F329" s="223" t="s">
        <v>1949</v>
      </c>
      <c r="G329" s="224" t="s">
        <v>431</v>
      </c>
      <c r="H329" s="225">
        <v>54</v>
      </c>
      <c r="I329" s="226"/>
      <c r="J329" s="227">
        <f>ROUND(I329*H329,2)</f>
        <v>0</v>
      </c>
      <c r="K329" s="223" t="s">
        <v>477</v>
      </c>
      <c r="L329" s="45"/>
      <c r="M329" s="228" t="s">
        <v>1</v>
      </c>
      <c r="N329" s="229" t="s">
        <v>40</v>
      </c>
      <c r="O329" s="92"/>
      <c r="P329" s="230">
        <f>O329*H329</f>
        <v>0</v>
      </c>
      <c r="Q329" s="230">
        <v>0.00075799999999999999</v>
      </c>
      <c r="R329" s="230">
        <f>Q329*H329</f>
        <v>0.040931999999999996</v>
      </c>
      <c r="S329" s="230">
        <v>0.0020999999999999999</v>
      </c>
      <c r="T329" s="231">
        <f>S329*H329</f>
        <v>0.11339999999999999</v>
      </c>
      <c r="U329" s="39"/>
      <c r="V329" s="39"/>
      <c r="W329" s="39"/>
      <c r="X329" s="39"/>
      <c r="Y329" s="39"/>
      <c r="Z329" s="39"/>
      <c r="AA329" s="39"/>
      <c r="AB329" s="39"/>
      <c r="AC329" s="39"/>
      <c r="AD329" s="39"/>
      <c r="AE329" s="39"/>
      <c r="AR329" s="232" t="s">
        <v>286</v>
      </c>
      <c r="AT329" s="232" t="s">
        <v>288</v>
      </c>
      <c r="AU329" s="232" t="s">
        <v>84</v>
      </c>
      <c r="AY329" s="18" t="s">
        <v>287</v>
      </c>
      <c r="BE329" s="233">
        <f>IF(N329="základní",J329,0)</f>
        <v>0</v>
      </c>
      <c r="BF329" s="233">
        <f>IF(N329="snížená",J329,0)</f>
        <v>0</v>
      </c>
      <c r="BG329" s="233">
        <f>IF(N329="zákl. přenesená",J329,0)</f>
        <v>0</v>
      </c>
      <c r="BH329" s="233">
        <f>IF(N329="sníž. přenesená",J329,0)</f>
        <v>0</v>
      </c>
      <c r="BI329" s="233">
        <f>IF(N329="nulová",J329,0)</f>
        <v>0</v>
      </c>
      <c r="BJ329" s="18" t="s">
        <v>82</v>
      </c>
      <c r="BK329" s="233">
        <f>ROUND(I329*H329,2)</f>
        <v>0</v>
      </c>
      <c r="BL329" s="18" t="s">
        <v>286</v>
      </c>
      <c r="BM329" s="232" t="s">
        <v>2608</v>
      </c>
    </row>
    <row r="330" s="13" customFormat="1">
      <c r="A330" s="13"/>
      <c r="B330" s="264"/>
      <c r="C330" s="265"/>
      <c r="D330" s="256" t="s">
        <v>727</v>
      </c>
      <c r="E330" s="266" t="s">
        <v>1</v>
      </c>
      <c r="F330" s="267" t="s">
        <v>2609</v>
      </c>
      <c r="G330" s="265"/>
      <c r="H330" s="268">
        <v>54</v>
      </c>
      <c r="I330" s="269"/>
      <c r="J330" s="265"/>
      <c r="K330" s="265"/>
      <c r="L330" s="270"/>
      <c r="M330" s="271"/>
      <c r="N330" s="272"/>
      <c r="O330" s="272"/>
      <c r="P330" s="272"/>
      <c r="Q330" s="272"/>
      <c r="R330" s="272"/>
      <c r="S330" s="272"/>
      <c r="T330" s="273"/>
      <c r="U330" s="13"/>
      <c r="V330" s="13"/>
      <c r="W330" s="13"/>
      <c r="X330" s="13"/>
      <c r="Y330" s="13"/>
      <c r="Z330" s="13"/>
      <c r="AA330" s="13"/>
      <c r="AB330" s="13"/>
      <c r="AC330" s="13"/>
      <c r="AD330" s="13"/>
      <c r="AE330" s="13"/>
      <c r="AT330" s="274" t="s">
        <v>727</v>
      </c>
      <c r="AU330" s="274" t="s">
        <v>84</v>
      </c>
      <c r="AV330" s="13" t="s">
        <v>84</v>
      </c>
      <c r="AW330" s="13" t="s">
        <v>32</v>
      </c>
      <c r="AX330" s="13" t="s">
        <v>75</v>
      </c>
      <c r="AY330" s="274" t="s">
        <v>287</v>
      </c>
    </row>
    <row r="331" s="14" customFormat="1">
      <c r="A331" s="14"/>
      <c r="B331" s="275"/>
      <c r="C331" s="276"/>
      <c r="D331" s="256" t="s">
        <v>727</v>
      </c>
      <c r="E331" s="277" t="s">
        <v>1</v>
      </c>
      <c r="F331" s="278" t="s">
        <v>730</v>
      </c>
      <c r="G331" s="276"/>
      <c r="H331" s="279">
        <v>54</v>
      </c>
      <c r="I331" s="280"/>
      <c r="J331" s="276"/>
      <c r="K331" s="276"/>
      <c r="L331" s="281"/>
      <c r="M331" s="282"/>
      <c r="N331" s="283"/>
      <c r="O331" s="283"/>
      <c r="P331" s="283"/>
      <c r="Q331" s="283"/>
      <c r="R331" s="283"/>
      <c r="S331" s="283"/>
      <c r="T331" s="284"/>
      <c r="U331" s="14"/>
      <c r="V331" s="14"/>
      <c r="W331" s="14"/>
      <c r="X331" s="14"/>
      <c r="Y331" s="14"/>
      <c r="Z331" s="14"/>
      <c r="AA331" s="14"/>
      <c r="AB331" s="14"/>
      <c r="AC331" s="14"/>
      <c r="AD331" s="14"/>
      <c r="AE331" s="14"/>
      <c r="AT331" s="285" t="s">
        <v>727</v>
      </c>
      <c r="AU331" s="285" t="s">
        <v>84</v>
      </c>
      <c r="AV331" s="14" t="s">
        <v>286</v>
      </c>
      <c r="AW331" s="14" t="s">
        <v>32</v>
      </c>
      <c r="AX331" s="14" t="s">
        <v>82</v>
      </c>
      <c r="AY331" s="285" t="s">
        <v>287</v>
      </c>
    </row>
    <row r="332" s="2" customFormat="1" ht="16.5" customHeight="1">
      <c r="A332" s="39"/>
      <c r="B332" s="40"/>
      <c r="C332" s="221" t="s">
        <v>1940</v>
      </c>
      <c r="D332" s="221" t="s">
        <v>288</v>
      </c>
      <c r="E332" s="222" t="s">
        <v>1953</v>
      </c>
      <c r="F332" s="223" t="s">
        <v>1954</v>
      </c>
      <c r="G332" s="224" t="s">
        <v>431</v>
      </c>
      <c r="H332" s="225">
        <v>16</v>
      </c>
      <c r="I332" s="226"/>
      <c r="J332" s="227">
        <f>ROUND(I332*H332,2)</f>
        <v>0</v>
      </c>
      <c r="K332" s="223" t="s">
        <v>477</v>
      </c>
      <c r="L332" s="45"/>
      <c r="M332" s="228" t="s">
        <v>1</v>
      </c>
      <c r="N332" s="229" t="s">
        <v>40</v>
      </c>
      <c r="O332" s="92"/>
      <c r="P332" s="230">
        <f>O332*H332</f>
        <v>0</v>
      </c>
      <c r="Q332" s="230">
        <v>7.7399999999999998E-05</v>
      </c>
      <c r="R332" s="230">
        <f>Q332*H332</f>
        <v>0.0012384</v>
      </c>
      <c r="S332" s="230">
        <v>0</v>
      </c>
      <c r="T332" s="231">
        <f>S332*H332</f>
        <v>0</v>
      </c>
      <c r="U332" s="39"/>
      <c r="V332" s="39"/>
      <c r="W332" s="39"/>
      <c r="X332" s="39"/>
      <c r="Y332" s="39"/>
      <c r="Z332" s="39"/>
      <c r="AA332" s="39"/>
      <c r="AB332" s="39"/>
      <c r="AC332" s="39"/>
      <c r="AD332" s="39"/>
      <c r="AE332" s="39"/>
      <c r="AR332" s="232" t="s">
        <v>286</v>
      </c>
      <c r="AT332" s="232" t="s">
        <v>288</v>
      </c>
      <c r="AU332" s="232" t="s">
        <v>84</v>
      </c>
      <c r="AY332" s="18" t="s">
        <v>287</v>
      </c>
      <c r="BE332" s="233">
        <f>IF(N332="základní",J332,0)</f>
        <v>0</v>
      </c>
      <c r="BF332" s="233">
        <f>IF(N332="snížená",J332,0)</f>
        <v>0</v>
      </c>
      <c r="BG332" s="233">
        <f>IF(N332="zákl. přenesená",J332,0)</f>
        <v>0</v>
      </c>
      <c r="BH332" s="233">
        <f>IF(N332="sníž. přenesená",J332,0)</f>
        <v>0</v>
      </c>
      <c r="BI332" s="233">
        <f>IF(N332="nulová",J332,0)</f>
        <v>0</v>
      </c>
      <c r="BJ332" s="18" t="s">
        <v>82</v>
      </c>
      <c r="BK332" s="233">
        <f>ROUND(I332*H332,2)</f>
        <v>0</v>
      </c>
      <c r="BL332" s="18" t="s">
        <v>286</v>
      </c>
      <c r="BM332" s="232" t="s">
        <v>2610</v>
      </c>
    </row>
    <row r="333" s="13" customFormat="1">
      <c r="A333" s="13"/>
      <c r="B333" s="264"/>
      <c r="C333" s="265"/>
      <c r="D333" s="256" t="s">
        <v>727</v>
      </c>
      <c r="E333" s="266" t="s">
        <v>1</v>
      </c>
      <c r="F333" s="267" t="s">
        <v>2611</v>
      </c>
      <c r="G333" s="265"/>
      <c r="H333" s="268">
        <v>16</v>
      </c>
      <c r="I333" s="269"/>
      <c r="J333" s="265"/>
      <c r="K333" s="265"/>
      <c r="L333" s="270"/>
      <c r="M333" s="271"/>
      <c r="N333" s="272"/>
      <c r="O333" s="272"/>
      <c r="P333" s="272"/>
      <c r="Q333" s="272"/>
      <c r="R333" s="272"/>
      <c r="S333" s="272"/>
      <c r="T333" s="273"/>
      <c r="U333" s="13"/>
      <c r="V333" s="13"/>
      <c r="W333" s="13"/>
      <c r="X333" s="13"/>
      <c r="Y333" s="13"/>
      <c r="Z333" s="13"/>
      <c r="AA333" s="13"/>
      <c r="AB333" s="13"/>
      <c r="AC333" s="13"/>
      <c r="AD333" s="13"/>
      <c r="AE333" s="13"/>
      <c r="AT333" s="274" t="s">
        <v>727</v>
      </c>
      <c r="AU333" s="274" t="s">
        <v>84</v>
      </c>
      <c r="AV333" s="13" t="s">
        <v>84</v>
      </c>
      <c r="AW333" s="13" t="s">
        <v>32</v>
      </c>
      <c r="AX333" s="13" t="s">
        <v>75</v>
      </c>
      <c r="AY333" s="274" t="s">
        <v>287</v>
      </c>
    </row>
    <row r="334" s="14" customFormat="1">
      <c r="A334" s="14"/>
      <c r="B334" s="275"/>
      <c r="C334" s="276"/>
      <c r="D334" s="256" t="s">
        <v>727</v>
      </c>
      <c r="E334" s="277" t="s">
        <v>1</v>
      </c>
      <c r="F334" s="278" t="s">
        <v>730</v>
      </c>
      <c r="G334" s="276"/>
      <c r="H334" s="279">
        <v>16</v>
      </c>
      <c r="I334" s="280"/>
      <c r="J334" s="276"/>
      <c r="K334" s="276"/>
      <c r="L334" s="281"/>
      <c r="M334" s="282"/>
      <c r="N334" s="283"/>
      <c r="O334" s="283"/>
      <c r="P334" s="283"/>
      <c r="Q334" s="283"/>
      <c r="R334" s="283"/>
      <c r="S334" s="283"/>
      <c r="T334" s="284"/>
      <c r="U334" s="14"/>
      <c r="V334" s="14"/>
      <c r="W334" s="14"/>
      <c r="X334" s="14"/>
      <c r="Y334" s="14"/>
      <c r="Z334" s="14"/>
      <c r="AA334" s="14"/>
      <c r="AB334" s="14"/>
      <c r="AC334" s="14"/>
      <c r="AD334" s="14"/>
      <c r="AE334" s="14"/>
      <c r="AT334" s="285" t="s">
        <v>727</v>
      </c>
      <c r="AU334" s="285" t="s">
        <v>84</v>
      </c>
      <c r="AV334" s="14" t="s">
        <v>286</v>
      </c>
      <c r="AW334" s="14" t="s">
        <v>32</v>
      </c>
      <c r="AX334" s="14" t="s">
        <v>82</v>
      </c>
      <c r="AY334" s="285" t="s">
        <v>287</v>
      </c>
    </row>
    <row r="335" s="2" customFormat="1" ht="16.5" customHeight="1">
      <c r="A335" s="39"/>
      <c r="B335" s="40"/>
      <c r="C335" s="221" t="s">
        <v>1943</v>
      </c>
      <c r="D335" s="221" t="s">
        <v>288</v>
      </c>
      <c r="E335" s="222" t="s">
        <v>1958</v>
      </c>
      <c r="F335" s="223" t="s">
        <v>1959</v>
      </c>
      <c r="G335" s="224" t="s">
        <v>431</v>
      </c>
      <c r="H335" s="225">
        <v>46.399999999999999</v>
      </c>
      <c r="I335" s="226"/>
      <c r="J335" s="227">
        <f>ROUND(I335*H335,2)</f>
        <v>0</v>
      </c>
      <c r="K335" s="223" t="s">
        <v>477</v>
      </c>
      <c r="L335" s="45"/>
      <c r="M335" s="228" t="s">
        <v>1</v>
      </c>
      <c r="N335" s="229" t="s">
        <v>40</v>
      </c>
      <c r="O335" s="92"/>
      <c r="P335" s="230">
        <f>O335*H335</f>
        <v>0</v>
      </c>
      <c r="Q335" s="230">
        <v>1.7850000000000001E-06</v>
      </c>
      <c r="R335" s="230">
        <f>Q335*H335</f>
        <v>8.2824000000000005E-05</v>
      </c>
      <c r="S335" s="230">
        <v>0</v>
      </c>
      <c r="T335" s="231">
        <f>S335*H335</f>
        <v>0</v>
      </c>
      <c r="U335" s="39"/>
      <c r="V335" s="39"/>
      <c r="W335" s="39"/>
      <c r="X335" s="39"/>
      <c r="Y335" s="39"/>
      <c r="Z335" s="39"/>
      <c r="AA335" s="39"/>
      <c r="AB335" s="39"/>
      <c r="AC335" s="39"/>
      <c r="AD335" s="39"/>
      <c r="AE335" s="39"/>
      <c r="AR335" s="232" t="s">
        <v>286</v>
      </c>
      <c r="AT335" s="232" t="s">
        <v>288</v>
      </c>
      <c r="AU335" s="232" t="s">
        <v>84</v>
      </c>
      <c r="AY335" s="18" t="s">
        <v>287</v>
      </c>
      <c r="BE335" s="233">
        <f>IF(N335="základní",J335,0)</f>
        <v>0</v>
      </c>
      <c r="BF335" s="233">
        <f>IF(N335="snížená",J335,0)</f>
        <v>0</v>
      </c>
      <c r="BG335" s="233">
        <f>IF(N335="zákl. přenesená",J335,0)</f>
        <v>0</v>
      </c>
      <c r="BH335" s="233">
        <f>IF(N335="sníž. přenesená",J335,0)</f>
        <v>0</v>
      </c>
      <c r="BI335" s="233">
        <f>IF(N335="nulová",J335,0)</f>
        <v>0</v>
      </c>
      <c r="BJ335" s="18" t="s">
        <v>82</v>
      </c>
      <c r="BK335" s="233">
        <f>ROUND(I335*H335,2)</f>
        <v>0</v>
      </c>
      <c r="BL335" s="18" t="s">
        <v>286</v>
      </c>
      <c r="BM335" s="232" t="s">
        <v>2612</v>
      </c>
    </row>
    <row r="336" s="13" customFormat="1">
      <c r="A336" s="13"/>
      <c r="B336" s="264"/>
      <c r="C336" s="265"/>
      <c r="D336" s="256" t="s">
        <v>727</v>
      </c>
      <c r="E336" s="266" t="s">
        <v>1</v>
      </c>
      <c r="F336" s="267" t="s">
        <v>2613</v>
      </c>
      <c r="G336" s="265"/>
      <c r="H336" s="268">
        <v>46.399999999999999</v>
      </c>
      <c r="I336" s="269"/>
      <c r="J336" s="265"/>
      <c r="K336" s="265"/>
      <c r="L336" s="270"/>
      <c r="M336" s="271"/>
      <c r="N336" s="272"/>
      <c r="O336" s="272"/>
      <c r="P336" s="272"/>
      <c r="Q336" s="272"/>
      <c r="R336" s="272"/>
      <c r="S336" s="272"/>
      <c r="T336" s="273"/>
      <c r="U336" s="13"/>
      <c r="V336" s="13"/>
      <c r="W336" s="13"/>
      <c r="X336" s="13"/>
      <c r="Y336" s="13"/>
      <c r="Z336" s="13"/>
      <c r="AA336" s="13"/>
      <c r="AB336" s="13"/>
      <c r="AC336" s="13"/>
      <c r="AD336" s="13"/>
      <c r="AE336" s="13"/>
      <c r="AT336" s="274" t="s">
        <v>727</v>
      </c>
      <c r="AU336" s="274" t="s">
        <v>84</v>
      </c>
      <c r="AV336" s="13" t="s">
        <v>84</v>
      </c>
      <c r="AW336" s="13" t="s">
        <v>32</v>
      </c>
      <c r="AX336" s="13" t="s">
        <v>75</v>
      </c>
      <c r="AY336" s="274" t="s">
        <v>287</v>
      </c>
    </row>
    <row r="337" s="14" customFormat="1">
      <c r="A337" s="14"/>
      <c r="B337" s="275"/>
      <c r="C337" s="276"/>
      <c r="D337" s="256" t="s">
        <v>727</v>
      </c>
      <c r="E337" s="277" t="s">
        <v>1</v>
      </c>
      <c r="F337" s="278" t="s">
        <v>730</v>
      </c>
      <c r="G337" s="276"/>
      <c r="H337" s="279">
        <v>46.399999999999999</v>
      </c>
      <c r="I337" s="280"/>
      <c r="J337" s="276"/>
      <c r="K337" s="276"/>
      <c r="L337" s="281"/>
      <c r="M337" s="282"/>
      <c r="N337" s="283"/>
      <c r="O337" s="283"/>
      <c r="P337" s="283"/>
      <c r="Q337" s="283"/>
      <c r="R337" s="283"/>
      <c r="S337" s="283"/>
      <c r="T337" s="284"/>
      <c r="U337" s="14"/>
      <c r="V337" s="14"/>
      <c r="W337" s="14"/>
      <c r="X337" s="14"/>
      <c r="Y337" s="14"/>
      <c r="Z337" s="14"/>
      <c r="AA337" s="14"/>
      <c r="AB337" s="14"/>
      <c r="AC337" s="14"/>
      <c r="AD337" s="14"/>
      <c r="AE337" s="14"/>
      <c r="AT337" s="285" t="s">
        <v>727</v>
      </c>
      <c r="AU337" s="285" t="s">
        <v>84</v>
      </c>
      <c r="AV337" s="14" t="s">
        <v>286</v>
      </c>
      <c r="AW337" s="14" t="s">
        <v>32</v>
      </c>
      <c r="AX337" s="14" t="s">
        <v>82</v>
      </c>
      <c r="AY337" s="285" t="s">
        <v>287</v>
      </c>
    </row>
    <row r="338" s="2" customFormat="1" ht="16.5" customHeight="1">
      <c r="A338" s="39"/>
      <c r="B338" s="40"/>
      <c r="C338" s="221" t="s">
        <v>1947</v>
      </c>
      <c r="D338" s="221" t="s">
        <v>288</v>
      </c>
      <c r="E338" s="222" t="s">
        <v>1963</v>
      </c>
      <c r="F338" s="223" t="s">
        <v>1964</v>
      </c>
      <c r="G338" s="224" t="s">
        <v>485</v>
      </c>
      <c r="H338" s="225">
        <v>105.34999999999999</v>
      </c>
      <c r="I338" s="226"/>
      <c r="J338" s="227">
        <f>ROUND(I338*H338,2)</f>
        <v>0</v>
      </c>
      <c r="K338" s="223" t="s">
        <v>477</v>
      </c>
      <c r="L338" s="45"/>
      <c r="M338" s="228" t="s">
        <v>1</v>
      </c>
      <c r="N338" s="229" t="s">
        <v>40</v>
      </c>
      <c r="O338" s="92"/>
      <c r="P338" s="230">
        <f>O338*H338</f>
        <v>0</v>
      </c>
      <c r="Q338" s="230">
        <v>0</v>
      </c>
      <c r="R338" s="230">
        <f>Q338*H338</f>
        <v>0</v>
      </c>
      <c r="S338" s="230">
        <v>0.065000000000000002</v>
      </c>
      <c r="T338" s="231">
        <f>S338*H338</f>
        <v>6.8477499999999996</v>
      </c>
      <c r="U338" s="39"/>
      <c r="V338" s="39"/>
      <c r="W338" s="39"/>
      <c r="X338" s="39"/>
      <c r="Y338" s="39"/>
      <c r="Z338" s="39"/>
      <c r="AA338" s="39"/>
      <c r="AB338" s="39"/>
      <c r="AC338" s="39"/>
      <c r="AD338" s="39"/>
      <c r="AE338" s="39"/>
      <c r="AR338" s="232" t="s">
        <v>286</v>
      </c>
      <c r="AT338" s="232" t="s">
        <v>288</v>
      </c>
      <c r="AU338" s="232" t="s">
        <v>84</v>
      </c>
      <c r="AY338" s="18" t="s">
        <v>287</v>
      </c>
      <c r="BE338" s="233">
        <f>IF(N338="základní",J338,0)</f>
        <v>0</v>
      </c>
      <c r="BF338" s="233">
        <f>IF(N338="snížená",J338,0)</f>
        <v>0</v>
      </c>
      <c r="BG338" s="233">
        <f>IF(N338="zákl. přenesená",J338,0)</f>
        <v>0</v>
      </c>
      <c r="BH338" s="233">
        <f>IF(N338="sníž. přenesená",J338,0)</f>
        <v>0</v>
      </c>
      <c r="BI338" s="233">
        <f>IF(N338="nulová",J338,0)</f>
        <v>0</v>
      </c>
      <c r="BJ338" s="18" t="s">
        <v>82</v>
      </c>
      <c r="BK338" s="233">
        <f>ROUND(I338*H338,2)</f>
        <v>0</v>
      </c>
      <c r="BL338" s="18" t="s">
        <v>286</v>
      </c>
      <c r="BM338" s="232" t="s">
        <v>2614</v>
      </c>
    </row>
    <row r="339" s="2" customFormat="1" ht="16.5" customHeight="1">
      <c r="A339" s="39"/>
      <c r="B339" s="40"/>
      <c r="C339" s="221" t="s">
        <v>1952</v>
      </c>
      <c r="D339" s="221" t="s">
        <v>288</v>
      </c>
      <c r="E339" s="222" t="s">
        <v>2410</v>
      </c>
      <c r="F339" s="223" t="s">
        <v>2411</v>
      </c>
      <c r="G339" s="224" t="s">
        <v>485</v>
      </c>
      <c r="H339" s="225">
        <v>4.2140000000000004</v>
      </c>
      <c r="I339" s="226"/>
      <c r="J339" s="227">
        <f>ROUND(I339*H339,2)</f>
        <v>0</v>
      </c>
      <c r="K339" s="223" t="s">
        <v>477</v>
      </c>
      <c r="L339" s="45"/>
      <c r="M339" s="228" t="s">
        <v>1</v>
      </c>
      <c r="N339" s="229" t="s">
        <v>40</v>
      </c>
      <c r="O339" s="92"/>
      <c r="P339" s="230">
        <f>O339*H339</f>
        <v>0</v>
      </c>
      <c r="Q339" s="230">
        <v>0</v>
      </c>
      <c r="R339" s="230">
        <f>Q339*H339</f>
        <v>0</v>
      </c>
      <c r="S339" s="230">
        <v>0.077899999999999997</v>
      </c>
      <c r="T339" s="231">
        <f>S339*H339</f>
        <v>0.32827060000000002</v>
      </c>
      <c r="U339" s="39"/>
      <c r="V339" s="39"/>
      <c r="W339" s="39"/>
      <c r="X339" s="39"/>
      <c r="Y339" s="39"/>
      <c r="Z339" s="39"/>
      <c r="AA339" s="39"/>
      <c r="AB339" s="39"/>
      <c r="AC339" s="39"/>
      <c r="AD339" s="39"/>
      <c r="AE339" s="39"/>
      <c r="AR339" s="232" t="s">
        <v>286</v>
      </c>
      <c r="AT339" s="232" t="s">
        <v>288</v>
      </c>
      <c r="AU339" s="232" t="s">
        <v>84</v>
      </c>
      <c r="AY339" s="18" t="s">
        <v>287</v>
      </c>
      <c r="BE339" s="233">
        <f>IF(N339="základní",J339,0)</f>
        <v>0</v>
      </c>
      <c r="BF339" s="233">
        <f>IF(N339="snížená",J339,0)</f>
        <v>0</v>
      </c>
      <c r="BG339" s="233">
        <f>IF(N339="zákl. přenesená",J339,0)</f>
        <v>0</v>
      </c>
      <c r="BH339" s="233">
        <f>IF(N339="sníž. přenesená",J339,0)</f>
        <v>0</v>
      </c>
      <c r="BI339" s="233">
        <f>IF(N339="nulová",J339,0)</f>
        <v>0</v>
      </c>
      <c r="BJ339" s="18" t="s">
        <v>82</v>
      </c>
      <c r="BK339" s="233">
        <f>ROUND(I339*H339,2)</f>
        <v>0</v>
      </c>
      <c r="BL339" s="18" t="s">
        <v>286</v>
      </c>
      <c r="BM339" s="232" t="s">
        <v>2615</v>
      </c>
    </row>
    <row r="340" s="13" customFormat="1">
      <c r="A340" s="13"/>
      <c r="B340" s="264"/>
      <c r="C340" s="265"/>
      <c r="D340" s="256" t="s">
        <v>727</v>
      </c>
      <c r="E340" s="266" t="s">
        <v>1</v>
      </c>
      <c r="F340" s="267" t="s">
        <v>2616</v>
      </c>
      <c r="G340" s="265"/>
      <c r="H340" s="268">
        <v>4.2140000000000004</v>
      </c>
      <c r="I340" s="269"/>
      <c r="J340" s="265"/>
      <c r="K340" s="265"/>
      <c r="L340" s="270"/>
      <c r="M340" s="271"/>
      <c r="N340" s="272"/>
      <c r="O340" s="272"/>
      <c r="P340" s="272"/>
      <c r="Q340" s="272"/>
      <c r="R340" s="272"/>
      <c r="S340" s="272"/>
      <c r="T340" s="273"/>
      <c r="U340" s="13"/>
      <c r="V340" s="13"/>
      <c r="W340" s="13"/>
      <c r="X340" s="13"/>
      <c r="Y340" s="13"/>
      <c r="Z340" s="13"/>
      <c r="AA340" s="13"/>
      <c r="AB340" s="13"/>
      <c r="AC340" s="13"/>
      <c r="AD340" s="13"/>
      <c r="AE340" s="13"/>
      <c r="AT340" s="274" t="s">
        <v>727</v>
      </c>
      <c r="AU340" s="274" t="s">
        <v>84</v>
      </c>
      <c r="AV340" s="13" t="s">
        <v>84</v>
      </c>
      <c r="AW340" s="13" t="s">
        <v>32</v>
      </c>
      <c r="AX340" s="13" t="s">
        <v>75</v>
      </c>
      <c r="AY340" s="274" t="s">
        <v>287</v>
      </c>
    </row>
    <row r="341" s="14" customFormat="1">
      <c r="A341" s="14"/>
      <c r="B341" s="275"/>
      <c r="C341" s="276"/>
      <c r="D341" s="256" t="s">
        <v>727</v>
      </c>
      <c r="E341" s="277" t="s">
        <v>1</v>
      </c>
      <c r="F341" s="278" t="s">
        <v>730</v>
      </c>
      <c r="G341" s="276"/>
      <c r="H341" s="279">
        <v>4.2140000000000004</v>
      </c>
      <c r="I341" s="280"/>
      <c r="J341" s="276"/>
      <c r="K341" s="276"/>
      <c r="L341" s="281"/>
      <c r="M341" s="282"/>
      <c r="N341" s="283"/>
      <c r="O341" s="283"/>
      <c r="P341" s="283"/>
      <c r="Q341" s="283"/>
      <c r="R341" s="283"/>
      <c r="S341" s="283"/>
      <c r="T341" s="284"/>
      <c r="U341" s="14"/>
      <c r="V341" s="14"/>
      <c r="W341" s="14"/>
      <c r="X341" s="14"/>
      <c r="Y341" s="14"/>
      <c r="Z341" s="14"/>
      <c r="AA341" s="14"/>
      <c r="AB341" s="14"/>
      <c r="AC341" s="14"/>
      <c r="AD341" s="14"/>
      <c r="AE341" s="14"/>
      <c r="AT341" s="285" t="s">
        <v>727</v>
      </c>
      <c r="AU341" s="285" t="s">
        <v>84</v>
      </c>
      <c r="AV341" s="14" t="s">
        <v>286</v>
      </c>
      <c r="AW341" s="14" t="s">
        <v>32</v>
      </c>
      <c r="AX341" s="14" t="s">
        <v>82</v>
      </c>
      <c r="AY341" s="285" t="s">
        <v>287</v>
      </c>
    </row>
    <row r="342" s="2" customFormat="1" ht="16.5" customHeight="1">
      <c r="A342" s="39"/>
      <c r="B342" s="40"/>
      <c r="C342" s="221" t="s">
        <v>1957</v>
      </c>
      <c r="D342" s="221" t="s">
        <v>288</v>
      </c>
      <c r="E342" s="222" t="s">
        <v>1969</v>
      </c>
      <c r="F342" s="223" t="s">
        <v>1970</v>
      </c>
      <c r="G342" s="224" t="s">
        <v>512</v>
      </c>
      <c r="H342" s="225">
        <v>3</v>
      </c>
      <c r="I342" s="226"/>
      <c r="J342" s="227">
        <f>ROUND(I342*H342,2)</f>
        <v>0</v>
      </c>
      <c r="K342" s="223" t="s">
        <v>477</v>
      </c>
      <c r="L342" s="45"/>
      <c r="M342" s="228" t="s">
        <v>1</v>
      </c>
      <c r="N342" s="229" t="s">
        <v>40</v>
      </c>
      <c r="O342" s="92"/>
      <c r="P342" s="230">
        <f>O342*H342</f>
        <v>0</v>
      </c>
      <c r="Q342" s="230">
        <v>0.50375000000000003</v>
      </c>
      <c r="R342" s="230">
        <f>Q342*H342</f>
        <v>1.51125</v>
      </c>
      <c r="S342" s="230">
        <v>2.5</v>
      </c>
      <c r="T342" s="231">
        <f>S342*H342</f>
        <v>7.5</v>
      </c>
      <c r="U342" s="39"/>
      <c r="V342" s="39"/>
      <c r="W342" s="39"/>
      <c r="X342" s="39"/>
      <c r="Y342" s="39"/>
      <c r="Z342" s="39"/>
      <c r="AA342" s="39"/>
      <c r="AB342" s="39"/>
      <c r="AC342" s="39"/>
      <c r="AD342" s="39"/>
      <c r="AE342" s="39"/>
      <c r="AR342" s="232" t="s">
        <v>286</v>
      </c>
      <c r="AT342" s="232" t="s">
        <v>288</v>
      </c>
      <c r="AU342" s="232" t="s">
        <v>84</v>
      </c>
      <c r="AY342" s="18" t="s">
        <v>287</v>
      </c>
      <c r="BE342" s="233">
        <f>IF(N342="základní",J342,0)</f>
        <v>0</v>
      </c>
      <c r="BF342" s="233">
        <f>IF(N342="snížená",J342,0)</f>
        <v>0</v>
      </c>
      <c r="BG342" s="233">
        <f>IF(N342="zákl. přenesená",J342,0)</f>
        <v>0</v>
      </c>
      <c r="BH342" s="233">
        <f>IF(N342="sníž. přenesená",J342,0)</f>
        <v>0</v>
      </c>
      <c r="BI342" s="233">
        <f>IF(N342="nulová",J342,0)</f>
        <v>0</v>
      </c>
      <c r="BJ342" s="18" t="s">
        <v>82</v>
      </c>
      <c r="BK342" s="233">
        <f>ROUND(I342*H342,2)</f>
        <v>0</v>
      </c>
      <c r="BL342" s="18" t="s">
        <v>286</v>
      </c>
      <c r="BM342" s="232" t="s">
        <v>2617</v>
      </c>
    </row>
    <row r="343" s="13" customFormat="1">
      <c r="A343" s="13"/>
      <c r="B343" s="264"/>
      <c r="C343" s="265"/>
      <c r="D343" s="256" t="s">
        <v>727</v>
      </c>
      <c r="E343" s="266" t="s">
        <v>1</v>
      </c>
      <c r="F343" s="267" t="s">
        <v>135</v>
      </c>
      <c r="G343" s="265"/>
      <c r="H343" s="268">
        <v>3</v>
      </c>
      <c r="I343" s="269"/>
      <c r="J343" s="265"/>
      <c r="K343" s="265"/>
      <c r="L343" s="270"/>
      <c r="M343" s="271"/>
      <c r="N343" s="272"/>
      <c r="O343" s="272"/>
      <c r="P343" s="272"/>
      <c r="Q343" s="272"/>
      <c r="R343" s="272"/>
      <c r="S343" s="272"/>
      <c r="T343" s="273"/>
      <c r="U343" s="13"/>
      <c r="V343" s="13"/>
      <c r="W343" s="13"/>
      <c r="X343" s="13"/>
      <c r="Y343" s="13"/>
      <c r="Z343" s="13"/>
      <c r="AA343" s="13"/>
      <c r="AB343" s="13"/>
      <c r="AC343" s="13"/>
      <c r="AD343" s="13"/>
      <c r="AE343" s="13"/>
      <c r="AT343" s="274" t="s">
        <v>727</v>
      </c>
      <c r="AU343" s="274" t="s">
        <v>84</v>
      </c>
      <c r="AV343" s="13" t="s">
        <v>84</v>
      </c>
      <c r="AW343" s="13" t="s">
        <v>32</v>
      </c>
      <c r="AX343" s="13" t="s">
        <v>75</v>
      </c>
      <c r="AY343" s="274" t="s">
        <v>287</v>
      </c>
    </row>
    <row r="344" s="14" customFormat="1">
      <c r="A344" s="14"/>
      <c r="B344" s="275"/>
      <c r="C344" s="276"/>
      <c r="D344" s="256" t="s">
        <v>727</v>
      </c>
      <c r="E344" s="277" t="s">
        <v>1</v>
      </c>
      <c r="F344" s="278" t="s">
        <v>730</v>
      </c>
      <c r="G344" s="276"/>
      <c r="H344" s="279">
        <v>3</v>
      </c>
      <c r="I344" s="280"/>
      <c r="J344" s="276"/>
      <c r="K344" s="276"/>
      <c r="L344" s="281"/>
      <c r="M344" s="282"/>
      <c r="N344" s="283"/>
      <c r="O344" s="283"/>
      <c r="P344" s="283"/>
      <c r="Q344" s="283"/>
      <c r="R344" s="283"/>
      <c r="S344" s="283"/>
      <c r="T344" s="284"/>
      <c r="U344" s="14"/>
      <c r="V344" s="14"/>
      <c r="W344" s="14"/>
      <c r="X344" s="14"/>
      <c r="Y344" s="14"/>
      <c r="Z344" s="14"/>
      <c r="AA344" s="14"/>
      <c r="AB344" s="14"/>
      <c r="AC344" s="14"/>
      <c r="AD344" s="14"/>
      <c r="AE344" s="14"/>
      <c r="AT344" s="285" t="s">
        <v>727</v>
      </c>
      <c r="AU344" s="285" t="s">
        <v>84</v>
      </c>
      <c r="AV344" s="14" t="s">
        <v>286</v>
      </c>
      <c r="AW344" s="14" t="s">
        <v>32</v>
      </c>
      <c r="AX344" s="14" t="s">
        <v>82</v>
      </c>
      <c r="AY344" s="285" t="s">
        <v>287</v>
      </c>
    </row>
    <row r="345" s="2" customFormat="1" ht="16.5" customHeight="1">
      <c r="A345" s="39"/>
      <c r="B345" s="40"/>
      <c r="C345" s="221" t="s">
        <v>1962</v>
      </c>
      <c r="D345" s="221" t="s">
        <v>288</v>
      </c>
      <c r="E345" s="222" t="s">
        <v>1975</v>
      </c>
      <c r="F345" s="223" t="s">
        <v>1976</v>
      </c>
      <c r="G345" s="224" t="s">
        <v>485</v>
      </c>
      <c r="H345" s="225">
        <v>105.34999999999999</v>
      </c>
      <c r="I345" s="226"/>
      <c r="J345" s="227">
        <f>ROUND(I345*H345,2)</f>
        <v>0</v>
      </c>
      <c r="K345" s="223" t="s">
        <v>477</v>
      </c>
      <c r="L345" s="45"/>
      <c r="M345" s="228" t="s">
        <v>1</v>
      </c>
      <c r="N345" s="229" t="s">
        <v>40</v>
      </c>
      <c r="O345" s="92"/>
      <c r="P345" s="230">
        <f>O345*H345</f>
        <v>0</v>
      </c>
      <c r="Q345" s="230">
        <v>0.078163999999999997</v>
      </c>
      <c r="R345" s="230">
        <f>Q345*H345</f>
        <v>8.2345773999999992</v>
      </c>
      <c r="S345" s="230">
        <v>0</v>
      </c>
      <c r="T345" s="231">
        <f>S345*H345</f>
        <v>0</v>
      </c>
      <c r="U345" s="39"/>
      <c r="V345" s="39"/>
      <c r="W345" s="39"/>
      <c r="X345" s="39"/>
      <c r="Y345" s="39"/>
      <c r="Z345" s="39"/>
      <c r="AA345" s="39"/>
      <c r="AB345" s="39"/>
      <c r="AC345" s="39"/>
      <c r="AD345" s="39"/>
      <c r="AE345" s="39"/>
      <c r="AR345" s="232" t="s">
        <v>286</v>
      </c>
      <c r="AT345" s="232" t="s">
        <v>288</v>
      </c>
      <c r="AU345" s="232" t="s">
        <v>84</v>
      </c>
      <c r="AY345" s="18" t="s">
        <v>287</v>
      </c>
      <c r="BE345" s="233">
        <f>IF(N345="základní",J345,0)</f>
        <v>0</v>
      </c>
      <c r="BF345" s="233">
        <f>IF(N345="snížená",J345,0)</f>
        <v>0</v>
      </c>
      <c r="BG345" s="233">
        <f>IF(N345="zákl. přenesená",J345,0)</f>
        <v>0</v>
      </c>
      <c r="BH345" s="233">
        <f>IF(N345="sníž. přenesená",J345,0)</f>
        <v>0</v>
      </c>
      <c r="BI345" s="233">
        <f>IF(N345="nulová",J345,0)</f>
        <v>0</v>
      </c>
      <c r="BJ345" s="18" t="s">
        <v>82</v>
      </c>
      <c r="BK345" s="233">
        <f>ROUND(I345*H345,2)</f>
        <v>0</v>
      </c>
      <c r="BL345" s="18" t="s">
        <v>286</v>
      </c>
      <c r="BM345" s="232" t="s">
        <v>2618</v>
      </c>
    </row>
    <row r="346" s="13" customFormat="1">
      <c r="A346" s="13"/>
      <c r="B346" s="264"/>
      <c r="C346" s="265"/>
      <c r="D346" s="256" t="s">
        <v>727</v>
      </c>
      <c r="E346" s="266" t="s">
        <v>1</v>
      </c>
      <c r="F346" s="267" t="s">
        <v>2619</v>
      </c>
      <c r="G346" s="265"/>
      <c r="H346" s="268">
        <v>105.34999999999999</v>
      </c>
      <c r="I346" s="269"/>
      <c r="J346" s="265"/>
      <c r="K346" s="265"/>
      <c r="L346" s="270"/>
      <c r="M346" s="271"/>
      <c r="N346" s="272"/>
      <c r="O346" s="272"/>
      <c r="P346" s="272"/>
      <c r="Q346" s="272"/>
      <c r="R346" s="272"/>
      <c r="S346" s="272"/>
      <c r="T346" s="273"/>
      <c r="U346" s="13"/>
      <c r="V346" s="13"/>
      <c r="W346" s="13"/>
      <c r="X346" s="13"/>
      <c r="Y346" s="13"/>
      <c r="Z346" s="13"/>
      <c r="AA346" s="13"/>
      <c r="AB346" s="13"/>
      <c r="AC346" s="13"/>
      <c r="AD346" s="13"/>
      <c r="AE346" s="13"/>
      <c r="AT346" s="274" t="s">
        <v>727</v>
      </c>
      <c r="AU346" s="274" t="s">
        <v>84</v>
      </c>
      <c r="AV346" s="13" t="s">
        <v>84</v>
      </c>
      <c r="AW346" s="13" t="s">
        <v>32</v>
      </c>
      <c r="AX346" s="13" t="s">
        <v>75</v>
      </c>
      <c r="AY346" s="274" t="s">
        <v>287</v>
      </c>
    </row>
    <row r="347" s="14" customFormat="1">
      <c r="A347" s="14"/>
      <c r="B347" s="275"/>
      <c r="C347" s="276"/>
      <c r="D347" s="256" t="s">
        <v>727</v>
      </c>
      <c r="E347" s="277" t="s">
        <v>1</v>
      </c>
      <c r="F347" s="278" t="s">
        <v>730</v>
      </c>
      <c r="G347" s="276"/>
      <c r="H347" s="279">
        <v>105.34999999999999</v>
      </c>
      <c r="I347" s="280"/>
      <c r="J347" s="276"/>
      <c r="K347" s="276"/>
      <c r="L347" s="281"/>
      <c r="M347" s="282"/>
      <c r="N347" s="283"/>
      <c r="O347" s="283"/>
      <c r="P347" s="283"/>
      <c r="Q347" s="283"/>
      <c r="R347" s="283"/>
      <c r="S347" s="283"/>
      <c r="T347" s="284"/>
      <c r="U347" s="14"/>
      <c r="V347" s="14"/>
      <c r="W347" s="14"/>
      <c r="X347" s="14"/>
      <c r="Y347" s="14"/>
      <c r="Z347" s="14"/>
      <c r="AA347" s="14"/>
      <c r="AB347" s="14"/>
      <c r="AC347" s="14"/>
      <c r="AD347" s="14"/>
      <c r="AE347" s="14"/>
      <c r="AT347" s="285" t="s">
        <v>727</v>
      </c>
      <c r="AU347" s="285" t="s">
        <v>84</v>
      </c>
      <c r="AV347" s="14" t="s">
        <v>286</v>
      </c>
      <c r="AW347" s="14" t="s">
        <v>32</v>
      </c>
      <c r="AX347" s="14" t="s">
        <v>82</v>
      </c>
      <c r="AY347" s="285" t="s">
        <v>287</v>
      </c>
    </row>
    <row r="348" s="2" customFormat="1" ht="21.75" customHeight="1">
      <c r="A348" s="39"/>
      <c r="B348" s="40"/>
      <c r="C348" s="221" t="s">
        <v>1968</v>
      </c>
      <c r="D348" s="221" t="s">
        <v>288</v>
      </c>
      <c r="E348" s="222" t="s">
        <v>2418</v>
      </c>
      <c r="F348" s="223" t="s">
        <v>2419</v>
      </c>
      <c r="G348" s="224" t="s">
        <v>431</v>
      </c>
      <c r="H348" s="225">
        <v>46.399999999999999</v>
      </c>
      <c r="I348" s="226"/>
      <c r="J348" s="227">
        <f>ROUND(I348*H348,2)</f>
        <v>0</v>
      </c>
      <c r="K348" s="223" t="s">
        <v>1</v>
      </c>
      <c r="L348" s="45"/>
      <c r="M348" s="228" t="s">
        <v>1</v>
      </c>
      <c r="N348" s="229" t="s">
        <v>40</v>
      </c>
      <c r="O348" s="92"/>
      <c r="P348" s="230">
        <f>O348*H348</f>
        <v>0</v>
      </c>
      <c r="Q348" s="230">
        <v>0.0027910159999999999</v>
      </c>
      <c r="R348" s="230">
        <f>Q348*H348</f>
        <v>0.12950314239999999</v>
      </c>
      <c r="S348" s="230">
        <v>0.0030000000000000001</v>
      </c>
      <c r="T348" s="231">
        <f>S348*H348</f>
        <v>0.13919999999999999</v>
      </c>
      <c r="U348" s="39"/>
      <c r="V348" s="39"/>
      <c r="W348" s="39"/>
      <c r="X348" s="39"/>
      <c r="Y348" s="39"/>
      <c r="Z348" s="39"/>
      <c r="AA348" s="39"/>
      <c r="AB348" s="39"/>
      <c r="AC348" s="39"/>
      <c r="AD348" s="39"/>
      <c r="AE348" s="39"/>
      <c r="AR348" s="232" t="s">
        <v>286</v>
      </c>
      <c r="AT348" s="232" t="s">
        <v>288</v>
      </c>
      <c r="AU348" s="232" t="s">
        <v>84</v>
      </c>
      <c r="AY348" s="18" t="s">
        <v>287</v>
      </c>
      <c r="BE348" s="233">
        <f>IF(N348="základní",J348,0)</f>
        <v>0</v>
      </c>
      <c r="BF348" s="233">
        <f>IF(N348="snížená",J348,0)</f>
        <v>0</v>
      </c>
      <c r="BG348" s="233">
        <f>IF(N348="zákl. přenesená",J348,0)</f>
        <v>0</v>
      </c>
      <c r="BH348" s="233">
        <f>IF(N348="sníž. přenesená",J348,0)</f>
        <v>0</v>
      </c>
      <c r="BI348" s="233">
        <f>IF(N348="nulová",J348,0)</f>
        <v>0</v>
      </c>
      <c r="BJ348" s="18" t="s">
        <v>82</v>
      </c>
      <c r="BK348" s="233">
        <f>ROUND(I348*H348,2)</f>
        <v>0</v>
      </c>
      <c r="BL348" s="18" t="s">
        <v>286</v>
      </c>
      <c r="BM348" s="232" t="s">
        <v>2620</v>
      </c>
    </row>
    <row r="349" s="2" customFormat="1" ht="16.5" customHeight="1">
      <c r="A349" s="39"/>
      <c r="B349" s="40"/>
      <c r="C349" s="221" t="s">
        <v>1974</v>
      </c>
      <c r="D349" s="221" t="s">
        <v>288</v>
      </c>
      <c r="E349" s="222" t="s">
        <v>2000</v>
      </c>
      <c r="F349" s="223" t="s">
        <v>2001</v>
      </c>
      <c r="G349" s="224" t="s">
        <v>512</v>
      </c>
      <c r="H349" s="225">
        <v>160</v>
      </c>
      <c r="I349" s="226"/>
      <c r="J349" s="227">
        <f>ROUND(I349*H349,2)</f>
        <v>0</v>
      </c>
      <c r="K349" s="223" t="s">
        <v>477</v>
      </c>
      <c r="L349" s="45"/>
      <c r="M349" s="228" t="s">
        <v>1</v>
      </c>
      <c r="N349" s="229" t="s">
        <v>40</v>
      </c>
      <c r="O349" s="92"/>
      <c r="P349" s="230">
        <f>O349*H349</f>
        <v>0</v>
      </c>
      <c r="Q349" s="230">
        <v>0</v>
      </c>
      <c r="R349" s="230">
        <f>Q349*H349</f>
        <v>0</v>
      </c>
      <c r="S349" s="230">
        <v>0</v>
      </c>
      <c r="T349" s="231">
        <f>S349*H349</f>
        <v>0</v>
      </c>
      <c r="U349" s="39"/>
      <c r="V349" s="39"/>
      <c r="W349" s="39"/>
      <c r="X349" s="39"/>
      <c r="Y349" s="39"/>
      <c r="Z349" s="39"/>
      <c r="AA349" s="39"/>
      <c r="AB349" s="39"/>
      <c r="AC349" s="39"/>
      <c r="AD349" s="39"/>
      <c r="AE349" s="39"/>
      <c r="AR349" s="232" t="s">
        <v>286</v>
      </c>
      <c r="AT349" s="232" t="s">
        <v>288</v>
      </c>
      <c r="AU349" s="232" t="s">
        <v>84</v>
      </c>
      <c r="AY349" s="18" t="s">
        <v>287</v>
      </c>
      <c r="BE349" s="233">
        <f>IF(N349="základní",J349,0)</f>
        <v>0</v>
      </c>
      <c r="BF349" s="233">
        <f>IF(N349="snížená",J349,0)</f>
        <v>0</v>
      </c>
      <c r="BG349" s="233">
        <f>IF(N349="zákl. přenesená",J349,0)</f>
        <v>0</v>
      </c>
      <c r="BH349" s="233">
        <f>IF(N349="sníž. přenesená",J349,0)</f>
        <v>0</v>
      </c>
      <c r="BI349" s="233">
        <f>IF(N349="nulová",J349,0)</f>
        <v>0</v>
      </c>
      <c r="BJ349" s="18" t="s">
        <v>82</v>
      </c>
      <c r="BK349" s="233">
        <f>ROUND(I349*H349,2)</f>
        <v>0</v>
      </c>
      <c r="BL349" s="18" t="s">
        <v>286</v>
      </c>
      <c r="BM349" s="232" t="s">
        <v>2621</v>
      </c>
    </row>
    <row r="350" s="2" customFormat="1" ht="21.75" customHeight="1">
      <c r="A350" s="39"/>
      <c r="B350" s="40"/>
      <c r="C350" s="221" t="s">
        <v>1979</v>
      </c>
      <c r="D350" s="221" t="s">
        <v>288</v>
      </c>
      <c r="E350" s="222" t="s">
        <v>2004</v>
      </c>
      <c r="F350" s="223" t="s">
        <v>2005</v>
      </c>
      <c r="G350" s="224" t="s">
        <v>512</v>
      </c>
      <c r="H350" s="225">
        <v>1120</v>
      </c>
      <c r="I350" s="226"/>
      <c r="J350" s="227">
        <f>ROUND(I350*H350,2)</f>
        <v>0</v>
      </c>
      <c r="K350" s="223" t="s">
        <v>477</v>
      </c>
      <c r="L350" s="45"/>
      <c r="M350" s="228" t="s">
        <v>1</v>
      </c>
      <c r="N350" s="229" t="s">
        <v>40</v>
      </c>
      <c r="O350" s="92"/>
      <c r="P350" s="230">
        <f>O350*H350</f>
        <v>0</v>
      </c>
      <c r="Q350" s="230">
        <v>0</v>
      </c>
      <c r="R350" s="230">
        <f>Q350*H350</f>
        <v>0</v>
      </c>
      <c r="S350" s="230">
        <v>0</v>
      </c>
      <c r="T350" s="231">
        <f>S350*H350</f>
        <v>0</v>
      </c>
      <c r="U350" s="39"/>
      <c r="V350" s="39"/>
      <c r="W350" s="39"/>
      <c r="X350" s="39"/>
      <c r="Y350" s="39"/>
      <c r="Z350" s="39"/>
      <c r="AA350" s="39"/>
      <c r="AB350" s="39"/>
      <c r="AC350" s="39"/>
      <c r="AD350" s="39"/>
      <c r="AE350" s="39"/>
      <c r="AR350" s="232" t="s">
        <v>286</v>
      </c>
      <c r="AT350" s="232" t="s">
        <v>288</v>
      </c>
      <c r="AU350" s="232" t="s">
        <v>84</v>
      </c>
      <c r="AY350" s="18" t="s">
        <v>287</v>
      </c>
      <c r="BE350" s="233">
        <f>IF(N350="základní",J350,0)</f>
        <v>0</v>
      </c>
      <c r="BF350" s="233">
        <f>IF(N350="snížená",J350,0)</f>
        <v>0</v>
      </c>
      <c r="BG350" s="233">
        <f>IF(N350="zákl. přenesená",J350,0)</f>
        <v>0</v>
      </c>
      <c r="BH350" s="233">
        <f>IF(N350="sníž. přenesená",J350,0)</f>
        <v>0</v>
      </c>
      <c r="BI350" s="233">
        <f>IF(N350="nulová",J350,0)</f>
        <v>0</v>
      </c>
      <c r="BJ350" s="18" t="s">
        <v>82</v>
      </c>
      <c r="BK350" s="233">
        <f>ROUND(I350*H350,2)</f>
        <v>0</v>
      </c>
      <c r="BL350" s="18" t="s">
        <v>286</v>
      </c>
      <c r="BM350" s="232" t="s">
        <v>2622</v>
      </c>
    </row>
    <row r="351" s="13" customFormat="1">
      <c r="A351" s="13"/>
      <c r="B351" s="264"/>
      <c r="C351" s="265"/>
      <c r="D351" s="256" t="s">
        <v>727</v>
      </c>
      <c r="E351" s="266" t="s">
        <v>1</v>
      </c>
      <c r="F351" s="267" t="s">
        <v>2623</v>
      </c>
      <c r="G351" s="265"/>
      <c r="H351" s="268">
        <v>1120</v>
      </c>
      <c r="I351" s="269"/>
      <c r="J351" s="265"/>
      <c r="K351" s="265"/>
      <c r="L351" s="270"/>
      <c r="M351" s="271"/>
      <c r="N351" s="272"/>
      <c r="O351" s="272"/>
      <c r="P351" s="272"/>
      <c r="Q351" s="272"/>
      <c r="R351" s="272"/>
      <c r="S351" s="272"/>
      <c r="T351" s="273"/>
      <c r="U351" s="13"/>
      <c r="V351" s="13"/>
      <c r="W351" s="13"/>
      <c r="X351" s="13"/>
      <c r="Y351" s="13"/>
      <c r="Z351" s="13"/>
      <c r="AA351" s="13"/>
      <c r="AB351" s="13"/>
      <c r="AC351" s="13"/>
      <c r="AD351" s="13"/>
      <c r="AE351" s="13"/>
      <c r="AT351" s="274" t="s">
        <v>727</v>
      </c>
      <c r="AU351" s="274" t="s">
        <v>84</v>
      </c>
      <c r="AV351" s="13" t="s">
        <v>84</v>
      </c>
      <c r="AW351" s="13" t="s">
        <v>32</v>
      </c>
      <c r="AX351" s="13" t="s">
        <v>75</v>
      </c>
      <c r="AY351" s="274" t="s">
        <v>287</v>
      </c>
    </row>
    <row r="352" s="14" customFormat="1">
      <c r="A352" s="14"/>
      <c r="B352" s="275"/>
      <c r="C352" s="276"/>
      <c r="D352" s="256" t="s">
        <v>727</v>
      </c>
      <c r="E352" s="277" t="s">
        <v>1</v>
      </c>
      <c r="F352" s="278" t="s">
        <v>730</v>
      </c>
      <c r="G352" s="276"/>
      <c r="H352" s="279">
        <v>1120</v>
      </c>
      <c r="I352" s="280"/>
      <c r="J352" s="276"/>
      <c r="K352" s="276"/>
      <c r="L352" s="281"/>
      <c r="M352" s="282"/>
      <c r="N352" s="283"/>
      <c r="O352" s="283"/>
      <c r="P352" s="283"/>
      <c r="Q352" s="283"/>
      <c r="R352" s="283"/>
      <c r="S352" s="283"/>
      <c r="T352" s="284"/>
      <c r="U352" s="14"/>
      <c r="V352" s="14"/>
      <c r="W352" s="14"/>
      <c r="X352" s="14"/>
      <c r="Y352" s="14"/>
      <c r="Z352" s="14"/>
      <c r="AA352" s="14"/>
      <c r="AB352" s="14"/>
      <c r="AC352" s="14"/>
      <c r="AD352" s="14"/>
      <c r="AE352" s="14"/>
      <c r="AT352" s="285" t="s">
        <v>727</v>
      </c>
      <c r="AU352" s="285" t="s">
        <v>84</v>
      </c>
      <c r="AV352" s="14" t="s">
        <v>286</v>
      </c>
      <c r="AW352" s="14" t="s">
        <v>32</v>
      </c>
      <c r="AX352" s="14" t="s">
        <v>82</v>
      </c>
      <c r="AY352" s="285" t="s">
        <v>287</v>
      </c>
    </row>
    <row r="353" s="11" customFormat="1" ht="22.8" customHeight="1">
      <c r="A353" s="11"/>
      <c r="B353" s="207"/>
      <c r="C353" s="208"/>
      <c r="D353" s="209" t="s">
        <v>74</v>
      </c>
      <c r="E353" s="254" t="s">
        <v>976</v>
      </c>
      <c r="F353" s="254" t="s">
        <v>1485</v>
      </c>
      <c r="G353" s="208"/>
      <c r="H353" s="208"/>
      <c r="I353" s="211"/>
      <c r="J353" s="255">
        <f>BK353</f>
        <v>0</v>
      </c>
      <c r="K353" s="208"/>
      <c r="L353" s="213"/>
      <c r="M353" s="214"/>
      <c r="N353" s="215"/>
      <c r="O353" s="215"/>
      <c r="P353" s="216">
        <f>SUM(P354:P368)</f>
        <v>0</v>
      </c>
      <c r="Q353" s="215"/>
      <c r="R353" s="216">
        <f>SUM(R354:R368)</f>
        <v>0</v>
      </c>
      <c r="S353" s="215"/>
      <c r="T353" s="217">
        <f>SUM(T354:T368)</f>
        <v>0</v>
      </c>
      <c r="U353" s="11"/>
      <c r="V353" s="11"/>
      <c r="W353" s="11"/>
      <c r="X353" s="11"/>
      <c r="Y353" s="11"/>
      <c r="Z353" s="11"/>
      <c r="AA353" s="11"/>
      <c r="AB353" s="11"/>
      <c r="AC353" s="11"/>
      <c r="AD353" s="11"/>
      <c r="AE353" s="11"/>
      <c r="AR353" s="218" t="s">
        <v>82</v>
      </c>
      <c r="AT353" s="219" t="s">
        <v>74</v>
      </c>
      <c r="AU353" s="219" t="s">
        <v>82</v>
      </c>
      <c r="AY353" s="218" t="s">
        <v>287</v>
      </c>
      <c r="BK353" s="220">
        <f>SUM(BK354:BK368)</f>
        <v>0</v>
      </c>
    </row>
    <row r="354" s="2" customFormat="1" ht="16.5" customHeight="1">
      <c r="A354" s="39"/>
      <c r="B354" s="40"/>
      <c r="C354" s="221" t="s">
        <v>1984</v>
      </c>
      <c r="D354" s="221" t="s">
        <v>288</v>
      </c>
      <c r="E354" s="222" t="s">
        <v>2009</v>
      </c>
      <c r="F354" s="223" t="s">
        <v>2010</v>
      </c>
      <c r="G354" s="224" t="s">
        <v>410</v>
      </c>
      <c r="H354" s="225">
        <v>40.393999999999998</v>
      </c>
      <c r="I354" s="226"/>
      <c r="J354" s="227">
        <f>ROUND(I354*H354,2)</f>
        <v>0</v>
      </c>
      <c r="K354" s="223" t="s">
        <v>477</v>
      </c>
      <c r="L354" s="45"/>
      <c r="M354" s="228" t="s">
        <v>1</v>
      </c>
      <c r="N354" s="229" t="s">
        <v>40</v>
      </c>
      <c r="O354" s="92"/>
      <c r="P354" s="230">
        <f>O354*H354</f>
        <v>0</v>
      </c>
      <c r="Q354" s="230">
        <v>0</v>
      </c>
      <c r="R354" s="230">
        <f>Q354*H354</f>
        <v>0</v>
      </c>
      <c r="S354" s="230">
        <v>0</v>
      </c>
      <c r="T354" s="231">
        <f>S354*H354</f>
        <v>0</v>
      </c>
      <c r="U354" s="39"/>
      <c r="V354" s="39"/>
      <c r="W354" s="39"/>
      <c r="X354" s="39"/>
      <c r="Y354" s="39"/>
      <c r="Z354" s="39"/>
      <c r="AA354" s="39"/>
      <c r="AB354" s="39"/>
      <c r="AC354" s="39"/>
      <c r="AD354" s="39"/>
      <c r="AE354" s="39"/>
      <c r="AR354" s="232" t="s">
        <v>286</v>
      </c>
      <c r="AT354" s="232" t="s">
        <v>288</v>
      </c>
      <c r="AU354" s="232" t="s">
        <v>84</v>
      </c>
      <c r="AY354" s="18" t="s">
        <v>287</v>
      </c>
      <c r="BE354" s="233">
        <f>IF(N354="základní",J354,0)</f>
        <v>0</v>
      </c>
      <c r="BF354" s="233">
        <f>IF(N354="snížená",J354,0)</f>
        <v>0</v>
      </c>
      <c r="BG354" s="233">
        <f>IF(N354="zákl. přenesená",J354,0)</f>
        <v>0</v>
      </c>
      <c r="BH354" s="233">
        <f>IF(N354="sníž. přenesená",J354,0)</f>
        <v>0</v>
      </c>
      <c r="BI354" s="233">
        <f>IF(N354="nulová",J354,0)</f>
        <v>0</v>
      </c>
      <c r="BJ354" s="18" t="s">
        <v>82</v>
      </c>
      <c r="BK354" s="233">
        <f>ROUND(I354*H354,2)</f>
        <v>0</v>
      </c>
      <c r="BL354" s="18" t="s">
        <v>286</v>
      </c>
      <c r="BM354" s="232" t="s">
        <v>2624</v>
      </c>
    </row>
    <row r="355" s="13" customFormat="1">
      <c r="A355" s="13"/>
      <c r="B355" s="264"/>
      <c r="C355" s="265"/>
      <c r="D355" s="256" t="s">
        <v>727</v>
      </c>
      <c r="E355" s="266" t="s">
        <v>1</v>
      </c>
      <c r="F355" s="267" t="s">
        <v>2511</v>
      </c>
      <c r="G355" s="265"/>
      <c r="H355" s="268">
        <v>35.594000000000001</v>
      </c>
      <c r="I355" s="269"/>
      <c r="J355" s="265"/>
      <c r="K355" s="265"/>
      <c r="L355" s="270"/>
      <c r="M355" s="271"/>
      <c r="N355" s="272"/>
      <c r="O355" s="272"/>
      <c r="P355" s="272"/>
      <c r="Q355" s="272"/>
      <c r="R355" s="272"/>
      <c r="S355" s="272"/>
      <c r="T355" s="273"/>
      <c r="U355" s="13"/>
      <c r="V355" s="13"/>
      <c r="W355" s="13"/>
      <c r="X355" s="13"/>
      <c r="Y355" s="13"/>
      <c r="Z355" s="13"/>
      <c r="AA355" s="13"/>
      <c r="AB355" s="13"/>
      <c r="AC355" s="13"/>
      <c r="AD355" s="13"/>
      <c r="AE355" s="13"/>
      <c r="AT355" s="274" t="s">
        <v>727</v>
      </c>
      <c r="AU355" s="274" t="s">
        <v>84</v>
      </c>
      <c r="AV355" s="13" t="s">
        <v>84</v>
      </c>
      <c r="AW355" s="13" t="s">
        <v>32</v>
      </c>
      <c r="AX355" s="13" t="s">
        <v>75</v>
      </c>
      <c r="AY355" s="274" t="s">
        <v>287</v>
      </c>
    </row>
    <row r="356" s="13" customFormat="1">
      <c r="A356" s="13"/>
      <c r="B356" s="264"/>
      <c r="C356" s="265"/>
      <c r="D356" s="256" t="s">
        <v>727</v>
      </c>
      <c r="E356" s="266" t="s">
        <v>1</v>
      </c>
      <c r="F356" s="267" t="s">
        <v>2426</v>
      </c>
      <c r="G356" s="265"/>
      <c r="H356" s="268">
        <v>4.7999999999999998</v>
      </c>
      <c r="I356" s="269"/>
      <c r="J356" s="265"/>
      <c r="K356" s="265"/>
      <c r="L356" s="270"/>
      <c r="M356" s="271"/>
      <c r="N356" s="272"/>
      <c r="O356" s="272"/>
      <c r="P356" s="272"/>
      <c r="Q356" s="272"/>
      <c r="R356" s="272"/>
      <c r="S356" s="272"/>
      <c r="T356" s="273"/>
      <c r="U356" s="13"/>
      <c r="V356" s="13"/>
      <c r="W356" s="13"/>
      <c r="X356" s="13"/>
      <c r="Y356" s="13"/>
      <c r="Z356" s="13"/>
      <c r="AA356" s="13"/>
      <c r="AB356" s="13"/>
      <c r="AC356" s="13"/>
      <c r="AD356" s="13"/>
      <c r="AE356" s="13"/>
      <c r="AT356" s="274" t="s">
        <v>727</v>
      </c>
      <c r="AU356" s="274" t="s">
        <v>84</v>
      </c>
      <c r="AV356" s="13" t="s">
        <v>84</v>
      </c>
      <c r="AW356" s="13" t="s">
        <v>32</v>
      </c>
      <c r="AX356" s="13" t="s">
        <v>75</v>
      </c>
      <c r="AY356" s="274" t="s">
        <v>287</v>
      </c>
    </row>
    <row r="357" s="14" customFormat="1">
      <c r="A357" s="14"/>
      <c r="B357" s="275"/>
      <c r="C357" s="276"/>
      <c r="D357" s="256" t="s">
        <v>727</v>
      </c>
      <c r="E357" s="277" t="s">
        <v>1</v>
      </c>
      <c r="F357" s="278" t="s">
        <v>730</v>
      </c>
      <c r="G357" s="276"/>
      <c r="H357" s="279">
        <v>40.393999999999998</v>
      </c>
      <c r="I357" s="280"/>
      <c r="J357" s="276"/>
      <c r="K357" s="276"/>
      <c r="L357" s="281"/>
      <c r="M357" s="282"/>
      <c r="N357" s="283"/>
      <c r="O357" s="283"/>
      <c r="P357" s="283"/>
      <c r="Q357" s="283"/>
      <c r="R357" s="283"/>
      <c r="S357" s="283"/>
      <c r="T357" s="284"/>
      <c r="U357" s="14"/>
      <c r="V357" s="14"/>
      <c r="W357" s="14"/>
      <c r="X357" s="14"/>
      <c r="Y357" s="14"/>
      <c r="Z357" s="14"/>
      <c r="AA357" s="14"/>
      <c r="AB357" s="14"/>
      <c r="AC357" s="14"/>
      <c r="AD357" s="14"/>
      <c r="AE357" s="14"/>
      <c r="AT357" s="285" t="s">
        <v>727</v>
      </c>
      <c r="AU357" s="285" t="s">
        <v>84</v>
      </c>
      <c r="AV357" s="14" t="s">
        <v>286</v>
      </c>
      <c r="AW357" s="14" t="s">
        <v>32</v>
      </c>
      <c r="AX357" s="14" t="s">
        <v>82</v>
      </c>
      <c r="AY357" s="285" t="s">
        <v>287</v>
      </c>
    </row>
    <row r="358" s="2" customFormat="1" ht="21.75" customHeight="1">
      <c r="A358" s="39"/>
      <c r="B358" s="40"/>
      <c r="C358" s="221" t="s">
        <v>1989</v>
      </c>
      <c r="D358" s="221" t="s">
        <v>288</v>
      </c>
      <c r="E358" s="222" t="s">
        <v>1494</v>
      </c>
      <c r="F358" s="223" t="s">
        <v>1495</v>
      </c>
      <c r="G358" s="224" t="s">
        <v>410</v>
      </c>
      <c r="H358" s="225">
        <v>4.7999999999999998</v>
      </c>
      <c r="I358" s="226"/>
      <c r="J358" s="227">
        <f>ROUND(I358*H358,2)</f>
        <v>0</v>
      </c>
      <c r="K358" s="223" t="s">
        <v>477</v>
      </c>
      <c r="L358" s="45"/>
      <c r="M358" s="228" t="s">
        <v>1</v>
      </c>
      <c r="N358" s="229" t="s">
        <v>40</v>
      </c>
      <c r="O358" s="92"/>
      <c r="P358" s="230">
        <f>O358*H358</f>
        <v>0</v>
      </c>
      <c r="Q358" s="230">
        <v>0</v>
      </c>
      <c r="R358" s="230">
        <f>Q358*H358</f>
        <v>0</v>
      </c>
      <c r="S358" s="230">
        <v>0</v>
      </c>
      <c r="T358" s="231">
        <f>S358*H358</f>
        <v>0</v>
      </c>
      <c r="U358" s="39"/>
      <c r="V358" s="39"/>
      <c r="W358" s="39"/>
      <c r="X358" s="39"/>
      <c r="Y358" s="39"/>
      <c r="Z358" s="39"/>
      <c r="AA358" s="39"/>
      <c r="AB358" s="39"/>
      <c r="AC358" s="39"/>
      <c r="AD358" s="39"/>
      <c r="AE358" s="39"/>
      <c r="AR358" s="232" t="s">
        <v>286</v>
      </c>
      <c r="AT358" s="232" t="s">
        <v>288</v>
      </c>
      <c r="AU358" s="232" t="s">
        <v>84</v>
      </c>
      <c r="AY358" s="18" t="s">
        <v>287</v>
      </c>
      <c r="BE358" s="233">
        <f>IF(N358="základní",J358,0)</f>
        <v>0</v>
      </c>
      <c r="BF358" s="233">
        <f>IF(N358="snížená",J358,0)</f>
        <v>0</v>
      </c>
      <c r="BG358" s="233">
        <f>IF(N358="zákl. přenesená",J358,0)</f>
        <v>0</v>
      </c>
      <c r="BH358" s="233">
        <f>IF(N358="sníž. přenesená",J358,0)</f>
        <v>0</v>
      </c>
      <c r="BI358" s="233">
        <f>IF(N358="nulová",J358,0)</f>
        <v>0</v>
      </c>
      <c r="BJ358" s="18" t="s">
        <v>82</v>
      </c>
      <c r="BK358" s="233">
        <f>ROUND(I358*H358,2)</f>
        <v>0</v>
      </c>
      <c r="BL358" s="18" t="s">
        <v>286</v>
      </c>
      <c r="BM358" s="232" t="s">
        <v>2625</v>
      </c>
    </row>
    <row r="359" s="13" customFormat="1">
      <c r="A359" s="13"/>
      <c r="B359" s="264"/>
      <c r="C359" s="265"/>
      <c r="D359" s="256" t="s">
        <v>727</v>
      </c>
      <c r="E359" s="266" t="s">
        <v>1</v>
      </c>
      <c r="F359" s="267" t="s">
        <v>2626</v>
      </c>
      <c r="G359" s="265"/>
      <c r="H359" s="268">
        <v>4.7999999999999998</v>
      </c>
      <c r="I359" s="269"/>
      <c r="J359" s="265"/>
      <c r="K359" s="265"/>
      <c r="L359" s="270"/>
      <c r="M359" s="271"/>
      <c r="N359" s="272"/>
      <c r="O359" s="272"/>
      <c r="P359" s="272"/>
      <c r="Q359" s="272"/>
      <c r="R359" s="272"/>
      <c r="S359" s="272"/>
      <c r="T359" s="273"/>
      <c r="U359" s="13"/>
      <c r="V359" s="13"/>
      <c r="W359" s="13"/>
      <c r="X359" s="13"/>
      <c r="Y359" s="13"/>
      <c r="Z359" s="13"/>
      <c r="AA359" s="13"/>
      <c r="AB359" s="13"/>
      <c r="AC359" s="13"/>
      <c r="AD359" s="13"/>
      <c r="AE359" s="13"/>
      <c r="AT359" s="274" t="s">
        <v>727</v>
      </c>
      <c r="AU359" s="274" t="s">
        <v>84</v>
      </c>
      <c r="AV359" s="13" t="s">
        <v>84</v>
      </c>
      <c r="AW359" s="13" t="s">
        <v>32</v>
      </c>
      <c r="AX359" s="13" t="s">
        <v>75</v>
      </c>
      <c r="AY359" s="274" t="s">
        <v>287</v>
      </c>
    </row>
    <row r="360" s="14" customFormat="1">
      <c r="A360" s="14"/>
      <c r="B360" s="275"/>
      <c r="C360" s="276"/>
      <c r="D360" s="256" t="s">
        <v>727</v>
      </c>
      <c r="E360" s="277" t="s">
        <v>1</v>
      </c>
      <c r="F360" s="278" t="s">
        <v>730</v>
      </c>
      <c r="G360" s="276"/>
      <c r="H360" s="279">
        <v>4.7999999999999998</v>
      </c>
      <c r="I360" s="280"/>
      <c r="J360" s="276"/>
      <c r="K360" s="276"/>
      <c r="L360" s="281"/>
      <c r="M360" s="282"/>
      <c r="N360" s="283"/>
      <c r="O360" s="283"/>
      <c r="P360" s="283"/>
      <c r="Q360" s="283"/>
      <c r="R360" s="283"/>
      <c r="S360" s="283"/>
      <c r="T360" s="284"/>
      <c r="U360" s="14"/>
      <c r="V360" s="14"/>
      <c r="W360" s="14"/>
      <c r="X360" s="14"/>
      <c r="Y360" s="14"/>
      <c r="Z360" s="14"/>
      <c r="AA360" s="14"/>
      <c r="AB360" s="14"/>
      <c r="AC360" s="14"/>
      <c r="AD360" s="14"/>
      <c r="AE360" s="14"/>
      <c r="AT360" s="285" t="s">
        <v>727</v>
      </c>
      <c r="AU360" s="285" t="s">
        <v>84</v>
      </c>
      <c r="AV360" s="14" t="s">
        <v>286</v>
      </c>
      <c r="AW360" s="14" t="s">
        <v>32</v>
      </c>
      <c r="AX360" s="14" t="s">
        <v>82</v>
      </c>
      <c r="AY360" s="285" t="s">
        <v>287</v>
      </c>
    </row>
    <row r="361" s="2" customFormat="1" ht="16.5" customHeight="1">
      <c r="A361" s="39"/>
      <c r="B361" s="40"/>
      <c r="C361" s="221" t="s">
        <v>1994</v>
      </c>
      <c r="D361" s="221" t="s">
        <v>288</v>
      </c>
      <c r="E361" s="222" t="s">
        <v>2028</v>
      </c>
      <c r="F361" s="223" t="s">
        <v>2029</v>
      </c>
      <c r="G361" s="224" t="s">
        <v>410</v>
      </c>
      <c r="H361" s="225">
        <v>314.33499999999998</v>
      </c>
      <c r="I361" s="226"/>
      <c r="J361" s="227">
        <f>ROUND(I361*H361,2)</f>
        <v>0</v>
      </c>
      <c r="K361" s="223" t="s">
        <v>477</v>
      </c>
      <c r="L361" s="45"/>
      <c r="M361" s="228" t="s">
        <v>1</v>
      </c>
      <c r="N361" s="229" t="s">
        <v>40</v>
      </c>
      <c r="O361" s="92"/>
      <c r="P361" s="230">
        <f>O361*H361</f>
        <v>0</v>
      </c>
      <c r="Q361" s="230">
        <v>0</v>
      </c>
      <c r="R361" s="230">
        <f>Q361*H361</f>
        <v>0</v>
      </c>
      <c r="S361" s="230">
        <v>0</v>
      </c>
      <c r="T361" s="231">
        <f>S361*H361</f>
        <v>0</v>
      </c>
      <c r="U361" s="39"/>
      <c r="V361" s="39"/>
      <c r="W361" s="39"/>
      <c r="X361" s="39"/>
      <c r="Y361" s="39"/>
      <c r="Z361" s="39"/>
      <c r="AA361" s="39"/>
      <c r="AB361" s="39"/>
      <c r="AC361" s="39"/>
      <c r="AD361" s="39"/>
      <c r="AE361" s="39"/>
      <c r="AR361" s="232" t="s">
        <v>286</v>
      </c>
      <c r="AT361" s="232" t="s">
        <v>288</v>
      </c>
      <c r="AU361" s="232" t="s">
        <v>84</v>
      </c>
      <c r="AY361" s="18" t="s">
        <v>287</v>
      </c>
      <c r="BE361" s="233">
        <f>IF(N361="základní",J361,0)</f>
        <v>0</v>
      </c>
      <c r="BF361" s="233">
        <f>IF(N361="snížená",J361,0)</f>
        <v>0</v>
      </c>
      <c r="BG361" s="233">
        <f>IF(N361="zákl. přenesená",J361,0)</f>
        <v>0</v>
      </c>
      <c r="BH361" s="233">
        <f>IF(N361="sníž. přenesená",J361,0)</f>
        <v>0</v>
      </c>
      <c r="BI361" s="233">
        <f>IF(N361="nulová",J361,0)</f>
        <v>0</v>
      </c>
      <c r="BJ361" s="18" t="s">
        <v>82</v>
      </c>
      <c r="BK361" s="233">
        <f>ROUND(I361*H361,2)</f>
        <v>0</v>
      </c>
      <c r="BL361" s="18" t="s">
        <v>286</v>
      </c>
      <c r="BM361" s="232" t="s">
        <v>2627</v>
      </c>
    </row>
    <row r="362" s="2" customFormat="1" ht="16.5" customHeight="1">
      <c r="A362" s="39"/>
      <c r="B362" s="40"/>
      <c r="C362" s="221" t="s">
        <v>1999</v>
      </c>
      <c r="D362" s="221" t="s">
        <v>288</v>
      </c>
      <c r="E362" s="222" t="s">
        <v>2032</v>
      </c>
      <c r="F362" s="223" t="s">
        <v>2033</v>
      </c>
      <c r="G362" s="224" t="s">
        <v>410</v>
      </c>
      <c r="H362" s="225">
        <v>6286.6999999999998</v>
      </c>
      <c r="I362" s="226"/>
      <c r="J362" s="227">
        <f>ROUND(I362*H362,2)</f>
        <v>0</v>
      </c>
      <c r="K362" s="223" t="s">
        <v>477</v>
      </c>
      <c r="L362" s="45"/>
      <c r="M362" s="228" t="s">
        <v>1</v>
      </c>
      <c r="N362" s="229" t="s">
        <v>40</v>
      </c>
      <c r="O362" s="92"/>
      <c r="P362" s="230">
        <f>O362*H362</f>
        <v>0</v>
      </c>
      <c r="Q362" s="230">
        <v>0</v>
      </c>
      <c r="R362" s="230">
        <f>Q362*H362</f>
        <v>0</v>
      </c>
      <c r="S362" s="230">
        <v>0</v>
      </c>
      <c r="T362" s="231">
        <f>S362*H362</f>
        <v>0</v>
      </c>
      <c r="U362" s="39"/>
      <c r="V362" s="39"/>
      <c r="W362" s="39"/>
      <c r="X362" s="39"/>
      <c r="Y362" s="39"/>
      <c r="Z362" s="39"/>
      <c r="AA362" s="39"/>
      <c r="AB362" s="39"/>
      <c r="AC362" s="39"/>
      <c r="AD362" s="39"/>
      <c r="AE362" s="39"/>
      <c r="AR362" s="232" t="s">
        <v>286</v>
      </c>
      <c r="AT362" s="232" t="s">
        <v>288</v>
      </c>
      <c r="AU362" s="232" t="s">
        <v>84</v>
      </c>
      <c r="AY362" s="18" t="s">
        <v>287</v>
      </c>
      <c r="BE362" s="233">
        <f>IF(N362="základní",J362,0)</f>
        <v>0</v>
      </c>
      <c r="BF362" s="233">
        <f>IF(N362="snížená",J362,0)</f>
        <v>0</v>
      </c>
      <c r="BG362" s="233">
        <f>IF(N362="zákl. přenesená",J362,0)</f>
        <v>0</v>
      </c>
      <c r="BH362" s="233">
        <f>IF(N362="sníž. přenesená",J362,0)</f>
        <v>0</v>
      </c>
      <c r="BI362" s="233">
        <f>IF(N362="nulová",J362,0)</f>
        <v>0</v>
      </c>
      <c r="BJ362" s="18" t="s">
        <v>82</v>
      </c>
      <c r="BK362" s="233">
        <f>ROUND(I362*H362,2)</f>
        <v>0</v>
      </c>
      <c r="BL362" s="18" t="s">
        <v>286</v>
      </c>
      <c r="BM362" s="232" t="s">
        <v>2628</v>
      </c>
    </row>
    <row r="363" s="13" customFormat="1">
      <c r="A363" s="13"/>
      <c r="B363" s="264"/>
      <c r="C363" s="265"/>
      <c r="D363" s="256" t="s">
        <v>727</v>
      </c>
      <c r="E363" s="266" t="s">
        <v>1</v>
      </c>
      <c r="F363" s="267" t="s">
        <v>2629</v>
      </c>
      <c r="G363" s="265"/>
      <c r="H363" s="268">
        <v>6286.6999999999998</v>
      </c>
      <c r="I363" s="269"/>
      <c r="J363" s="265"/>
      <c r="K363" s="265"/>
      <c r="L363" s="270"/>
      <c r="M363" s="271"/>
      <c r="N363" s="272"/>
      <c r="O363" s="272"/>
      <c r="P363" s="272"/>
      <c r="Q363" s="272"/>
      <c r="R363" s="272"/>
      <c r="S363" s="272"/>
      <c r="T363" s="273"/>
      <c r="U363" s="13"/>
      <c r="V363" s="13"/>
      <c r="W363" s="13"/>
      <c r="X363" s="13"/>
      <c r="Y363" s="13"/>
      <c r="Z363" s="13"/>
      <c r="AA363" s="13"/>
      <c r="AB363" s="13"/>
      <c r="AC363" s="13"/>
      <c r="AD363" s="13"/>
      <c r="AE363" s="13"/>
      <c r="AT363" s="274" t="s">
        <v>727</v>
      </c>
      <c r="AU363" s="274" t="s">
        <v>84</v>
      </c>
      <c r="AV363" s="13" t="s">
        <v>84</v>
      </c>
      <c r="AW363" s="13" t="s">
        <v>32</v>
      </c>
      <c r="AX363" s="13" t="s">
        <v>75</v>
      </c>
      <c r="AY363" s="274" t="s">
        <v>287</v>
      </c>
    </row>
    <row r="364" s="14" customFormat="1">
      <c r="A364" s="14"/>
      <c r="B364" s="275"/>
      <c r="C364" s="276"/>
      <c r="D364" s="256" t="s">
        <v>727</v>
      </c>
      <c r="E364" s="277" t="s">
        <v>1</v>
      </c>
      <c r="F364" s="278" t="s">
        <v>730</v>
      </c>
      <c r="G364" s="276"/>
      <c r="H364" s="279">
        <v>6286.6999999999998</v>
      </c>
      <c r="I364" s="280"/>
      <c r="J364" s="276"/>
      <c r="K364" s="276"/>
      <c r="L364" s="281"/>
      <c r="M364" s="282"/>
      <c r="N364" s="283"/>
      <c r="O364" s="283"/>
      <c r="P364" s="283"/>
      <c r="Q364" s="283"/>
      <c r="R364" s="283"/>
      <c r="S364" s="283"/>
      <c r="T364" s="284"/>
      <c r="U364" s="14"/>
      <c r="V364" s="14"/>
      <c r="W364" s="14"/>
      <c r="X364" s="14"/>
      <c r="Y364" s="14"/>
      <c r="Z364" s="14"/>
      <c r="AA364" s="14"/>
      <c r="AB364" s="14"/>
      <c r="AC364" s="14"/>
      <c r="AD364" s="14"/>
      <c r="AE364" s="14"/>
      <c r="AT364" s="285" t="s">
        <v>727</v>
      </c>
      <c r="AU364" s="285" t="s">
        <v>84</v>
      </c>
      <c r="AV364" s="14" t="s">
        <v>286</v>
      </c>
      <c r="AW364" s="14" t="s">
        <v>32</v>
      </c>
      <c r="AX364" s="14" t="s">
        <v>82</v>
      </c>
      <c r="AY364" s="285" t="s">
        <v>287</v>
      </c>
    </row>
    <row r="365" s="2" customFormat="1" ht="16.5" customHeight="1">
      <c r="A365" s="39"/>
      <c r="B365" s="40"/>
      <c r="C365" s="221" t="s">
        <v>2003</v>
      </c>
      <c r="D365" s="221" t="s">
        <v>288</v>
      </c>
      <c r="E365" s="222" t="s">
        <v>2037</v>
      </c>
      <c r="F365" s="223" t="s">
        <v>2038</v>
      </c>
      <c r="G365" s="224" t="s">
        <v>410</v>
      </c>
      <c r="H365" s="225">
        <v>314.33499999999998</v>
      </c>
      <c r="I365" s="226"/>
      <c r="J365" s="227">
        <f>ROUND(I365*H365,2)</f>
        <v>0</v>
      </c>
      <c r="K365" s="223" t="s">
        <v>477</v>
      </c>
      <c r="L365" s="45"/>
      <c r="M365" s="228" t="s">
        <v>1</v>
      </c>
      <c r="N365" s="229" t="s">
        <v>40</v>
      </c>
      <c r="O365" s="92"/>
      <c r="P365" s="230">
        <f>O365*H365</f>
        <v>0</v>
      </c>
      <c r="Q365" s="230">
        <v>0</v>
      </c>
      <c r="R365" s="230">
        <f>Q365*H365</f>
        <v>0</v>
      </c>
      <c r="S365" s="230">
        <v>0</v>
      </c>
      <c r="T365" s="231">
        <f>S365*H365</f>
        <v>0</v>
      </c>
      <c r="U365" s="39"/>
      <c r="V365" s="39"/>
      <c r="W365" s="39"/>
      <c r="X365" s="39"/>
      <c r="Y365" s="39"/>
      <c r="Z365" s="39"/>
      <c r="AA365" s="39"/>
      <c r="AB365" s="39"/>
      <c r="AC365" s="39"/>
      <c r="AD365" s="39"/>
      <c r="AE365" s="39"/>
      <c r="AR365" s="232" t="s">
        <v>286</v>
      </c>
      <c r="AT365" s="232" t="s">
        <v>288</v>
      </c>
      <c r="AU365" s="232" t="s">
        <v>84</v>
      </c>
      <c r="AY365" s="18" t="s">
        <v>287</v>
      </c>
      <c r="BE365" s="233">
        <f>IF(N365="základní",J365,0)</f>
        <v>0</v>
      </c>
      <c r="BF365" s="233">
        <f>IF(N365="snížená",J365,0)</f>
        <v>0</v>
      </c>
      <c r="BG365" s="233">
        <f>IF(N365="zákl. přenesená",J365,0)</f>
        <v>0</v>
      </c>
      <c r="BH365" s="233">
        <f>IF(N365="sníž. přenesená",J365,0)</f>
        <v>0</v>
      </c>
      <c r="BI365" s="233">
        <f>IF(N365="nulová",J365,0)</f>
        <v>0</v>
      </c>
      <c r="BJ365" s="18" t="s">
        <v>82</v>
      </c>
      <c r="BK365" s="233">
        <f>ROUND(I365*H365,2)</f>
        <v>0</v>
      </c>
      <c r="BL365" s="18" t="s">
        <v>286</v>
      </c>
      <c r="BM365" s="232" t="s">
        <v>2630</v>
      </c>
    </row>
    <row r="366" s="2" customFormat="1" ht="16.5" customHeight="1">
      <c r="A366" s="39"/>
      <c r="B366" s="40"/>
      <c r="C366" s="221" t="s">
        <v>2008</v>
      </c>
      <c r="D366" s="221" t="s">
        <v>288</v>
      </c>
      <c r="E366" s="222" t="s">
        <v>2041</v>
      </c>
      <c r="F366" s="223" t="s">
        <v>2042</v>
      </c>
      <c r="G366" s="224" t="s">
        <v>410</v>
      </c>
      <c r="H366" s="225">
        <v>6286.6999999999998</v>
      </c>
      <c r="I366" s="226"/>
      <c r="J366" s="227">
        <f>ROUND(I366*H366,2)</f>
        <v>0</v>
      </c>
      <c r="K366" s="223" t="s">
        <v>477</v>
      </c>
      <c r="L366" s="45"/>
      <c r="M366" s="228" t="s">
        <v>1</v>
      </c>
      <c r="N366" s="229" t="s">
        <v>40</v>
      </c>
      <c r="O366" s="92"/>
      <c r="P366" s="230">
        <f>O366*H366</f>
        <v>0</v>
      </c>
      <c r="Q366" s="230">
        <v>0</v>
      </c>
      <c r="R366" s="230">
        <f>Q366*H366</f>
        <v>0</v>
      </c>
      <c r="S366" s="230">
        <v>0</v>
      </c>
      <c r="T366" s="231">
        <f>S366*H366</f>
        <v>0</v>
      </c>
      <c r="U366" s="39"/>
      <c r="V366" s="39"/>
      <c r="W366" s="39"/>
      <c r="X366" s="39"/>
      <c r="Y366" s="39"/>
      <c r="Z366" s="39"/>
      <c r="AA366" s="39"/>
      <c r="AB366" s="39"/>
      <c r="AC366" s="39"/>
      <c r="AD366" s="39"/>
      <c r="AE366" s="39"/>
      <c r="AR366" s="232" t="s">
        <v>286</v>
      </c>
      <c r="AT366" s="232" t="s">
        <v>288</v>
      </c>
      <c r="AU366" s="232" t="s">
        <v>84</v>
      </c>
      <c r="AY366" s="18" t="s">
        <v>287</v>
      </c>
      <c r="BE366" s="233">
        <f>IF(N366="základní",J366,0)</f>
        <v>0</v>
      </c>
      <c r="BF366" s="233">
        <f>IF(N366="snížená",J366,0)</f>
        <v>0</v>
      </c>
      <c r="BG366" s="233">
        <f>IF(N366="zákl. přenesená",J366,0)</f>
        <v>0</v>
      </c>
      <c r="BH366" s="233">
        <f>IF(N366="sníž. přenesená",J366,0)</f>
        <v>0</v>
      </c>
      <c r="BI366" s="233">
        <f>IF(N366="nulová",J366,0)</f>
        <v>0</v>
      </c>
      <c r="BJ366" s="18" t="s">
        <v>82</v>
      </c>
      <c r="BK366" s="233">
        <f>ROUND(I366*H366,2)</f>
        <v>0</v>
      </c>
      <c r="BL366" s="18" t="s">
        <v>286</v>
      </c>
      <c r="BM366" s="232" t="s">
        <v>2631</v>
      </c>
    </row>
    <row r="367" s="13" customFormat="1">
      <c r="A367" s="13"/>
      <c r="B367" s="264"/>
      <c r="C367" s="265"/>
      <c r="D367" s="256" t="s">
        <v>727</v>
      </c>
      <c r="E367" s="266" t="s">
        <v>1</v>
      </c>
      <c r="F367" s="267" t="s">
        <v>2629</v>
      </c>
      <c r="G367" s="265"/>
      <c r="H367" s="268">
        <v>6286.6999999999998</v>
      </c>
      <c r="I367" s="269"/>
      <c r="J367" s="265"/>
      <c r="K367" s="265"/>
      <c r="L367" s="270"/>
      <c r="M367" s="271"/>
      <c r="N367" s="272"/>
      <c r="O367" s="272"/>
      <c r="P367" s="272"/>
      <c r="Q367" s="272"/>
      <c r="R367" s="272"/>
      <c r="S367" s="272"/>
      <c r="T367" s="273"/>
      <c r="U367" s="13"/>
      <c r="V367" s="13"/>
      <c r="W367" s="13"/>
      <c r="X367" s="13"/>
      <c r="Y367" s="13"/>
      <c r="Z367" s="13"/>
      <c r="AA367" s="13"/>
      <c r="AB367" s="13"/>
      <c r="AC367" s="13"/>
      <c r="AD367" s="13"/>
      <c r="AE367" s="13"/>
      <c r="AT367" s="274" t="s">
        <v>727</v>
      </c>
      <c r="AU367" s="274" t="s">
        <v>84</v>
      </c>
      <c r="AV367" s="13" t="s">
        <v>84</v>
      </c>
      <c r="AW367" s="13" t="s">
        <v>32</v>
      </c>
      <c r="AX367" s="13" t="s">
        <v>75</v>
      </c>
      <c r="AY367" s="274" t="s">
        <v>287</v>
      </c>
    </row>
    <row r="368" s="14" customFormat="1">
      <c r="A368" s="14"/>
      <c r="B368" s="275"/>
      <c r="C368" s="276"/>
      <c r="D368" s="256" t="s">
        <v>727</v>
      </c>
      <c r="E368" s="277" t="s">
        <v>1</v>
      </c>
      <c r="F368" s="278" t="s">
        <v>730</v>
      </c>
      <c r="G368" s="276"/>
      <c r="H368" s="279">
        <v>6286.6999999999998</v>
      </c>
      <c r="I368" s="280"/>
      <c r="J368" s="276"/>
      <c r="K368" s="276"/>
      <c r="L368" s="281"/>
      <c r="M368" s="282"/>
      <c r="N368" s="283"/>
      <c r="O368" s="283"/>
      <c r="P368" s="283"/>
      <c r="Q368" s="283"/>
      <c r="R368" s="283"/>
      <c r="S368" s="283"/>
      <c r="T368" s="284"/>
      <c r="U368" s="14"/>
      <c r="V368" s="14"/>
      <c r="W368" s="14"/>
      <c r="X368" s="14"/>
      <c r="Y368" s="14"/>
      <c r="Z368" s="14"/>
      <c r="AA368" s="14"/>
      <c r="AB368" s="14"/>
      <c r="AC368" s="14"/>
      <c r="AD368" s="14"/>
      <c r="AE368" s="14"/>
      <c r="AT368" s="285" t="s">
        <v>727</v>
      </c>
      <c r="AU368" s="285" t="s">
        <v>84</v>
      </c>
      <c r="AV368" s="14" t="s">
        <v>286</v>
      </c>
      <c r="AW368" s="14" t="s">
        <v>32</v>
      </c>
      <c r="AX368" s="14" t="s">
        <v>82</v>
      </c>
      <c r="AY368" s="285" t="s">
        <v>287</v>
      </c>
    </row>
    <row r="369" s="11" customFormat="1" ht="22.8" customHeight="1">
      <c r="A369" s="11"/>
      <c r="B369" s="207"/>
      <c r="C369" s="208"/>
      <c r="D369" s="209" t="s">
        <v>74</v>
      </c>
      <c r="E369" s="254" t="s">
        <v>993</v>
      </c>
      <c r="F369" s="254" t="s">
        <v>994</v>
      </c>
      <c r="G369" s="208"/>
      <c r="H369" s="208"/>
      <c r="I369" s="211"/>
      <c r="J369" s="255">
        <f>BK369</f>
        <v>0</v>
      </c>
      <c r="K369" s="208"/>
      <c r="L369" s="213"/>
      <c r="M369" s="214"/>
      <c r="N369" s="215"/>
      <c r="O369" s="215"/>
      <c r="P369" s="216">
        <f>SUM(P370:P371)</f>
        <v>0</v>
      </c>
      <c r="Q369" s="215"/>
      <c r="R369" s="216">
        <f>SUM(R370:R371)</f>
        <v>0</v>
      </c>
      <c r="S369" s="215"/>
      <c r="T369" s="217">
        <f>SUM(T370:T371)</f>
        <v>0</v>
      </c>
      <c r="U369" s="11"/>
      <c r="V369" s="11"/>
      <c r="W369" s="11"/>
      <c r="X369" s="11"/>
      <c r="Y369" s="11"/>
      <c r="Z369" s="11"/>
      <c r="AA369" s="11"/>
      <c r="AB369" s="11"/>
      <c r="AC369" s="11"/>
      <c r="AD369" s="11"/>
      <c r="AE369" s="11"/>
      <c r="AR369" s="218" t="s">
        <v>82</v>
      </c>
      <c r="AT369" s="219" t="s">
        <v>74</v>
      </c>
      <c r="AU369" s="219" t="s">
        <v>82</v>
      </c>
      <c r="AY369" s="218" t="s">
        <v>287</v>
      </c>
      <c r="BK369" s="220">
        <f>SUM(BK370:BK371)</f>
        <v>0</v>
      </c>
    </row>
    <row r="370" s="2" customFormat="1" ht="16.5" customHeight="1">
      <c r="A370" s="39"/>
      <c r="B370" s="40"/>
      <c r="C370" s="221" t="s">
        <v>2014</v>
      </c>
      <c r="D370" s="221" t="s">
        <v>288</v>
      </c>
      <c r="E370" s="222" t="s">
        <v>2045</v>
      </c>
      <c r="F370" s="223" t="s">
        <v>2046</v>
      </c>
      <c r="G370" s="224" t="s">
        <v>410</v>
      </c>
      <c r="H370" s="225">
        <v>314.33499999999998</v>
      </c>
      <c r="I370" s="226"/>
      <c r="J370" s="227">
        <f>ROUND(I370*H370,2)</f>
        <v>0</v>
      </c>
      <c r="K370" s="223" t="s">
        <v>477</v>
      </c>
      <c r="L370" s="45"/>
      <c r="M370" s="228" t="s">
        <v>1</v>
      </c>
      <c r="N370" s="229" t="s">
        <v>40</v>
      </c>
      <c r="O370" s="92"/>
      <c r="P370" s="230">
        <f>O370*H370</f>
        <v>0</v>
      </c>
      <c r="Q370" s="230">
        <v>0</v>
      </c>
      <c r="R370" s="230">
        <f>Q370*H370</f>
        <v>0</v>
      </c>
      <c r="S370" s="230">
        <v>0</v>
      </c>
      <c r="T370" s="231">
        <f>S370*H370</f>
        <v>0</v>
      </c>
      <c r="U370" s="39"/>
      <c r="V370" s="39"/>
      <c r="W370" s="39"/>
      <c r="X370" s="39"/>
      <c r="Y370" s="39"/>
      <c r="Z370" s="39"/>
      <c r="AA370" s="39"/>
      <c r="AB370" s="39"/>
      <c r="AC370" s="39"/>
      <c r="AD370" s="39"/>
      <c r="AE370" s="39"/>
      <c r="AR370" s="232" t="s">
        <v>286</v>
      </c>
      <c r="AT370" s="232" t="s">
        <v>288</v>
      </c>
      <c r="AU370" s="232" t="s">
        <v>84</v>
      </c>
      <c r="AY370" s="18" t="s">
        <v>287</v>
      </c>
      <c r="BE370" s="233">
        <f>IF(N370="základní",J370,0)</f>
        <v>0</v>
      </c>
      <c r="BF370" s="233">
        <f>IF(N370="snížená",J370,0)</f>
        <v>0</v>
      </c>
      <c r="BG370" s="233">
        <f>IF(N370="zákl. přenesená",J370,0)</f>
        <v>0</v>
      </c>
      <c r="BH370" s="233">
        <f>IF(N370="sníž. přenesená",J370,0)</f>
        <v>0</v>
      </c>
      <c r="BI370" s="233">
        <f>IF(N370="nulová",J370,0)</f>
        <v>0</v>
      </c>
      <c r="BJ370" s="18" t="s">
        <v>82</v>
      </c>
      <c r="BK370" s="233">
        <f>ROUND(I370*H370,2)</f>
        <v>0</v>
      </c>
      <c r="BL370" s="18" t="s">
        <v>286</v>
      </c>
      <c r="BM370" s="232" t="s">
        <v>2632</v>
      </c>
    </row>
    <row r="371" s="2" customFormat="1" ht="16.5" customHeight="1">
      <c r="A371" s="39"/>
      <c r="B371" s="40"/>
      <c r="C371" s="221" t="s">
        <v>2017</v>
      </c>
      <c r="D371" s="221" t="s">
        <v>288</v>
      </c>
      <c r="E371" s="222" t="s">
        <v>2049</v>
      </c>
      <c r="F371" s="223" t="s">
        <v>2050</v>
      </c>
      <c r="G371" s="224" t="s">
        <v>410</v>
      </c>
      <c r="H371" s="225">
        <v>314.33499999999998</v>
      </c>
      <c r="I371" s="226"/>
      <c r="J371" s="227">
        <f>ROUND(I371*H371,2)</f>
        <v>0</v>
      </c>
      <c r="K371" s="223" t="s">
        <v>477</v>
      </c>
      <c r="L371" s="45"/>
      <c r="M371" s="228" t="s">
        <v>1</v>
      </c>
      <c r="N371" s="229" t="s">
        <v>40</v>
      </c>
      <c r="O371" s="92"/>
      <c r="P371" s="230">
        <f>O371*H371</f>
        <v>0</v>
      </c>
      <c r="Q371" s="230">
        <v>0</v>
      </c>
      <c r="R371" s="230">
        <f>Q371*H371</f>
        <v>0</v>
      </c>
      <c r="S371" s="230">
        <v>0</v>
      </c>
      <c r="T371" s="231">
        <f>S371*H371</f>
        <v>0</v>
      </c>
      <c r="U371" s="39"/>
      <c r="V371" s="39"/>
      <c r="W371" s="39"/>
      <c r="X371" s="39"/>
      <c r="Y371" s="39"/>
      <c r="Z371" s="39"/>
      <c r="AA371" s="39"/>
      <c r="AB371" s="39"/>
      <c r="AC371" s="39"/>
      <c r="AD371" s="39"/>
      <c r="AE371" s="39"/>
      <c r="AR371" s="232" t="s">
        <v>286</v>
      </c>
      <c r="AT371" s="232" t="s">
        <v>288</v>
      </c>
      <c r="AU371" s="232" t="s">
        <v>84</v>
      </c>
      <c r="AY371" s="18" t="s">
        <v>287</v>
      </c>
      <c r="BE371" s="233">
        <f>IF(N371="základní",J371,0)</f>
        <v>0</v>
      </c>
      <c r="BF371" s="233">
        <f>IF(N371="snížená",J371,0)</f>
        <v>0</v>
      </c>
      <c r="BG371" s="233">
        <f>IF(N371="zákl. přenesená",J371,0)</f>
        <v>0</v>
      </c>
      <c r="BH371" s="233">
        <f>IF(N371="sníž. přenesená",J371,0)</f>
        <v>0</v>
      </c>
      <c r="BI371" s="233">
        <f>IF(N371="nulová",J371,0)</f>
        <v>0</v>
      </c>
      <c r="BJ371" s="18" t="s">
        <v>82</v>
      </c>
      <c r="BK371" s="233">
        <f>ROUND(I371*H371,2)</f>
        <v>0</v>
      </c>
      <c r="BL371" s="18" t="s">
        <v>286</v>
      </c>
      <c r="BM371" s="232" t="s">
        <v>2633</v>
      </c>
    </row>
    <row r="372" s="11" customFormat="1" ht="25.92" customHeight="1">
      <c r="A372" s="11"/>
      <c r="B372" s="207"/>
      <c r="C372" s="208"/>
      <c r="D372" s="209" t="s">
        <v>74</v>
      </c>
      <c r="E372" s="210" t="s">
        <v>1525</v>
      </c>
      <c r="F372" s="210" t="s">
        <v>1526</v>
      </c>
      <c r="G372" s="208"/>
      <c r="H372" s="208"/>
      <c r="I372" s="211"/>
      <c r="J372" s="212">
        <f>BK372</f>
        <v>0</v>
      </c>
      <c r="K372" s="208"/>
      <c r="L372" s="213"/>
      <c r="M372" s="214"/>
      <c r="N372" s="215"/>
      <c r="O372" s="215"/>
      <c r="P372" s="216">
        <f>P373+P410+P412+P415</f>
        <v>0</v>
      </c>
      <c r="Q372" s="215"/>
      <c r="R372" s="216">
        <f>R373+R410+R412+R415</f>
        <v>1.363645955</v>
      </c>
      <c r="S372" s="215"/>
      <c r="T372" s="217">
        <f>T373+T410+T412+T415</f>
        <v>0.099839999999999998</v>
      </c>
      <c r="U372" s="11"/>
      <c r="V372" s="11"/>
      <c r="W372" s="11"/>
      <c r="X372" s="11"/>
      <c r="Y372" s="11"/>
      <c r="Z372" s="11"/>
      <c r="AA372" s="11"/>
      <c r="AB372" s="11"/>
      <c r="AC372" s="11"/>
      <c r="AD372" s="11"/>
      <c r="AE372" s="11"/>
      <c r="AR372" s="218" t="s">
        <v>84</v>
      </c>
      <c r="AT372" s="219" t="s">
        <v>74</v>
      </c>
      <c r="AU372" s="219" t="s">
        <v>75</v>
      </c>
      <c r="AY372" s="218" t="s">
        <v>287</v>
      </c>
      <c r="BK372" s="220">
        <f>BK373+BK410+BK412+BK415</f>
        <v>0</v>
      </c>
    </row>
    <row r="373" s="11" customFormat="1" ht="22.8" customHeight="1">
      <c r="A373" s="11"/>
      <c r="B373" s="207"/>
      <c r="C373" s="208"/>
      <c r="D373" s="209" t="s">
        <v>74</v>
      </c>
      <c r="E373" s="254" t="s">
        <v>1527</v>
      </c>
      <c r="F373" s="254" t="s">
        <v>1528</v>
      </c>
      <c r="G373" s="208"/>
      <c r="H373" s="208"/>
      <c r="I373" s="211"/>
      <c r="J373" s="255">
        <f>BK373</f>
        <v>0</v>
      </c>
      <c r="K373" s="208"/>
      <c r="L373" s="213"/>
      <c r="M373" s="214"/>
      <c r="N373" s="215"/>
      <c r="O373" s="215"/>
      <c r="P373" s="216">
        <f>SUM(P374:P409)</f>
        <v>0</v>
      </c>
      <c r="Q373" s="215"/>
      <c r="R373" s="216">
        <f>SUM(R374:R409)</f>
        <v>1.1120059550000001</v>
      </c>
      <c r="S373" s="215"/>
      <c r="T373" s="217">
        <f>SUM(T374:T409)</f>
        <v>0</v>
      </c>
      <c r="U373" s="11"/>
      <c r="V373" s="11"/>
      <c r="W373" s="11"/>
      <c r="X373" s="11"/>
      <c r="Y373" s="11"/>
      <c r="Z373" s="11"/>
      <c r="AA373" s="11"/>
      <c r="AB373" s="11"/>
      <c r="AC373" s="11"/>
      <c r="AD373" s="11"/>
      <c r="AE373" s="11"/>
      <c r="AR373" s="218" t="s">
        <v>84</v>
      </c>
      <c r="AT373" s="219" t="s">
        <v>74</v>
      </c>
      <c r="AU373" s="219" t="s">
        <v>82</v>
      </c>
      <c r="AY373" s="218" t="s">
        <v>287</v>
      </c>
      <c r="BK373" s="220">
        <f>SUM(BK374:BK409)</f>
        <v>0</v>
      </c>
    </row>
    <row r="374" s="2" customFormat="1" ht="16.5" customHeight="1">
      <c r="A374" s="39"/>
      <c r="B374" s="40"/>
      <c r="C374" s="221" t="s">
        <v>2022</v>
      </c>
      <c r="D374" s="221" t="s">
        <v>288</v>
      </c>
      <c r="E374" s="222" t="s">
        <v>1548</v>
      </c>
      <c r="F374" s="223" t="s">
        <v>1549</v>
      </c>
      <c r="G374" s="224" t="s">
        <v>485</v>
      </c>
      <c r="H374" s="225">
        <v>155.5</v>
      </c>
      <c r="I374" s="226"/>
      <c r="J374" s="227">
        <f>ROUND(I374*H374,2)</f>
        <v>0</v>
      </c>
      <c r="K374" s="223" t="s">
        <v>477</v>
      </c>
      <c r="L374" s="45"/>
      <c r="M374" s="228" t="s">
        <v>1</v>
      </c>
      <c r="N374" s="229" t="s">
        <v>40</v>
      </c>
      <c r="O374" s="92"/>
      <c r="P374" s="230">
        <f>O374*H374</f>
        <v>0</v>
      </c>
      <c r="Q374" s="230">
        <v>0.00039825</v>
      </c>
      <c r="R374" s="230">
        <f>Q374*H374</f>
        <v>0.061927875</v>
      </c>
      <c r="S374" s="230">
        <v>0</v>
      </c>
      <c r="T374" s="231">
        <f>S374*H374</f>
        <v>0</v>
      </c>
      <c r="U374" s="39"/>
      <c r="V374" s="39"/>
      <c r="W374" s="39"/>
      <c r="X374" s="39"/>
      <c r="Y374" s="39"/>
      <c r="Z374" s="39"/>
      <c r="AA374" s="39"/>
      <c r="AB374" s="39"/>
      <c r="AC374" s="39"/>
      <c r="AD374" s="39"/>
      <c r="AE374" s="39"/>
      <c r="AR374" s="232" t="s">
        <v>346</v>
      </c>
      <c r="AT374" s="232" t="s">
        <v>288</v>
      </c>
      <c r="AU374" s="232" t="s">
        <v>84</v>
      </c>
      <c r="AY374" s="18" t="s">
        <v>287</v>
      </c>
      <c r="BE374" s="233">
        <f>IF(N374="základní",J374,0)</f>
        <v>0</v>
      </c>
      <c r="BF374" s="233">
        <f>IF(N374="snížená",J374,0)</f>
        <v>0</v>
      </c>
      <c r="BG374" s="233">
        <f>IF(N374="zákl. přenesená",J374,0)</f>
        <v>0</v>
      </c>
      <c r="BH374" s="233">
        <f>IF(N374="sníž. přenesená",J374,0)</f>
        <v>0</v>
      </c>
      <c r="BI374" s="233">
        <f>IF(N374="nulová",J374,0)</f>
        <v>0</v>
      </c>
      <c r="BJ374" s="18" t="s">
        <v>82</v>
      </c>
      <c r="BK374" s="233">
        <f>ROUND(I374*H374,2)</f>
        <v>0</v>
      </c>
      <c r="BL374" s="18" t="s">
        <v>346</v>
      </c>
      <c r="BM374" s="232" t="s">
        <v>2634</v>
      </c>
    </row>
    <row r="375" s="13" customFormat="1">
      <c r="A375" s="13"/>
      <c r="B375" s="264"/>
      <c r="C375" s="265"/>
      <c r="D375" s="256" t="s">
        <v>727</v>
      </c>
      <c r="E375" s="266" t="s">
        <v>1</v>
      </c>
      <c r="F375" s="267" t="s">
        <v>2635</v>
      </c>
      <c r="G375" s="265"/>
      <c r="H375" s="268">
        <v>126.5</v>
      </c>
      <c r="I375" s="269"/>
      <c r="J375" s="265"/>
      <c r="K375" s="265"/>
      <c r="L375" s="270"/>
      <c r="M375" s="271"/>
      <c r="N375" s="272"/>
      <c r="O375" s="272"/>
      <c r="P375" s="272"/>
      <c r="Q375" s="272"/>
      <c r="R375" s="272"/>
      <c r="S375" s="272"/>
      <c r="T375" s="273"/>
      <c r="U375" s="13"/>
      <c r="V375" s="13"/>
      <c r="W375" s="13"/>
      <c r="X375" s="13"/>
      <c r="Y375" s="13"/>
      <c r="Z375" s="13"/>
      <c r="AA375" s="13"/>
      <c r="AB375" s="13"/>
      <c r="AC375" s="13"/>
      <c r="AD375" s="13"/>
      <c r="AE375" s="13"/>
      <c r="AT375" s="274" t="s">
        <v>727</v>
      </c>
      <c r="AU375" s="274" t="s">
        <v>84</v>
      </c>
      <c r="AV375" s="13" t="s">
        <v>84</v>
      </c>
      <c r="AW375" s="13" t="s">
        <v>32</v>
      </c>
      <c r="AX375" s="13" t="s">
        <v>75</v>
      </c>
      <c r="AY375" s="274" t="s">
        <v>287</v>
      </c>
    </row>
    <row r="376" s="13" customFormat="1">
      <c r="A376" s="13"/>
      <c r="B376" s="264"/>
      <c r="C376" s="265"/>
      <c r="D376" s="256" t="s">
        <v>727</v>
      </c>
      <c r="E376" s="266" t="s">
        <v>1</v>
      </c>
      <c r="F376" s="267" t="s">
        <v>2636</v>
      </c>
      <c r="G376" s="265"/>
      <c r="H376" s="268">
        <v>6.5</v>
      </c>
      <c r="I376" s="269"/>
      <c r="J376" s="265"/>
      <c r="K376" s="265"/>
      <c r="L376" s="270"/>
      <c r="M376" s="271"/>
      <c r="N376" s="272"/>
      <c r="O376" s="272"/>
      <c r="P376" s="272"/>
      <c r="Q376" s="272"/>
      <c r="R376" s="272"/>
      <c r="S376" s="272"/>
      <c r="T376" s="273"/>
      <c r="U376" s="13"/>
      <c r="V376" s="13"/>
      <c r="W376" s="13"/>
      <c r="X376" s="13"/>
      <c r="Y376" s="13"/>
      <c r="Z376" s="13"/>
      <c r="AA376" s="13"/>
      <c r="AB376" s="13"/>
      <c r="AC376" s="13"/>
      <c r="AD376" s="13"/>
      <c r="AE376" s="13"/>
      <c r="AT376" s="274" t="s">
        <v>727</v>
      </c>
      <c r="AU376" s="274" t="s">
        <v>84</v>
      </c>
      <c r="AV376" s="13" t="s">
        <v>84</v>
      </c>
      <c r="AW376" s="13" t="s">
        <v>32</v>
      </c>
      <c r="AX376" s="13" t="s">
        <v>75</v>
      </c>
      <c r="AY376" s="274" t="s">
        <v>287</v>
      </c>
    </row>
    <row r="377" s="13" customFormat="1">
      <c r="A377" s="13"/>
      <c r="B377" s="264"/>
      <c r="C377" s="265"/>
      <c r="D377" s="256" t="s">
        <v>727</v>
      </c>
      <c r="E377" s="266" t="s">
        <v>1</v>
      </c>
      <c r="F377" s="267" t="s">
        <v>2637</v>
      </c>
      <c r="G377" s="265"/>
      <c r="H377" s="268">
        <v>6.5</v>
      </c>
      <c r="I377" s="269"/>
      <c r="J377" s="265"/>
      <c r="K377" s="265"/>
      <c r="L377" s="270"/>
      <c r="M377" s="271"/>
      <c r="N377" s="272"/>
      <c r="O377" s="272"/>
      <c r="P377" s="272"/>
      <c r="Q377" s="272"/>
      <c r="R377" s="272"/>
      <c r="S377" s="272"/>
      <c r="T377" s="273"/>
      <c r="U377" s="13"/>
      <c r="V377" s="13"/>
      <c r="W377" s="13"/>
      <c r="X377" s="13"/>
      <c r="Y377" s="13"/>
      <c r="Z377" s="13"/>
      <c r="AA377" s="13"/>
      <c r="AB377" s="13"/>
      <c r="AC377" s="13"/>
      <c r="AD377" s="13"/>
      <c r="AE377" s="13"/>
      <c r="AT377" s="274" t="s">
        <v>727</v>
      </c>
      <c r="AU377" s="274" t="s">
        <v>84</v>
      </c>
      <c r="AV377" s="13" t="s">
        <v>84</v>
      </c>
      <c r="AW377" s="13" t="s">
        <v>32</v>
      </c>
      <c r="AX377" s="13" t="s">
        <v>75</v>
      </c>
      <c r="AY377" s="274" t="s">
        <v>287</v>
      </c>
    </row>
    <row r="378" s="13" customFormat="1">
      <c r="A378" s="13"/>
      <c r="B378" s="264"/>
      <c r="C378" s="265"/>
      <c r="D378" s="256" t="s">
        <v>727</v>
      </c>
      <c r="E378" s="266" t="s">
        <v>1</v>
      </c>
      <c r="F378" s="267" t="s">
        <v>2057</v>
      </c>
      <c r="G378" s="265"/>
      <c r="H378" s="268">
        <v>16</v>
      </c>
      <c r="I378" s="269"/>
      <c r="J378" s="265"/>
      <c r="K378" s="265"/>
      <c r="L378" s="270"/>
      <c r="M378" s="271"/>
      <c r="N378" s="272"/>
      <c r="O378" s="272"/>
      <c r="P378" s="272"/>
      <c r="Q378" s="272"/>
      <c r="R378" s="272"/>
      <c r="S378" s="272"/>
      <c r="T378" s="273"/>
      <c r="U378" s="13"/>
      <c r="V378" s="13"/>
      <c r="W378" s="13"/>
      <c r="X378" s="13"/>
      <c r="Y378" s="13"/>
      <c r="Z378" s="13"/>
      <c r="AA378" s="13"/>
      <c r="AB378" s="13"/>
      <c r="AC378" s="13"/>
      <c r="AD378" s="13"/>
      <c r="AE378" s="13"/>
      <c r="AT378" s="274" t="s">
        <v>727</v>
      </c>
      <c r="AU378" s="274" t="s">
        <v>84</v>
      </c>
      <c r="AV378" s="13" t="s">
        <v>84</v>
      </c>
      <c r="AW378" s="13" t="s">
        <v>32</v>
      </c>
      <c r="AX378" s="13" t="s">
        <v>75</v>
      </c>
      <c r="AY378" s="274" t="s">
        <v>287</v>
      </c>
    </row>
    <row r="379" s="14" customFormat="1">
      <c r="A379" s="14"/>
      <c r="B379" s="275"/>
      <c r="C379" s="276"/>
      <c r="D379" s="256" t="s">
        <v>727</v>
      </c>
      <c r="E379" s="277" t="s">
        <v>1</v>
      </c>
      <c r="F379" s="278" t="s">
        <v>730</v>
      </c>
      <c r="G379" s="276"/>
      <c r="H379" s="279">
        <v>155.5</v>
      </c>
      <c r="I379" s="280"/>
      <c r="J379" s="276"/>
      <c r="K379" s="276"/>
      <c r="L379" s="281"/>
      <c r="M379" s="282"/>
      <c r="N379" s="283"/>
      <c r="O379" s="283"/>
      <c r="P379" s="283"/>
      <c r="Q379" s="283"/>
      <c r="R379" s="283"/>
      <c r="S379" s="283"/>
      <c r="T379" s="284"/>
      <c r="U379" s="14"/>
      <c r="V379" s="14"/>
      <c r="W379" s="14"/>
      <c r="X379" s="14"/>
      <c r="Y379" s="14"/>
      <c r="Z379" s="14"/>
      <c r="AA379" s="14"/>
      <c r="AB379" s="14"/>
      <c r="AC379" s="14"/>
      <c r="AD379" s="14"/>
      <c r="AE379" s="14"/>
      <c r="AT379" s="285" t="s">
        <v>727</v>
      </c>
      <c r="AU379" s="285" t="s">
        <v>84</v>
      </c>
      <c r="AV379" s="14" t="s">
        <v>286</v>
      </c>
      <c r="AW379" s="14" t="s">
        <v>32</v>
      </c>
      <c r="AX379" s="14" t="s">
        <v>82</v>
      </c>
      <c r="AY379" s="285" t="s">
        <v>287</v>
      </c>
    </row>
    <row r="380" s="2" customFormat="1" ht="16.5" customHeight="1">
      <c r="A380" s="39"/>
      <c r="B380" s="40"/>
      <c r="C380" s="221" t="s">
        <v>2027</v>
      </c>
      <c r="D380" s="221" t="s">
        <v>288</v>
      </c>
      <c r="E380" s="222" t="s">
        <v>2059</v>
      </c>
      <c r="F380" s="223" t="s">
        <v>2060</v>
      </c>
      <c r="G380" s="224" t="s">
        <v>485</v>
      </c>
      <c r="H380" s="225">
        <v>16</v>
      </c>
      <c r="I380" s="226"/>
      <c r="J380" s="227">
        <f>ROUND(I380*H380,2)</f>
        <v>0</v>
      </c>
      <c r="K380" s="223" t="s">
        <v>477</v>
      </c>
      <c r="L380" s="45"/>
      <c r="M380" s="228" t="s">
        <v>1</v>
      </c>
      <c r="N380" s="229" t="s">
        <v>40</v>
      </c>
      <c r="O380" s="92"/>
      <c r="P380" s="230">
        <f>O380*H380</f>
        <v>0</v>
      </c>
      <c r="Q380" s="230">
        <v>0.00039825</v>
      </c>
      <c r="R380" s="230">
        <f>Q380*H380</f>
        <v>0.0063720000000000001</v>
      </c>
      <c r="S380" s="230">
        <v>0</v>
      </c>
      <c r="T380" s="231">
        <f>S380*H380</f>
        <v>0</v>
      </c>
      <c r="U380" s="39"/>
      <c r="V380" s="39"/>
      <c r="W380" s="39"/>
      <c r="X380" s="39"/>
      <c r="Y380" s="39"/>
      <c r="Z380" s="39"/>
      <c r="AA380" s="39"/>
      <c r="AB380" s="39"/>
      <c r="AC380" s="39"/>
      <c r="AD380" s="39"/>
      <c r="AE380" s="39"/>
      <c r="AR380" s="232" t="s">
        <v>346</v>
      </c>
      <c r="AT380" s="232" t="s">
        <v>288</v>
      </c>
      <c r="AU380" s="232" t="s">
        <v>84</v>
      </c>
      <c r="AY380" s="18" t="s">
        <v>287</v>
      </c>
      <c r="BE380" s="233">
        <f>IF(N380="základní",J380,0)</f>
        <v>0</v>
      </c>
      <c r="BF380" s="233">
        <f>IF(N380="snížená",J380,0)</f>
        <v>0</v>
      </c>
      <c r="BG380" s="233">
        <f>IF(N380="zákl. přenesená",J380,0)</f>
        <v>0</v>
      </c>
      <c r="BH380" s="233">
        <f>IF(N380="sníž. přenesená",J380,0)</f>
        <v>0</v>
      </c>
      <c r="BI380" s="233">
        <f>IF(N380="nulová",J380,0)</f>
        <v>0</v>
      </c>
      <c r="BJ380" s="18" t="s">
        <v>82</v>
      </c>
      <c r="BK380" s="233">
        <f>ROUND(I380*H380,2)</f>
        <v>0</v>
      </c>
      <c r="BL380" s="18" t="s">
        <v>346</v>
      </c>
      <c r="BM380" s="232" t="s">
        <v>2638</v>
      </c>
    </row>
    <row r="381" s="2" customFormat="1" ht="24.15" customHeight="1">
      <c r="A381" s="39"/>
      <c r="B381" s="40"/>
      <c r="C381" s="234" t="s">
        <v>2031</v>
      </c>
      <c r="D381" s="234" t="s">
        <v>359</v>
      </c>
      <c r="E381" s="235" t="s">
        <v>2063</v>
      </c>
      <c r="F381" s="236" t="s">
        <v>2064</v>
      </c>
      <c r="G381" s="237" t="s">
        <v>485</v>
      </c>
      <c r="H381" s="238">
        <v>155.5</v>
      </c>
      <c r="I381" s="239"/>
      <c r="J381" s="240">
        <f>ROUND(I381*H381,2)</f>
        <v>0</v>
      </c>
      <c r="K381" s="236" t="s">
        <v>477</v>
      </c>
      <c r="L381" s="241"/>
      <c r="M381" s="242" t="s">
        <v>1</v>
      </c>
      <c r="N381" s="243" t="s">
        <v>40</v>
      </c>
      <c r="O381" s="92"/>
      <c r="P381" s="230">
        <f>O381*H381</f>
        <v>0</v>
      </c>
      <c r="Q381" s="230">
        <v>0.0047999999999999996</v>
      </c>
      <c r="R381" s="230">
        <f>Q381*H381</f>
        <v>0.74639999999999995</v>
      </c>
      <c r="S381" s="230">
        <v>0</v>
      </c>
      <c r="T381" s="231">
        <f>S381*H381</f>
        <v>0</v>
      </c>
      <c r="U381" s="39"/>
      <c r="V381" s="39"/>
      <c r="W381" s="39"/>
      <c r="X381" s="39"/>
      <c r="Y381" s="39"/>
      <c r="Z381" s="39"/>
      <c r="AA381" s="39"/>
      <c r="AB381" s="39"/>
      <c r="AC381" s="39"/>
      <c r="AD381" s="39"/>
      <c r="AE381" s="39"/>
      <c r="AR381" s="232" t="s">
        <v>412</v>
      </c>
      <c r="AT381" s="232" t="s">
        <v>359</v>
      </c>
      <c r="AU381" s="232" t="s">
        <v>84</v>
      </c>
      <c r="AY381" s="18" t="s">
        <v>287</v>
      </c>
      <c r="BE381" s="233">
        <f>IF(N381="základní",J381,0)</f>
        <v>0</v>
      </c>
      <c r="BF381" s="233">
        <f>IF(N381="snížená",J381,0)</f>
        <v>0</v>
      </c>
      <c r="BG381" s="233">
        <f>IF(N381="zákl. přenesená",J381,0)</f>
        <v>0</v>
      </c>
      <c r="BH381" s="233">
        <f>IF(N381="sníž. přenesená",J381,0)</f>
        <v>0</v>
      </c>
      <c r="BI381" s="233">
        <f>IF(N381="nulová",J381,0)</f>
        <v>0</v>
      </c>
      <c r="BJ381" s="18" t="s">
        <v>82</v>
      </c>
      <c r="BK381" s="233">
        <f>ROUND(I381*H381,2)</f>
        <v>0</v>
      </c>
      <c r="BL381" s="18" t="s">
        <v>346</v>
      </c>
      <c r="BM381" s="232" t="s">
        <v>2639</v>
      </c>
    </row>
    <row r="382" s="2" customFormat="1" ht="16.5" customHeight="1">
      <c r="A382" s="39"/>
      <c r="B382" s="40"/>
      <c r="C382" s="221" t="s">
        <v>2036</v>
      </c>
      <c r="D382" s="221" t="s">
        <v>288</v>
      </c>
      <c r="E382" s="222" t="s">
        <v>1563</v>
      </c>
      <c r="F382" s="223" t="s">
        <v>1564</v>
      </c>
      <c r="G382" s="224" t="s">
        <v>485</v>
      </c>
      <c r="H382" s="225">
        <v>155.5</v>
      </c>
      <c r="I382" s="226"/>
      <c r="J382" s="227">
        <f>ROUND(I382*H382,2)</f>
        <v>0</v>
      </c>
      <c r="K382" s="223" t="s">
        <v>477</v>
      </c>
      <c r="L382" s="45"/>
      <c r="M382" s="228" t="s">
        <v>1</v>
      </c>
      <c r="N382" s="229" t="s">
        <v>40</v>
      </c>
      <c r="O382" s="92"/>
      <c r="P382" s="230">
        <f>O382*H382</f>
        <v>0</v>
      </c>
      <c r="Q382" s="230">
        <v>0</v>
      </c>
      <c r="R382" s="230">
        <f>Q382*H382</f>
        <v>0</v>
      </c>
      <c r="S382" s="230">
        <v>0</v>
      </c>
      <c r="T382" s="231">
        <f>S382*H382</f>
        <v>0</v>
      </c>
      <c r="U382" s="39"/>
      <c r="V382" s="39"/>
      <c r="W382" s="39"/>
      <c r="X382" s="39"/>
      <c r="Y382" s="39"/>
      <c r="Z382" s="39"/>
      <c r="AA382" s="39"/>
      <c r="AB382" s="39"/>
      <c r="AC382" s="39"/>
      <c r="AD382" s="39"/>
      <c r="AE382" s="39"/>
      <c r="AR382" s="232" t="s">
        <v>346</v>
      </c>
      <c r="AT382" s="232" t="s">
        <v>288</v>
      </c>
      <c r="AU382" s="232" t="s">
        <v>84</v>
      </c>
      <c r="AY382" s="18" t="s">
        <v>287</v>
      </c>
      <c r="BE382" s="233">
        <f>IF(N382="základní",J382,0)</f>
        <v>0</v>
      </c>
      <c r="BF382" s="233">
        <f>IF(N382="snížená",J382,0)</f>
        <v>0</v>
      </c>
      <c r="BG382" s="233">
        <f>IF(N382="zákl. přenesená",J382,0)</f>
        <v>0</v>
      </c>
      <c r="BH382" s="233">
        <f>IF(N382="sníž. přenesená",J382,0)</f>
        <v>0</v>
      </c>
      <c r="BI382" s="233">
        <f>IF(N382="nulová",J382,0)</f>
        <v>0</v>
      </c>
      <c r="BJ382" s="18" t="s">
        <v>82</v>
      </c>
      <c r="BK382" s="233">
        <f>ROUND(I382*H382,2)</f>
        <v>0</v>
      </c>
      <c r="BL382" s="18" t="s">
        <v>346</v>
      </c>
      <c r="BM382" s="232" t="s">
        <v>2640</v>
      </c>
    </row>
    <row r="383" s="2" customFormat="1" ht="16.5" customHeight="1">
      <c r="A383" s="39"/>
      <c r="B383" s="40"/>
      <c r="C383" s="221" t="s">
        <v>2040</v>
      </c>
      <c r="D383" s="221" t="s">
        <v>288</v>
      </c>
      <c r="E383" s="222" t="s">
        <v>1577</v>
      </c>
      <c r="F383" s="223" t="s">
        <v>1578</v>
      </c>
      <c r="G383" s="224" t="s">
        <v>431</v>
      </c>
      <c r="H383" s="225">
        <v>36.079999999999998</v>
      </c>
      <c r="I383" s="226"/>
      <c r="J383" s="227">
        <f>ROUND(I383*H383,2)</f>
        <v>0</v>
      </c>
      <c r="K383" s="223" t="s">
        <v>477</v>
      </c>
      <c r="L383" s="45"/>
      <c r="M383" s="228" t="s">
        <v>1</v>
      </c>
      <c r="N383" s="229" t="s">
        <v>40</v>
      </c>
      <c r="O383" s="92"/>
      <c r="P383" s="230">
        <f>O383*H383</f>
        <v>0</v>
      </c>
      <c r="Q383" s="230">
        <v>0.00031</v>
      </c>
      <c r="R383" s="230">
        <f>Q383*H383</f>
        <v>0.0111848</v>
      </c>
      <c r="S383" s="230">
        <v>0</v>
      </c>
      <c r="T383" s="231">
        <f>S383*H383</f>
        <v>0</v>
      </c>
      <c r="U383" s="39"/>
      <c r="V383" s="39"/>
      <c r="W383" s="39"/>
      <c r="X383" s="39"/>
      <c r="Y383" s="39"/>
      <c r="Z383" s="39"/>
      <c r="AA383" s="39"/>
      <c r="AB383" s="39"/>
      <c r="AC383" s="39"/>
      <c r="AD383" s="39"/>
      <c r="AE383" s="39"/>
      <c r="AR383" s="232" t="s">
        <v>346</v>
      </c>
      <c r="AT383" s="232" t="s">
        <v>288</v>
      </c>
      <c r="AU383" s="232" t="s">
        <v>84</v>
      </c>
      <c r="AY383" s="18" t="s">
        <v>287</v>
      </c>
      <c r="BE383" s="233">
        <f>IF(N383="základní",J383,0)</f>
        <v>0</v>
      </c>
      <c r="BF383" s="233">
        <f>IF(N383="snížená",J383,0)</f>
        <v>0</v>
      </c>
      <c r="BG383" s="233">
        <f>IF(N383="zákl. přenesená",J383,0)</f>
        <v>0</v>
      </c>
      <c r="BH383" s="233">
        <f>IF(N383="sníž. přenesená",J383,0)</f>
        <v>0</v>
      </c>
      <c r="BI383" s="233">
        <f>IF(N383="nulová",J383,0)</f>
        <v>0</v>
      </c>
      <c r="BJ383" s="18" t="s">
        <v>82</v>
      </c>
      <c r="BK383" s="233">
        <f>ROUND(I383*H383,2)</f>
        <v>0</v>
      </c>
      <c r="BL383" s="18" t="s">
        <v>346</v>
      </c>
      <c r="BM383" s="232" t="s">
        <v>2641</v>
      </c>
    </row>
    <row r="384" s="13" customFormat="1">
      <c r="A384" s="13"/>
      <c r="B384" s="264"/>
      <c r="C384" s="265"/>
      <c r="D384" s="256" t="s">
        <v>727</v>
      </c>
      <c r="E384" s="266" t="s">
        <v>1</v>
      </c>
      <c r="F384" s="267" t="s">
        <v>2642</v>
      </c>
      <c r="G384" s="265"/>
      <c r="H384" s="268">
        <v>36.079999999999998</v>
      </c>
      <c r="I384" s="269"/>
      <c r="J384" s="265"/>
      <c r="K384" s="265"/>
      <c r="L384" s="270"/>
      <c r="M384" s="271"/>
      <c r="N384" s="272"/>
      <c r="O384" s="272"/>
      <c r="P384" s="272"/>
      <c r="Q384" s="272"/>
      <c r="R384" s="272"/>
      <c r="S384" s="272"/>
      <c r="T384" s="273"/>
      <c r="U384" s="13"/>
      <c r="V384" s="13"/>
      <c r="W384" s="13"/>
      <c r="X384" s="13"/>
      <c r="Y384" s="13"/>
      <c r="Z384" s="13"/>
      <c r="AA384" s="13"/>
      <c r="AB384" s="13"/>
      <c r="AC384" s="13"/>
      <c r="AD384" s="13"/>
      <c r="AE384" s="13"/>
      <c r="AT384" s="274" t="s">
        <v>727</v>
      </c>
      <c r="AU384" s="274" t="s">
        <v>84</v>
      </c>
      <c r="AV384" s="13" t="s">
        <v>84</v>
      </c>
      <c r="AW384" s="13" t="s">
        <v>32</v>
      </c>
      <c r="AX384" s="13" t="s">
        <v>75</v>
      </c>
      <c r="AY384" s="274" t="s">
        <v>287</v>
      </c>
    </row>
    <row r="385" s="14" customFormat="1">
      <c r="A385" s="14"/>
      <c r="B385" s="275"/>
      <c r="C385" s="276"/>
      <c r="D385" s="256" t="s">
        <v>727</v>
      </c>
      <c r="E385" s="277" t="s">
        <v>1</v>
      </c>
      <c r="F385" s="278" t="s">
        <v>730</v>
      </c>
      <c r="G385" s="276"/>
      <c r="H385" s="279">
        <v>36.079999999999998</v>
      </c>
      <c r="I385" s="280"/>
      <c r="J385" s="276"/>
      <c r="K385" s="276"/>
      <c r="L385" s="281"/>
      <c r="M385" s="282"/>
      <c r="N385" s="283"/>
      <c r="O385" s="283"/>
      <c r="P385" s="283"/>
      <c r="Q385" s="283"/>
      <c r="R385" s="283"/>
      <c r="S385" s="283"/>
      <c r="T385" s="284"/>
      <c r="U385" s="14"/>
      <c r="V385" s="14"/>
      <c r="W385" s="14"/>
      <c r="X385" s="14"/>
      <c r="Y385" s="14"/>
      <c r="Z385" s="14"/>
      <c r="AA385" s="14"/>
      <c r="AB385" s="14"/>
      <c r="AC385" s="14"/>
      <c r="AD385" s="14"/>
      <c r="AE385" s="14"/>
      <c r="AT385" s="285" t="s">
        <v>727</v>
      </c>
      <c r="AU385" s="285" t="s">
        <v>84</v>
      </c>
      <c r="AV385" s="14" t="s">
        <v>286</v>
      </c>
      <c r="AW385" s="14" t="s">
        <v>32</v>
      </c>
      <c r="AX385" s="14" t="s">
        <v>82</v>
      </c>
      <c r="AY385" s="285" t="s">
        <v>287</v>
      </c>
    </row>
    <row r="386" s="2" customFormat="1" ht="16.5" customHeight="1">
      <c r="A386" s="39"/>
      <c r="B386" s="40"/>
      <c r="C386" s="234" t="s">
        <v>2044</v>
      </c>
      <c r="D386" s="234" t="s">
        <v>359</v>
      </c>
      <c r="E386" s="235" t="s">
        <v>2072</v>
      </c>
      <c r="F386" s="236" t="s">
        <v>2073</v>
      </c>
      <c r="G386" s="237" t="s">
        <v>431</v>
      </c>
      <c r="H386" s="238">
        <v>36.079999999999998</v>
      </c>
      <c r="I386" s="239"/>
      <c r="J386" s="240">
        <f>ROUND(I386*H386,2)</f>
        <v>0</v>
      </c>
      <c r="K386" s="236" t="s">
        <v>477</v>
      </c>
      <c r="L386" s="241"/>
      <c r="M386" s="242" t="s">
        <v>1</v>
      </c>
      <c r="N386" s="243" t="s">
        <v>40</v>
      </c>
      <c r="O386" s="92"/>
      <c r="P386" s="230">
        <f>O386*H386</f>
        <v>0</v>
      </c>
      <c r="Q386" s="230">
        <v>0.00018000000000000001</v>
      </c>
      <c r="R386" s="230">
        <f>Q386*H386</f>
        <v>0.0064944</v>
      </c>
      <c r="S386" s="230">
        <v>0</v>
      </c>
      <c r="T386" s="231">
        <f>S386*H386</f>
        <v>0</v>
      </c>
      <c r="U386" s="39"/>
      <c r="V386" s="39"/>
      <c r="W386" s="39"/>
      <c r="X386" s="39"/>
      <c r="Y386" s="39"/>
      <c r="Z386" s="39"/>
      <c r="AA386" s="39"/>
      <c r="AB386" s="39"/>
      <c r="AC386" s="39"/>
      <c r="AD386" s="39"/>
      <c r="AE386" s="39"/>
      <c r="AR386" s="232" t="s">
        <v>412</v>
      </c>
      <c r="AT386" s="232" t="s">
        <v>359</v>
      </c>
      <c r="AU386" s="232" t="s">
        <v>84</v>
      </c>
      <c r="AY386" s="18" t="s">
        <v>287</v>
      </c>
      <c r="BE386" s="233">
        <f>IF(N386="základní",J386,0)</f>
        <v>0</v>
      </c>
      <c r="BF386" s="233">
        <f>IF(N386="snížená",J386,0)</f>
        <v>0</v>
      </c>
      <c r="BG386" s="233">
        <f>IF(N386="zákl. přenesená",J386,0)</f>
        <v>0</v>
      </c>
      <c r="BH386" s="233">
        <f>IF(N386="sníž. přenesená",J386,0)</f>
        <v>0</v>
      </c>
      <c r="BI386" s="233">
        <f>IF(N386="nulová",J386,0)</f>
        <v>0</v>
      </c>
      <c r="BJ386" s="18" t="s">
        <v>82</v>
      </c>
      <c r="BK386" s="233">
        <f>ROUND(I386*H386,2)</f>
        <v>0</v>
      </c>
      <c r="BL386" s="18" t="s">
        <v>346</v>
      </c>
      <c r="BM386" s="232" t="s">
        <v>2643</v>
      </c>
    </row>
    <row r="387" s="2" customFormat="1" ht="16.5" customHeight="1">
      <c r="A387" s="39"/>
      <c r="B387" s="40"/>
      <c r="C387" s="234" t="s">
        <v>2048</v>
      </c>
      <c r="D387" s="234" t="s">
        <v>359</v>
      </c>
      <c r="E387" s="235" t="s">
        <v>2076</v>
      </c>
      <c r="F387" s="236" t="s">
        <v>2077</v>
      </c>
      <c r="G387" s="237" t="s">
        <v>291</v>
      </c>
      <c r="H387" s="238">
        <v>64</v>
      </c>
      <c r="I387" s="239"/>
      <c r="J387" s="240">
        <f>ROUND(I387*H387,2)</f>
        <v>0</v>
      </c>
      <c r="K387" s="236" t="s">
        <v>477</v>
      </c>
      <c r="L387" s="241"/>
      <c r="M387" s="242" t="s">
        <v>1</v>
      </c>
      <c r="N387" s="243" t="s">
        <v>40</v>
      </c>
      <c r="O387" s="92"/>
      <c r="P387" s="230">
        <f>O387*H387</f>
        <v>0</v>
      </c>
      <c r="Q387" s="230">
        <v>1.0000000000000001E-05</v>
      </c>
      <c r="R387" s="230">
        <f>Q387*H387</f>
        <v>0.00064000000000000005</v>
      </c>
      <c r="S387" s="230">
        <v>0</v>
      </c>
      <c r="T387" s="231">
        <f>S387*H387</f>
        <v>0</v>
      </c>
      <c r="U387" s="39"/>
      <c r="V387" s="39"/>
      <c r="W387" s="39"/>
      <c r="X387" s="39"/>
      <c r="Y387" s="39"/>
      <c r="Z387" s="39"/>
      <c r="AA387" s="39"/>
      <c r="AB387" s="39"/>
      <c r="AC387" s="39"/>
      <c r="AD387" s="39"/>
      <c r="AE387" s="39"/>
      <c r="AR387" s="232" t="s">
        <v>412</v>
      </c>
      <c r="AT387" s="232" t="s">
        <v>359</v>
      </c>
      <c r="AU387" s="232" t="s">
        <v>84</v>
      </c>
      <c r="AY387" s="18" t="s">
        <v>287</v>
      </c>
      <c r="BE387" s="233">
        <f>IF(N387="základní",J387,0)</f>
        <v>0</v>
      </c>
      <c r="BF387" s="233">
        <f>IF(N387="snížená",J387,0)</f>
        <v>0</v>
      </c>
      <c r="BG387" s="233">
        <f>IF(N387="zákl. přenesená",J387,0)</f>
        <v>0</v>
      </c>
      <c r="BH387" s="233">
        <f>IF(N387="sníž. přenesená",J387,0)</f>
        <v>0</v>
      </c>
      <c r="BI387" s="233">
        <f>IF(N387="nulová",J387,0)</f>
        <v>0</v>
      </c>
      <c r="BJ387" s="18" t="s">
        <v>82</v>
      </c>
      <c r="BK387" s="233">
        <f>ROUND(I387*H387,2)</f>
        <v>0</v>
      </c>
      <c r="BL387" s="18" t="s">
        <v>346</v>
      </c>
      <c r="BM387" s="232" t="s">
        <v>2644</v>
      </c>
    </row>
    <row r="388" s="13" customFormat="1">
      <c r="A388" s="13"/>
      <c r="B388" s="264"/>
      <c r="C388" s="265"/>
      <c r="D388" s="256" t="s">
        <v>727</v>
      </c>
      <c r="E388" s="266" t="s">
        <v>1</v>
      </c>
      <c r="F388" s="267" t="s">
        <v>2645</v>
      </c>
      <c r="G388" s="265"/>
      <c r="H388" s="268">
        <v>64</v>
      </c>
      <c r="I388" s="269"/>
      <c r="J388" s="265"/>
      <c r="K388" s="265"/>
      <c r="L388" s="270"/>
      <c r="M388" s="271"/>
      <c r="N388" s="272"/>
      <c r="O388" s="272"/>
      <c r="P388" s="272"/>
      <c r="Q388" s="272"/>
      <c r="R388" s="272"/>
      <c r="S388" s="272"/>
      <c r="T388" s="273"/>
      <c r="U388" s="13"/>
      <c r="V388" s="13"/>
      <c r="W388" s="13"/>
      <c r="X388" s="13"/>
      <c r="Y388" s="13"/>
      <c r="Z388" s="13"/>
      <c r="AA388" s="13"/>
      <c r="AB388" s="13"/>
      <c r="AC388" s="13"/>
      <c r="AD388" s="13"/>
      <c r="AE388" s="13"/>
      <c r="AT388" s="274" t="s">
        <v>727</v>
      </c>
      <c r="AU388" s="274" t="s">
        <v>84</v>
      </c>
      <c r="AV388" s="13" t="s">
        <v>84</v>
      </c>
      <c r="AW388" s="13" t="s">
        <v>32</v>
      </c>
      <c r="AX388" s="13" t="s">
        <v>75</v>
      </c>
      <c r="AY388" s="274" t="s">
        <v>287</v>
      </c>
    </row>
    <row r="389" s="14" customFormat="1">
      <c r="A389" s="14"/>
      <c r="B389" s="275"/>
      <c r="C389" s="276"/>
      <c r="D389" s="256" t="s">
        <v>727</v>
      </c>
      <c r="E389" s="277" t="s">
        <v>1</v>
      </c>
      <c r="F389" s="278" t="s">
        <v>730</v>
      </c>
      <c r="G389" s="276"/>
      <c r="H389" s="279">
        <v>64</v>
      </c>
      <c r="I389" s="280"/>
      <c r="J389" s="276"/>
      <c r="K389" s="276"/>
      <c r="L389" s="281"/>
      <c r="M389" s="282"/>
      <c r="N389" s="283"/>
      <c r="O389" s="283"/>
      <c r="P389" s="283"/>
      <c r="Q389" s="283"/>
      <c r="R389" s="283"/>
      <c r="S389" s="283"/>
      <c r="T389" s="284"/>
      <c r="U389" s="14"/>
      <c r="V389" s="14"/>
      <c r="W389" s="14"/>
      <c r="X389" s="14"/>
      <c r="Y389" s="14"/>
      <c r="Z389" s="14"/>
      <c r="AA389" s="14"/>
      <c r="AB389" s="14"/>
      <c r="AC389" s="14"/>
      <c r="AD389" s="14"/>
      <c r="AE389" s="14"/>
      <c r="AT389" s="285" t="s">
        <v>727</v>
      </c>
      <c r="AU389" s="285" t="s">
        <v>84</v>
      </c>
      <c r="AV389" s="14" t="s">
        <v>286</v>
      </c>
      <c r="AW389" s="14" t="s">
        <v>32</v>
      </c>
      <c r="AX389" s="14" t="s">
        <v>82</v>
      </c>
      <c r="AY389" s="285" t="s">
        <v>287</v>
      </c>
    </row>
    <row r="390" s="2" customFormat="1" ht="16.5" customHeight="1">
      <c r="A390" s="39"/>
      <c r="B390" s="40"/>
      <c r="C390" s="234" t="s">
        <v>2052</v>
      </c>
      <c r="D390" s="234" t="s">
        <v>359</v>
      </c>
      <c r="E390" s="235" t="s">
        <v>2081</v>
      </c>
      <c r="F390" s="236" t="s">
        <v>2082</v>
      </c>
      <c r="G390" s="237" t="s">
        <v>291</v>
      </c>
      <c r="H390" s="238">
        <v>64</v>
      </c>
      <c r="I390" s="239"/>
      <c r="J390" s="240">
        <f>ROUND(I390*H390,2)</f>
        <v>0</v>
      </c>
      <c r="K390" s="236" t="s">
        <v>477</v>
      </c>
      <c r="L390" s="241"/>
      <c r="M390" s="242" t="s">
        <v>1</v>
      </c>
      <c r="N390" s="243" t="s">
        <v>40</v>
      </c>
      <c r="O390" s="92"/>
      <c r="P390" s="230">
        <f>O390*H390</f>
        <v>0</v>
      </c>
      <c r="Q390" s="230">
        <v>1.0000000000000001E-05</v>
      </c>
      <c r="R390" s="230">
        <f>Q390*H390</f>
        <v>0.00064000000000000005</v>
      </c>
      <c r="S390" s="230">
        <v>0</v>
      </c>
      <c r="T390" s="231">
        <f>S390*H390</f>
        <v>0</v>
      </c>
      <c r="U390" s="39"/>
      <c r="V390" s="39"/>
      <c r="W390" s="39"/>
      <c r="X390" s="39"/>
      <c r="Y390" s="39"/>
      <c r="Z390" s="39"/>
      <c r="AA390" s="39"/>
      <c r="AB390" s="39"/>
      <c r="AC390" s="39"/>
      <c r="AD390" s="39"/>
      <c r="AE390" s="39"/>
      <c r="AR390" s="232" t="s">
        <v>412</v>
      </c>
      <c r="AT390" s="232" t="s">
        <v>359</v>
      </c>
      <c r="AU390" s="232" t="s">
        <v>84</v>
      </c>
      <c r="AY390" s="18" t="s">
        <v>287</v>
      </c>
      <c r="BE390" s="233">
        <f>IF(N390="základní",J390,0)</f>
        <v>0</v>
      </c>
      <c r="BF390" s="233">
        <f>IF(N390="snížená",J390,0)</f>
        <v>0</v>
      </c>
      <c r="BG390" s="233">
        <f>IF(N390="zákl. přenesená",J390,0)</f>
        <v>0</v>
      </c>
      <c r="BH390" s="233">
        <f>IF(N390="sníž. přenesená",J390,0)</f>
        <v>0</v>
      </c>
      <c r="BI390" s="233">
        <f>IF(N390="nulová",J390,0)</f>
        <v>0</v>
      </c>
      <c r="BJ390" s="18" t="s">
        <v>82</v>
      </c>
      <c r="BK390" s="233">
        <f>ROUND(I390*H390,2)</f>
        <v>0</v>
      </c>
      <c r="BL390" s="18" t="s">
        <v>346</v>
      </c>
      <c r="BM390" s="232" t="s">
        <v>2646</v>
      </c>
    </row>
    <row r="391" s="2" customFormat="1" ht="16.5" customHeight="1">
      <c r="A391" s="39"/>
      <c r="B391" s="40"/>
      <c r="C391" s="234" t="s">
        <v>2058</v>
      </c>
      <c r="D391" s="234" t="s">
        <v>359</v>
      </c>
      <c r="E391" s="235" t="s">
        <v>2085</v>
      </c>
      <c r="F391" s="236" t="s">
        <v>2086</v>
      </c>
      <c r="G391" s="237" t="s">
        <v>431</v>
      </c>
      <c r="H391" s="238">
        <v>36.079999999999998</v>
      </c>
      <c r="I391" s="239"/>
      <c r="J391" s="240">
        <f>ROUND(I391*H391,2)</f>
        <v>0</v>
      </c>
      <c r="K391" s="236" t="s">
        <v>477</v>
      </c>
      <c r="L391" s="241"/>
      <c r="M391" s="242" t="s">
        <v>1</v>
      </c>
      <c r="N391" s="243" t="s">
        <v>40</v>
      </c>
      <c r="O391" s="92"/>
      <c r="P391" s="230">
        <f>O391*H391</f>
        <v>0</v>
      </c>
      <c r="Q391" s="230">
        <v>2.0000000000000002E-05</v>
      </c>
      <c r="R391" s="230">
        <f>Q391*H391</f>
        <v>0.00072159999999999998</v>
      </c>
      <c r="S391" s="230">
        <v>0</v>
      </c>
      <c r="T391" s="231">
        <f>S391*H391</f>
        <v>0</v>
      </c>
      <c r="U391" s="39"/>
      <c r="V391" s="39"/>
      <c r="W391" s="39"/>
      <c r="X391" s="39"/>
      <c r="Y391" s="39"/>
      <c r="Z391" s="39"/>
      <c r="AA391" s="39"/>
      <c r="AB391" s="39"/>
      <c r="AC391" s="39"/>
      <c r="AD391" s="39"/>
      <c r="AE391" s="39"/>
      <c r="AR391" s="232" t="s">
        <v>412</v>
      </c>
      <c r="AT391" s="232" t="s">
        <v>359</v>
      </c>
      <c r="AU391" s="232" t="s">
        <v>84</v>
      </c>
      <c r="AY391" s="18" t="s">
        <v>287</v>
      </c>
      <c r="BE391" s="233">
        <f>IF(N391="základní",J391,0)</f>
        <v>0</v>
      </c>
      <c r="BF391" s="233">
        <f>IF(N391="snížená",J391,0)</f>
        <v>0</v>
      </c>
      <c r="BG391" s="233">
        <f>IF(N391="zákl. přenesená",J391,0)</f>
        <v>0</v>
      </c>
      <c r="BH391" s="233">
        <f>IF(N391="sníž. přenesená",J391,0)</f>
        <v>0</v>
      </c>
      <c r="BI391" s="233">
        <f>IF(N391="nulová",J391,0)</f>
        <v>0</v>
      </c>
      <c r="BJ391" s="18" t="s">
        <v>82</v>
      </c>
      <c r="BK391" s="233">
        <f>ROUND(I391*H391,2)</f>
        <v>0</v>
      </c>
      <c r="BL391" s="18" t="s">
        <v>346</v>
      </c>
      <c r="BM391" s="232" t="s">
        <v>2647</v>
      </c>
    </row>
    <row r="392" s="2" customFormat="1" ht="16.5" customHeight="1">
      <c r="A392" s="39"/>
      <c r="B392" s="40"/>
      <c r="C392" s="221" t="s">
        <v>2062</v>
      </c>
      <c r="D392" s="221" t="s">
        <v>288</v>
      </c>
      <c r="E392" s="222" t="s">
        <v>2089</v>
      </c>
      <c r="F392" s="223" t="s">
        <v>2090</v>
      </c>
      <c r="G392" s="224" t="s">
        <v>485</v>
      </c>
      <c r="H392" s="225">
        <v>90.200000000000003</v>
      </c>
      <c r="I392" s="226"/>
      <c r="J392" s="227">
        <f>ROUND(I392*H392,2)</f>
        <v>0</v>
      </c>
      <c r="K392" s="223" t="s">
        <v>477</v>
      </c>
      <c r="L392" s="45"/>
      <c r="M392" s="228" t="s">
        <v>1</v>
      </c>
      <c r="N392" s="229" t="s">
        <v>40</v>
      </c>
      <c r="O392" s="92"/>
      <c r="P392" s="230">
        <f>O392*H392</f>
        <v>0</v>
      </c>
      <c r="Q392" s="230">
        <v>0</v>
      </c>
      <c r="R392" s="230">
        <f>Q392*H392</f>
        <v>0</v>
      </c>
      <c r="S392" s="230">
        <v>0</v>
      </c>
      <c r="T392" s="231">
        <f>S392*H392</f>
        <v>0</v>
      </c>
      <c r="U392" s="39"/>
      <c r="V392" s="39"/>
      <c r="W392" s="39"/>
      <c r="X392" s="39"/>
      <c r="Y392" s="39"/>
      <c r="Z392" s="39"/>
      <c r="AA392" s="39"/>
      <c r="AB392" s="39"/>
      <c r="AC392" s="39"/>
      <c r="AD392" s="39"/>
      <c r="AE392" s="39"/>
      <c r="AR392" s="232" t="s">
        <v>346</v>
      </c>
      <c r="AT392" s="232" t="s">
        <v>288</v>
      </c>
      <c r="AU392" s="232" t="s">
        <v>84</v>
      </c>
      <c r="AY392" s="18" t="s">
        <v>287</v>
      </c>
      <c r="BE392" s="233">
        <f>IF(N392="základní",J392,0)</f>
        <v>0</v>
      </c>
      <c r="BF392" s="233">
        <f>IF(N392="snížená",J392,0)</f>
        <v>0</v>
      </c>
      <c r="BG392" s="233">
        <f>IF(N392="zákl. přenesená",J392,0)</f>
        <v>0</v>
      </c>
      <c r="BH392" s="233">
        <f>IF(N392="sníž. přenesená",J392,0)</f>
        <v>0</v>
      </c>
      <c r="BI392" s="233">
        <f>IF(N392="nulová",J392,0)</f>
        <v>0</v>
      </c>
      <c r="BJ392" s="18" t="s">
        <v>82</v>
      </c>
      <c r="BK392" s="233">
        <f>ROUND(I392*H392,2)</f>
        <v>0</v>
      </c>
      <c r="BL392" s="18" t="s">
        <v>346</v>
      </c>
      <c r="BM392" s="232" t="s">
        <v>2648</v>
      </c>
    </row>
    <row r="393" s="13" customFormat="1">
      <c r="A393" s="13"/>
      <c r="B393" s="264"/>
      <c r="C393" s="265"/>
      <c r="D393" s="256" t="s">
        <v>727</v>
      </c>
      <c r="E393" s="266" t="s">
        <v>1</v>
      </c>
      <c r="F393" s="267" t="s">
        <v>2649</v>
      </c>
      <c r="G393" s="265"/>
      <c r="H393" s="268">
        <v>90.200000000000003</v>
      </c>
      <c r="I393" s="269"/>
      <c r="J393" s="265"/>
      <c r="K393" s="265"/>
      <c r="L393" s="270"/>
      <c r="M393" s="271"/>
      <c r="N393" s="272"/>
      <c r="O393" s="272"/>
      <c r="P393" s="272"/>
      <c r="Q393" s="272"/>
      <c r="R393" s="272"/>
      <c r="S393" s="272"/>
      <c r="T393" s="273"/>
      <c r="U393" s="13"/>
      <c r="V393" s="13"/>
      <c r="W393" s="13"/>
      <c r="X393" s="13"/>
      <c r="Y393" s="13"/>
      <c r="Z393" s="13"/>
      <c r="AA393" s="13"/>
      <c r="AB393" s="13"/>
      <c r="AC393" s="13"/>
      <c r="AD393" s="13"/>
      <c r="AE393" s="13"/>
      <c r="AT393" s="274" t="s">
        <v>727</v>
      </c>
      <c r="AU393" s="274" t="s">
        <v>84</v>
      </c>
      <c r="AV393" s="13" t="s">
        <v>84</v>
      </c>
      <c r="AW393" s="13" t="s">
        <v>32</v>
      </c>
      <c r="AX393" s="13" t="s">
        <v>75</v>
      </c>
      <c r="AY393" s="274" t="s">
        <v>287</v>
      </c>
    </row>
    <row r="394" s="14" customFormat="1">
      <c r="A394" s="14"/>
      <c r="B394" s="275"/>
      <c r="C394" s="276"/>
      <c r="D394" s="256" t="s">
        <v>727</v>
      </c>
      <c r="E394" s="277" t="s">
        <v>1</v>
      </c>
      <c r="F394" s="278" t="s">
        <v>730</v>
      </c>
      <c r="G394" s="276"/>
      <c r="H394" s="279">
        <v>90.200000000000003</v>
      </c>
      <c r="I394" s="280"/>
      <c r="J394" s="276"/>
      <c r="K394" s="276"/>
      <c r="L394" s="281"/>
      <c r="M394" s="282"/>
      <c r="N394" s="283"/>
      <c r="O394" s="283"/>
      <c r="P394" s="283"/>
      <c r="Q394" s="283"/>
      <c r="R394" s="283"/>
      <c r="S394" s="283"/>
      <c r="T394" s="284"/>
      <c r="U394" s="14"/>
      <c r="V394" s="14"/>
      <c r="W394" s="14"/>
      <c r="X394" s="14"/>
      <c r="Y394" s="14"/>
      <c r="Z394" s="14"/>
      <c r="AA394" s="14"/>
      <c r="AB394" s="14"/>
      <c r="AC394" s="14"/>
      <c r="AD394" s="14"/>
      <c r="AE394" s="14"/>
      <c r="AT394" s="285" t="s">
        <v>727</v>
      </c>
      <c r="AU394" s="285" t="s">
        <v>84</v>
      </c>
      <c r="AV394" s="14" t="s">
        <v>286</v>
      </c>
      <c r="AW394" s="14" t="s">
        <v>32</v>
      </c>
      <c r="AX394" s="14" t="s">
        <v>82</v>
      </c>
      <c r="AY394" s="285" t="s">
        <v>287</v>
      </c>
    </row>
    <row r="395" s="2" customFormat="1" ht="16.5" customHeight="1">
      <c r="A395" s="39"/>
      <c r="B395" s="40"/>
      <c r="C395" s="234" t="s">
        <v>2066</v>
      </c>
      <c r="D395" s="234" t="s">
        <v>359</v>
      </c>
      <c r="E395" s="235" t="s">
        <v>2094</v>
      </c>
      <c r="F395" s="236" t="s">
        <v>2095</v>
      </c>
      <c r="G395" s="237" t="s">
        <v>485</v>
      </c>
      <c r="H395" s="238">
        <v>99.219999999999999</v>
      </c>
      <c r="I395" s="239"/>
      <c r="J395" s="240">
        <f>ROUND(I395*H395,2)</f>
        <v>0</v>
      </c>
      <c r="K395" s="236" t="s">
        <v>477</v>
      </c>
      <c r="L395" s="241"/>
      <c r="M395" s="242" t="s">
        <v>1</v>
      </c>
      <c r="N395" s="243" t="s">
        <v>40</v>
      </c>
      <c r="O395" s="92"/>
      <c r="P395" s="230">
        <f>O395*H395</f>
        <v>0</v>
      </c>
      <c r="Q395" s="230">
        <v>0.0011999999999999999</v>
      </c>
      <c r="R395" s="230">
        <f>Q395*H395</f>
        <v>0.11906399999999999</v>
      </c>
      <c r="S395" s="230">
        <v>0</v>
      </c>
      <c r="T395" s="231">
        <f>S395*H395</f>
        <v>0</v>
      </c>
      <c r="U395" s="39"/>
      <c r="V395" s="39"/>
      <c r="W395" s="39"/>
      <c r="X395" s="39"/>
      <c r="Y395" s="39"/>
      <c r="Z395" s="39"/>
      <c r="AA395" s="39"/>
      <c r="AB395" s="39"/>
      <c r="AC395" s="39"/>
      <c r="AD395" s="39"/>
      <c r="AE395" s="39"/>
      <c r="AR395" s="232" t="s">
        <v>412</v>
      </c>
      <c r="AT395" s="232" t="s">
        <v>359</v>
      </c>
      <c r="AU395" s="232" t="s">
        <v>84</v>
      </c>
      <c r="AY395" s="18" t="s">
        <v>287</v>
      </c>
      <c r="BE395" s="233">
        <f>IF(N395="základní",J395,0)</f>
        <v>0</v>
      </c>
      <c r="BF395" s="233">
        <f>IF(N395="snížená",J395,0)</f>
        <v>0</v>
      </c>
      <c r="BG395" s="233">
        <f>IF(N395="zákl. přenesená",J395,0)</f>
        <v>0</v>
      </c>
      <c r="BH395" s="233">
        <f>IF(N395="sníž. přenesená",J395,0)</f>
        <v>0</v>
      </c>
      <c r="BI395" s="233">
        <f>IF(N395="nulová",J395,0)</f>
        <v>0</v>
      </c>
      <c r="BJ395" s="18" t="s">
        <v>82</v>
      </c>
      <c r="BK395" s="233">
        <f>ROUND(I395*H395,2)</f>
        <v>0</v>
      </c>
      <c r="BL395" s="18" t="s">
        <v>346</v>
      </c>
      <c r="BM395" s="232" t="s">
        <v>2650</v>
      </c>
    </row>
    <row r="396" s="13" customFormat="1">
      <c r="A396" s="13"/>
      <c r="B396" s="264"/>
      <c r="C396" s="265"/>
      <c r="D396" s="256" t="s">
        <v>727</v>
      </c>
      <c r="E396" s="266" t="s">
        <v>1</v>
      </c>
      <c r="F396" s="267" t="s">
        <v>2651</v>
      </c>
      <c r="G396" s="265"/>
      <c r="H396" s="268">
        <v>99.219999999999999</v>
      </c>
      <c r="I396" s="269"/>
      <c r="J396" s="265"/>
      <c r="K396" s="265"/>
      <c r="L396" s="270"/>
      <c r="M396" s="271"/>
      <c r="N396" s="272"/>
      <c r="O396" s="272"/>
      <c r="P396" s="272"/>
      <c r="Q396" s="272"/>
      <c r="R396" s="272"/>
      <c r="S396" s="272"/>
      <c r="T396" s="273"/>
      <c r="U396" s="13"/>
      <c r="V396" s="13"/>
      <c r="W396" s="13"/>
      <c r="X396" s="13"/>
      <c r="Y396" s="13"/>
      <c r="Z396" s="13"/>
      <c r="AA396" s="13"/>
      <c r="AB396" s="13"/>
      <c r="AC396" s="13"/>
      <c r="AD396" s="13"/>
      <c r="AE396" s="13"/>
      <c r="AT396" s="274" t="s">
        <v>727</v>
      </c>
      <c r="AU396" s="274" t="s">
        <v>84</v>
      </c>
      <c r="AV396" s="13" t="s">
        <v>84</v>
      </c>
      <c r="AW396" s="13" t="s">
        <v>32</v>
      </c>
      <c r="AX396" s="13" t="s">
        <v>75</v>
      </c>
      <c r="AY396" s="274" t="s">
        <v>287</v>
      </c>
    </row>
    <row r="397" s="14" customFormat="1">
      <c r="A397" s="14"/>
      <c r="B397" s="275"/>
      <c r="C397" s="276"/>
      <c r="D397" s="256" t="s">
        <v>727</v>
      </c>
      <c r="E397" s="277" t="s">
        <v>1</v>
      </c>
      <c r="F397" s="278" t="s">
        <v>730</v>
      </c>
      <c r="G397" s="276"/>
      <c r="H397" s="279">
        <v>99.219999999999999</v>
      </c>
      <c r="I397" s="280"/>
      <c r="J397" s="276"/>
      <c r="K397" s="276"/>
      <c r="L397" s="281"/>
      <c r="M397" s="282"/>
      <c r="N397" s="283"/>
      <c r="O397" s="283"/>
      <c r="P397" s="283"/>
      <c r="Q397" s="283"/>
      <c r="R397" s="283"/>
      <c r="S397" s="283"/>
      <c r="T397" s="284"/>
      <c r="U397" s="14"/>
      <c r="V397" s="14"/>
      <c r="W397" s="14"/>
      <c r="X397" s="14"/>
      <c r="Y397" s="14"/>
      <c r="Z397" s="14"/>
      <c r="AA397" s="14"/>
      <c r="AB397" s="14"/>
      <c r="AC397" s="14"/>
      <c r="AD397" s="14"/>
      <c r="AE397" s="14"/>
      <c r="AT397" s="285" t="s">
        <v>727</v>
      </c>
      <c r="AU397" s="285" t="s">
        <v>84</v>
      </c>
      <c r="AV397" s="14" t="s">
        <v>286</v>
      </c>
      <c r="AW397" s="14" t="s">
        <v>32</v>
      </c>
      <c r="AX397" s="14" t="s">
        <v>82</v>
      </c>
      <c r="AY397" s="285" t="s">
        <v>287</v>
      </c>
    </row>
    <row r="398" s="2" customFormat="1" ht="16.5" customHeight="1">
      <c r="A398" s="39"/>
      <c r="B398" s="40"/>
      <c r="C398" s="221" t="s">
        <v>2068</v>
      </c>
      <c r="D398" s="221" t="s">
        <v>288</v>
      </c>
      <c r="E398" s="222" t="s">
        <v>2099</v>
      </c>
      <c r="F398" s="223" t="s">
        <v>2100</v>
      </c>
      <c r="G398" s="224" t="s">
        <v>431</v>
      </c>
      <c r="H398" s="225">
        <v>23.039999999999999</v>
      </c>
      <c r="I398" s="226"/>
      <c r="J398" s="227">
        <f>ROUND(I398*H398,2)</f>
        <v>0</v>
      </c>
      <c r="K398" s="223" t="s">
        <v>477</v>
      </c>
      <c r="L398" s="45"/>
      <c r="M398" s="228" t="s">
        <v>1</v>
      </c>
      <c r="N398" s="229" t="s">
        <v>40</v>
      </c>
      <c r="O398" s="92"/>
      <c r="P398" s="230">
        <f>O398*H398</f>
        <v>0</v>
      </c>
      <c r="Q398" s="230">
        <v>0.00040200000000000001</v>
      </c>
      <c r="R398" s="230">
        <f>Q398*H398</f>
        <v>0.0092620800000000007</v>
      </c>
      <c r="S398" s="230">
        <v>0</v>
      </c>
      <c r="T398" s="231">
        <f>S398*H398</f>
        <v>0</v>
      </c>
      <c r="U398" s="39"/>
      <c r="V398" s="39"/>
      <c r="W398" s="39"/>
      <c r="X398" s="39"/>
      <c r="Y398" s="39"/>
      <c r="Z398" s="39"/>
      <c r="AA398" s="39"/>
      <c r="AB398" s="39"/>
      <c r="AC398" s="39"/>
      <c r="AD398" s="39"/>
      <c r="AE398" s="39"/>
      <c r="AR398" s="232" t="s">
        <v>346</v>
      </c>
      <c r="AT398" s="232" t="s">
        <v>288</v>
      </c>
      <c r="AU398" s="232" t="s">
        <v>84</v>
      </c>
      <c r="AY398" s="18" t="s">
        <v>287</v>
      </c>
      <c r="BE398" s="233">
        <f>IF(N398="základní",J398,0)</f>
        <v>0</v>
      </c>
      <c r="BF398" s="233">
        <f>IF(N398="snížená",J398,0)</f>
        <v>0</v>
      </c>
      <c r="BG398" s="233">
        <f>IF(N398="zákl. přenesená",J398,0)</f>
        <v>0</v>
      </c>
      <c r="BH398" s="233">
        <f>IF(N398="sníž. přenesená",J398,0)</f>
        <v>0</v>
      </c>
      <c r="BI398" s="233">
        <f>IF(N398="nulová",J398,0)</f>
        <v>0</v>
      </c>
      <c r="BJ398" s="18" t="s">
        <v>82</v>
      </c>
      <c r="BK398" s="233">
        <f>ROUND(I398*H398,2)</f>
        <v>0</v>
      </c>
      <c r="BL398" s="18" t="s">
        <v>346</v>
      </c>
      <c r="BM398" s="232" t="s">
        <v>2652</v>
      </c>
    </row>
    <row r="399" s="13" customFormat="1">
      <c r="A399" s="13"/>
      <c r="B399" s="264"/>
      <c r="C399" s="265"/>
      <c r="D399" s="256" t="s">
        <v>727</v>
      </c>
      <c r="E399" s="266" t="s">
        <v>1</v>
      </c>
      <c r="F399" s="267" t="s">
        <v>2653</v>
      </c>
      <c r="G399" s="265"/>
      <c r="H399" s="268">
        <v>18.039999999999999</v>
      </c>
      <c r="I399" s="269"/>
      <c r="J399" s="265"/>
      <c r="K399" s="265"/>
      <c r="L399" s="270"/>
      <c r="M399" s="271"/>
      <c r="N399" s="272"/>
      <c r="O399" s="272"/>
      <c r="P399" s="272"/>
      <c r="Q399" s="272"/>
      <c r="R399" s="272"/>
      <c r="S399" s="272"/>
      <c r="T399" s="273"/>
      <c r="U399" s="13"/>
      <c r="V399" s="13"/>
      <c r="W399" s="13"/>
      <c r="X399" s="13"/>
      <c r="Y399" s="13"/>
      <c r="Z399" s="13"/>
      <c r="AA399" s="13"/>
      <c r="AB399" s="13"/>
      <c r="AC399" s="13"/>
      <c r="AD399" s="13"/>
      <c r="AE399" s="13"/>
      <c r="AT399" s="274" t="s">
        <v>727</v>
      </c>
      <c r="AU399" s="274" t="s">
        <v>84</v>
      </c>
      <c r="AV399" s="13" t="s">
        <v>84</v>
      </c>
      <c r="AW399" s="13" t="s">
        <v>32</v>
      </c>
      <c r="AX399" s="13" t="s">
        <v>75</v>
      </c>
      <c r="AY399" s="274" t="s">
        <v>287</v>
      </c>
    </row>
    <row r="400" s="13" customFormat="1">
      <c r="A400" s="13"/>
      <c r="B400" s="264"/>
      <c r="C400" s="265"/>
      <c r="D400" s="256" t="s">
        <v>727</v>
      </c>
      <c r="E400" s="266" t="s">
        <v>1</v>
      </c>
      <c r="F400" s="267" t="s">
        <v>303</v>
      </c>
      <c r="G400" s="265"/>
      <c r="H400" s="268">
        <v>5</v>
      </c>
      <c r="I400" s="269"/>
      <c r="J400" s="265"/>
      <c r="K400" s="265"/>
      <c r="L400" s="270"/>
      <c r="M400" s="271"/>
      <c r="N400" s="272"/>
      <c r="O400" s="272"/>
      <c r="P400" s="272"/>
      <c r="Q400" s="272"/>
      <c r="R400" s="272"/>
      <c r="S400" s="272"/>
      <c r="T400" s="273"/>
      <c r="U400" s="13"/>
      <c r="V400" s="13"/>
      <c r="W400" s="13"/>
      <c r="X400" s="13"/>
      <c r="Y400" s="13"/>
      <c r="Z400" s="13"/>
      <c r="AA400" s="13"/>
      <c r="AB400" s="13"/>
      <c r="AC400" s="13"/>
      <c r="AD400" s="13"/>
      <c r="AE400" s="13"/>
      <c r="AT400" s="274" t="s">
        <v>727</v>
      </c>
      <c r="AU400" s="274" t="s">
        <v>84</v>
      </c>
      <c r="AV400" s="13" t="s">
        <v>84</v>
      </c>
      <c r="AW400" s="13" t="s">
        <v>32</v>
      </c>
      <c r="AX400" s="13" t="s">
        <v>75</v>
      </c>
      <c r="AY400" s="274" t="s">
        <v>287</v>
      </c>
    </row>
    <row r="401" s="14" customFormat="1">
      <c r="A401" s="14"/>
      <c r="B401" s="275"/>
      <c r="C401" s="276"/>
      <c r="D401" s="256" t="s">
        <v>727</v>
      </c>
      <c r="E401" s="277" t="s">
        <v>1</v>
      </c>
      <c r="F401" s="278" t="s">
        <v>730</v>
      </c>
      <c r="G401" s="276"/>
      <c r="H401" s="279">
        <v>23.039999999999999</v>
      </c>
      <c r="I401" s="280"/>
      <c r="J401" s="276"/>
      <c r="K401" s="276"/>
      <c r="L401" s="281"/>
      <c r="M401" s="282"/>
      <c r="N401" s="283"/>
      <c r="O401" s="283"/>
      <c r="P401" s="283"/>
      <c r="Q401" s="283"/>
      <c r="R401" s="283"/>
      <c r="S401" s="283"/>
      <c r="T401" s="284"/>
      <c r="U401" s="14"/>
      <c r="V401" s="14"/>
      <c r="W401" s="14"/>
      <c r="X401" s="14"/>
      <c r="Y401" s="14"/>
      <c r="Z401" s="14"/>
      <c r="AA401" s="14"/>
      <c r="AB401" s="14"/>
      <c r="AC401" s="14"/>
      <c r="AD401" s="14"/>
      <c r="AE401" s="14"/>
      <c r="AT401" s="285" t="s">
        <v>727</v>
      </c>
      <c r="AU401" s="285" t="s">
        <v>84</v>
      </c>
      <c r="AV401" s="14" t="s">
        <v>286</v>
      </c>
      <c r="AW401" s="14" t="s">
        <v>32</v>
      </c>
      <c r="AX401" s="14" t="s">
        <v>82</v>
      </c>
      <c r="AY401" s="285" t="s">
        <v>287</v>
      </c>
    </row>
    <row r="402" s="2" customFormat="1" ht="24.15" customHeight="1">
      <c r="A402" s="39"/>
      <c r="B402" s="40"/>
      <c r="C402" s="234" t="s">
        <v>2071</v>
      </c>
      <c r="D402" s="234" t="s">
        <v>359</v>
      </c>
      <c r="E402" s="235" t="s">
        <v>2103</v>
      </c>
      <c r="F402" s="236" t="s">
        <v>2104</v>
      </c>
      <c r="G402" s="237" t="s">
        <v>485</v>
      </c>
      <c r="H402" s="238">
        <v>27.648</v>
      </c>
      <c r="I402" s="239"/>
      <c r="J402" s="240">
        <f>ROUND(I402*H402,2)</f>
        <v>0</v>
      </c>
      <c r="K402" s="236" t="s">
        <v>477</v>
      </c>
      <c r="L402" s="241"/>
      <c r="M402" s="242" t="s">
        <v>1</v>
      </c>
      <c r="N402" s="243" t="s">
        <v>40</v>
      </c>
      <c r="O402" s="92"/>
      <c r="P402" s="230">
        <f>O402*H402</f>
        <v>0</v>
      </c>
      <c r="Q402" s="230">
        <v>0.0054000000000000003</v>
      </c>
      <c r="R402" s="230">
        <f>Q402*H402</f>
        <v>0.14929919999999999</v>
      </c>
      <c r="S402" s="230">
        <v>0</v>
      </c>
      <c r="T402" s="231">
        <f>S402*H402</f>
        <v>0</v>
      </c>
      <c r="U402" s="39"/>
      <c r="V402" s="39"/>
      <c r="W402" s="39"/>
      <c r="X402" s="39"/>
      <c r="Y402" s="39"/>
      <c r="Z402" s="39"/>
      <c r="AA402" s="39"/>
      <c r="AB402" s="39"/>
      <c r="AC402" s="39"/>
      <c r="AD402" s="39"/>
      <c r="AE402" s="39"/>
      <c r="AR402" s="232" t="s">
        <v>412</v>
      </c>
      <c r="AT402" s="232" t="s">
        <v>359</v>
      </c>
      <c r="AU402" s="232" t="s">
        <v>84</v>
      </c>
      <c r="AY402" s="18" t="s">
        <v>287</v>
      </c>
      <c r="BE402" s="233">
        <f>IF(N402="základní",J402,0)</f>
        <v>0</v>
      </c>
      <c r="BF402" s="233">
        <f>IF(N402="snížená",J402,0)</f>
        <v>0</v>
      </c>
      <c r="BG402" s="233">
        <f>IF(N402="zákl. přenesená",J402,0)</f>
        <v>0</v>
      </c>
      <c r="BH402" s="233">
        <f>IF(N402="sníž. přenesená",J402,0)</f>
        <v>0</v>
      </c>
      <c r="BI402" s="233">
        <f>IF(N402="nulová",J402,0)</f>
        <v>0</v>
      </c>
      <c r="BJ402" s="18" t="s">
        <v>82</v>
      </c>
      <c r="BK402" s="233">
        <f>ROUND(I402*H402,2)</f>
        <v>0</v>
      </c>
      <c r="BL402" s="18" t="s">
        <v>346</v>
      </c>
      <c r="BM402" s="232" t="s">
        <v>2654</v>
      </c>
    </row>
    <row r="403" s="13" customFormat="1">
      <c r="A403" s="13"/>
      <c r="B403" s="264"/>
      <c r="C403" s="265"/>
      <c r="D403" s="256" t="s">
        <v>727</v>
      </c>
      <c r="E403" s="266" t="s">
        <v>1</v>
      </c>
      <c r="F403" s="267" t="s">
        <v>2655</v>
      </c>
      <c r="G403" s="265"/>
      <c r="H403" s="268">
        <v>21.648</v>
      </c>
      <c r="I403" s="269"/>
      <c r="J403" s="265"/>
      <c r="K403" s="265"/>
      <c r="L403" s="270"/>
      <c r="M403" s="271"/>
      <c r="N403" s="272"/>
      <c r="O403" s="272"/>
      <c r="P403" s="272"/>
      <c r="Q403" s="272"/>
      <c r="R403" s="272"/>
      <c r="S403" s="272"/>
      <c r="T403" s="273"/>
      <c r="U403" s="13"/>
      <c r="V403" s="13"/>
      <c r="W403" s="13"/>
      <c r="X403" s="13"/>
      <c r="Y403" s="13"/>
      <c r="Z403" s="13"/>
      <c r="AA403" s="13"/>
      <c r="AB403" s="13"/>
      <c r="AC403" s="13"/>
      <c r="AD403" s="13"/>
      <c r="AE403" s="13"/>
      <c r="AT403" s="274" t="s">
        <v>727</v>
      </c>
      <c r="AU403" s="274" t="s">
        <v>84</v>
      </c>
      <c r="AV403" s="13" t="s">
        <v>84</v>
      </c>
      <c r="AW403" s="13" t="s">
        <v>32</v>
      </c>
      <c r="AX403" s="13" t="s">
        <v>75</v>
      </c>
      <c r="AY403" s="274" t="s">
        <v>287</v>
      </c>
    </row>
    <row r="404" s="13" customFormat="1">
      <c r="A404" s="13"/>
      <c r="B404" s="264"/>
      <c r="C404" s="265"/>
      <c r="D404" s="256" t="s">
        <v>727</v>
      </c>
      <c r="E404" s="266" t="s">
        <v>1</v>
      </c>
      <c r="F404" s="267" t="s">
        <v>2107</v>
      </c>
      <c r="G404" s="265"/>
      <c r="H404" s="268">
        <v>6</v>
      </c>
      <c r="I404" s="269"/>
      <c r="J404" s="265"/>
      <c r="K404" s="265"/>
      <c r="L404" s="270"/>
      <c r="M404" s="271"/>
      <c r="N404" s="272"/>
      <c r="O404" s="272"/>
      <c r="P404" s="272"/>
      <c r="Q404" s="272"/>
      <c r="R404" s="272"/>
      <c r="S404" s="272"/>
      <c r="T404" s="273"/>
      <c r="U404" s="13"/>
      <c r="V404" s="13"/>
      <c r="W404" s="13"/>
      <c r="X404" s="13"/>
      <c r="Y404" s="13"/>
      <c r="Z404" s="13"/>
      <c r="AA404" s="13"/>
      <c r="AB404" s="13"/>
      <c r="AC404" s="13"/>
      <c r="AD404" s="13"/>
      <c r="AE404" s="13"/>
      <c r="AT404" s="274" t="s">
        <v>727</v>
      </c>
      <c r="AU404" s="274" t="s">
        <v>84</v>
      </c>
      <c r="AV404" s="13" t="s">
        <v>84</v>
      </c>
      <c r="AW404" s="13" t="s">
        <v>32</v>
      </c>
      <c r="AX404" s="13" t="s">
        <v>75</v>
      </c>
      <c r="AY404" s="274" t="s">
        <v>287</v>
      </c>
    </row>
    <row r="405" s="14" customFormat="1">
      <c r="A405" s="14"/>
      <c r="B405" s="275"/>
      <c r="C405" s="276"/>
      <c r="D405" s="256" t="s">
        <v>727</v>
      </c>
      <c r="E405" s="277" t="s">
        <v>1</v>
      </c>
      <c r="F405" s="278" t="s">
        <v>730</v>
      </c>
      <c r="G405" s="276"/>
      <c r="H405" s="279">
        <v>27.648</v>
      </c>
      <c r="I405" s="280"/>
      <c r="J405" s="276"/>
      <c r="K405" s="276"/>
      <c r="L405" s="281"/>
      <c r="M405" s="282"/>
      <c r="N405" s="283"/>
      <c r="O405" s="283"/>
      <c r="P405" s="283"/>
      <c r="Q405" s="283"/>
      <c r="R405" s="283"/>
      <c r="S405" s="283"/>
      <c r="T405" s="284"/>
      <c r="U405" s="14"/>
      <c r="V405" s="14"/>
      <c r="W405" s="14"/>
      <c r="X405" s="14"/>
      <c r="Y405" s="14"/>
      <c r="Z405" s="14"/>
      <c r="AA405" s="14"/>
      <c r="AB405" s="14"/>
      <c r="AC405" s="14"/>
      <c r="AD405" s="14"/>
      <c r="AE405" s="14"/>
      <c r="AT405" s="285" t="s">
        <v>727</v>
      </c>
      <c r="AU405" s="285" t="s">
        <v>84</v>
      </c>
      <c r="AV405" s="14" t="s">
        <v>286</v>
      </c>
      <c r="AW405" s="14" t="s">
        <v>32</v>
      </c>
      <c r="AX405" s="14" t="s">
        <v>82</v>
      </c>
      <c r="AY405" s="285" t="s">
        <v>287</v>
      </c>
    </row>
    <row r="406" s="2" customFormat="1" ht="16.5" customHeight="1">
      <c r="A406" s="39"/>
      <c r="B406" s="40"/>
      <c r="C406" s="221" t="s">
        <v>2075</v>
      </c>
      <c r="D406" s="221" t="s">
        <v>288</v>
      </c>
      <c r="E406" s="222" t="s">
        <v>1582</v>
      </c>
      <c r="F406" s="223" t="s">
        <v>2109</v>
      </c>
      <c r="G406" s="224" t="s">
        <v>410</v>
      </c>
      <c r="H406" s="225">
        <v>4.5</v>
      </c>
      <c r="I406" s="226"/>
      <c r="J406" s="227">
        <f>ROUND(I406*H406,2)</f>
        <v>0</v>
      </c>
      <c r="K406" s="223" t="s">
        <v>477</v>
      </c>
      <c r="L406" s="45"/>
      <c r="M406" s="228" t="s">
        <v>1</v>
      </c>
      <c r="N406" s="229" t="s">
        <v>40</v>
      </c>
      <c r="O406" s="92"/>
      <c r="P406" s="230">
        <f>O406*H406</f>
        <v>0</v>
      </c>
      <c r="Q406" s="230">
        <v>0</v>
      </c>
      <c r="R406" s="230">
        <f>Q406*H406</f>
        <v>0</v>
      </c>
      <c r="S406" s="230">
        <v>0</v>
      </c>
      <c r="T406" s="231">
        <f>S406*H406</f>
        <v>0</v>
      </c>
      <c r="U406" s="39"/>
      <c r="V406" s="39"/>
      <c r="W406" s="39"/>
      <c r="X406" s="39"/>
      <c r="Y406" s="39"/>
      <c r="Z406" s="39"/>
      <c r="AA406" s="39"/>
      <c r="AB406" s="39"/>
      <c r="AC406" s="39"/>
      <c r="AD406" s="39"/>
      <c r="AE406" s="39"/>
      <c r="AR406" s="232" t="s">
        <v>346</v>
      </c>
      <c r="AT406" s="232" t="s">
        <v>288</v>
      </c>
      <c r="AU406" s="232" t="s">
        <v>84</v>
      </c>
      <c r="AY406" s="18" t="s">
        <v>287</v>
      </c>
      <c r="BE406" s="233">
        <f>IF(N406="základní",J406,0)</f>
        <v>0</v>
      </c>
      <c r="BF406" s="233">
        <f>IF(N406="snížená",J406,0)</f>
        <v>0</v>
      </c>
      <c r="BG406" s="233">
        <f>IF(N406="zákl. přenesená",J406,0)</f>
        <v>0</v>
      </c>
      <c r="BH406" s="233">
        <f>IF(N406="sníž. přenesená",J406,0)</f>
        <v>0</v>
      </c>
      <c r="BI406" s="233">
        <f>IF(N406="nulová",J406,0)</f>
        <v>0</v>
      </c>
      <c r="BJ406" s="18" t="s">
        <v>82</v>
      </c>
      <c r="BK406" s="233">
        <f>ROUND(I406*H406,2)</f>
        <v>0</v>
      </c>
      <c r="BL406" s="18" t="s">
        <v>346</v>
      </c>
      <c r="BM406" s="232" t="s">
        <v>2656</v>
      </c>
    </row>
    <row r="407" s="2" customFormat="1" ht="16.5" customHeight="1">
      <c r="A407" s="39"/>
      <c r="B407" s="40"/>
      <c r="C407" s="221" t="s">
        <v>2080</v>
      </c>
      <c r="D407" s="221" t="s">
        <v>288</v>
      </c>
      <c r="E407" s="222" t="s">
        <v>2112</v>
      </c>
      <c r="F407" s="223" t="s">
        <v>2113</v>
      </c>
      <c r="G407" s="224" t="s">
        <v>410</v>
      </c>
      <c r="H407" s="225">
        <v>62.200000000000003</v>
      </c>
      <c r="I407" s="226"/>
      <c r="J407" s="227">
        <f>ROUND(I407*H407,2)</f>
        <v>0</v>
      </c>
      <c r="K407" s="223" t="s">
        <v>477</v>
      </c>
      <c r="L407" s="45"/>
      <c r="M407" s="228" t="s">
        <v>1</v>
      </c>
      <c r="N407" s="229" t="s">
        <v>40</v>
      </c>
      <c r="O407" s="92"/>
      <c r="P407" s="230">
        <f>O407*H407</f>
        <v>0</v>
      </c>
      <c r="Q407" s="230">
        <v>0</v>
      </c>
      <c r="R407" s="230">
        <f>Q407*H407</f>
        <v>0</v>
      </c>
      <c r="S407" s="230">
        <v>0</v>
      </c>
      <c r="T407" s="231">
        <f>S407*H407</f>
        <v>0</v>
      </c>
      <c r="U407" s="39"/>
      <c r="V407" s="39"/>
      <c r="W407" s="39"/>
      <c r="X407" s="39"/>
      <c r="Y407" s="39"/>
      <c r="Z407" s="39"/>
      <c r="AA407" s="39"/>
      <c r="AB407" s="39"/>
      <c r="AC407" s="39"/>
      <c r="AD407" s="39"/>
      <c r="AE407" s="39"/>
      <c r="AR407" s="232" t="s">
        <v>346</v>
      </c>
      <c r="AT407" s="232" t="s">
        <v>288</v>
      </c>
      <c r="AU407" s="232" t="s">
        <v>84</v>
      </c>
      <c r="AY407" s="18" t="s">
        <v>287</v>
      </c>
      <c r="BE407" s="233">
        <f>IF(N407="základní",J407,0)</f>
        <v>0</v>
      </c>
      <c r="BF407" s="233">
        <f>IF(N407="snížená",J407,0)</f>
        <v>0</v>
      </c>
      <c r="BG407" s="233">
        <f>IF(N407="zákl. přenesená",J407,0)</f>
        <v>0</v>
      </c>
      <c r="BH407" s="233">
        <f>IF(N407="sníž. přenesená",J407,0)</f>
        <v>0</v>
      </c>
      <c r="BI407" s="233">
        <f>IF(N407="nulová",J407,0)</f>
        <v>0</v>
      </c>
      <c r="BJ407" s="18" t="s">
        <v>82</v>
      </c>
      <c r="BK407" s="233">
        <f>ROUND(I407*H407,2)</f>
        <v>0</v>
      </c>
      <c r="BL407" s="18" t="s">
        <v>346</v>
      </c>
      <c r="BM407" s="232" t="s">
        <v>2657</v>
      </c>
    </row>
    <row r="408" s="13" customFormat="1">
      <c r="A408" s="13"/>
      <c r="B408" s="264"/>
      <c r="C408" s="265"/>
      <c r="D408" s="256" t="s">
        <v>727</v>
      </c>
      <c r="E408" s="266" t="s">
        <v>1</v>
      </c>
      <c r="F408" s="267" t="s">
        <v>2658</v>
      </c>
      <c r="G408" s="265"/>
      <c r="H408" s="268">
        <v>62.200000000000003</v>
      </c>
      <c r="I408" s="269"/>
      <c r="J408" s="265"/>
      <c r="K408" s="265"/>
      <c r="L408" s="270"/>
      <c r="M408" s="271"/>
      <c r="N408" s="272"/>
      <c r="O408" s="272"/>
      <c r="P408" s="272"/>
      <c r="Q408" s="272"/>
      <c r="R408" s="272"/>
      <c r="S408" s="272"/>
      <c r="T408" s="273"/>
      <c r="U408" s="13"/>
      <c r="V408" s="13"/>
      <c r="W408" s="13"/>
      <c r="X408" s="13"/>
      <c r="Y408" s="13"/>
      <c r="Z408" s="13"/>
      <c r="AA408" s="13"/>
      <c r="AB408" s="13"/>
      <c r="AC408" s="13"/>
      <c r="AD408" s="13"/>
      <c r="AE408" s="13"/>
      <c r="AT408" s="274" t="s">
        <v>727</v>
      </c>
      <c r="AU408" s="274" t="s">
        <v>84</v>
      </c>
      <c r="AV408" s="13" t="s">
        <v>84</v>
      </c>
      <c r="AW408" s="13" t="s">
        <v>32</v>
      </c>
      <c r="AX408" s="13" t="s">
        <v>75</v>
      </c>
      <c r="AY408" s="274" t="s">
        <v>287</v>
      </c>
    </row>
    <row r="409" s="14" customFormat="1">
      <c r="A409" s="14"/>
      <c r="B409" s="275"/>
      <c r="C409" s="276"/>
      <c r="D409" s="256" t="s">
        <v>727</v>
      </c>
      <c r="E409" s="277" t="s">
        <v>1</v>
      </c>
      <c r="F409" s="278" t="s">
        <v>730</v>
      </c>
      <c r="G409" s="276"/>
      <c r="H409" s="279">
        <v>62.200000000000003</v>
      </c>
      <c r="I409" s="280"/>
      <c r="J409" s="276"/>
      <c r="K409" s="276"/>
      <c r="L409" s="281"/>
      <c r="M409" s="282"/>
      <c r="N409" s="283"/>
      <c r="O409" s="283"/>
      <c r="P409" s="283"/>
      <c r="Q409" s="283"/>
      <c r="R409" s="283"/>
      <c r="S409" s="283"/>
      <c r="T409" s="284"/>
      <c r="U409" s="14"/>
      <c r="V409" s="14"/>
      <c r="W409" s="14"/>
      <c r="X409" s="14"/>
      <c r="Y409" s="14"/>
      <c r="Z409" s="14"/>
      <c r="AA409" s="14"/>
      <c r="AB409" s="14"/>
      <c r="AC409" s="14"/>
      <c r="AD409" s="14"/>
      <c r="AE409" s="14"/>
      <c r="AT409" s="285" t="s">
        <v>727</v>
      </c>
      <c r="AU409" s="285" t="s">
        <v>84</v>
      </c>
      <c r="AV409" s="14" t="s">
        <v>286</v>
      </c>
      <c r="AW409" s="14" t="s">
        <v>32</v>
      </c>
      <c r="AX409" s="14" t="s">
        <v>82</v>
      </c>
      <c r="AY409" s="285" t="s">
        <v>287</v>
      </c>
    </row>
    <row r="410" s="11" customFormat="1" ht="22.8" customHeight="1">
      <c r="A410" s="11"/>
      <c r="B410" s="207"/>
      <c r="C410" s="208"/>
      <c r="D410" s="209" t="s">
        <v>74</v>
      </c>
      <c r="E410" s="254" t="s">
        <v>2116</v>
      </c>
      <c r="F410" s="254" t="s">
        <v>2117</v>
      </c>
      <c r="G410" s="208"/>
      <c r="H410" s="208"/>
      <c r="I410" s="211"/>
      <c r="J410" s="255">
        <f>BK410</f>
        <v>0</v>
      </c>
      <c r="K410" s="208"/>
      <c r="L410" s="213"/>
      <c r="M410" s="214"/>
      <c r="N410" s="215"/>
      <c r="O410" s="215"/>
      <c r="P410" s="216">
        <f>P411</f>
        <v>0</v>
      </c>
      <c r="Q410" s="215"/>
      <c r="R410" s="216">
        <f>R411</f>
        <v>0</v>
      </c>
      <c r="S410" s="215"/>
      <c r="T410" s="217">
        <f>T411</f>
        <v>0.099839999999999998</v>
      </c>
      <c r="U410" s="11"/>
      <c r="V410" s="11"/>
      <c r="W410" s="11"/>
      <c r="X410" s="11"/>
      <c r="Y410" s="11"/>
      <c r="Z410" s="11"/>
      <c r="AA410" s="11"/>
      <c r="AB410" s="11"/>
      <c r="AC410" s="11"/>
      <c r="AD410" s="11"/>
      <c r="AE410" s="11"/>
      <c r="AR410" s="218" t="s">
        <v>84</v>
      </c>
      <c r="AT410" s="219" t="s">
        <v>74</v>
      </c>
      <c r="AU410" s="219" t="s">
        <v>82</v>
      </c>
      <c r="AY410" s="218" t="s">
        <v>287</v>
      </c>
      <c r="BK410" s="220">
        <f>BK411</f>
        <v>0</v>
      </c>
    </row>
    <row r="411" s="2" customFormat="1" ht="16.5" customHeight="1">
      <c r="A411" s="39"/>
      <c r="B411" s="40"/>
      <c r="C411" s="221" t="s">
        <v>2084</v>
      </c>
      <c r="D411" s="221" t="s">
        <v>288</v>
      </c>
      <c r="E411" s="222" t="s">
        <v>2119</v>
      </c>
      <c r="F411" s="223" t="s">
        <v>2120</v>
      </c>
      <c r="G411" s="224" t="s">
        <v>485</v>
      </c>
      <c r="H411" s="225">
        <v>41.600000000000001</v>
      </c>
      <c r="I411" s="226"/>
      <c r="J411" s="227">
        <f>ROUND(I411*H411,2)</f>
        <v>0</v>
      </c>
      <c r="K411" s="223" t="s">
        <v>477</v>
      </c>
      <c r="L411" s="45"/>
      <c r="M411" s="228" t="s">
        <v>1</v>
      </c>
      <c r="N411" s="229" t="s">
        <v>40</v>
      </c>
      <c r="O411" s="92"/>
      <c r="P411" s="230">
        <f>O411*H411</f>
        <v>0</v>
      </c>
      <c r="Q411" s="230">
        <v>0</v>
      </c>
      <c r="R411" s="230">
        <f>Q411*H411</f>
        <v>0</v>
      </c>
      <c r="S411" s="230">
        <v>0.0023999999999999998</v>
      </c>
      <c r="T411" s="231">
        <f>S411*H411</f>
        <v>0.099839999999999998</v>
      </c>
      <c r="U411" s="39"/>
      <c r="V411" s="39"/>
      <c r="W411" s="39"/>
      <c r="X411" s="39"/>
      <c r="Y411" s="39"/>
      <c r="Z411" s="39"/>
      <c r="AA411" s="39"/>
      <c r="AB411" s="39"/>
      <c r="AC411" s="39"/>
      <c r="AD411" s="39"/>
      <c r="AE411" s="39"/>
      <c r="AR411" s="232" t="s">
        <v>346</v>
      </c>
      <c r="AT411" s="232" t="s">
        <v>288</v>
      </c>
      <c r="AU411" s="232" t="s">
        <v>84</v>
      </c>
      <c r="AY411" s="18" t="s">
        <v>287</v>
      </c>
      <c r="BE411" s="233">
        <f>IF(N411="základní",J411,0)</f>
        <v>0</v>
      </c>
      <c r="BF411" s="233">
        <f>IF(N411="snížená",J411,0)</f>
        <v>0</v>
      </c>
      <c r="BG411" s="233">
        <f>IF(N411="zákl. přenesená",J411,0)</f>
        <v>0</v>
      </c>
      <c r="BH411" s="233">
        <f>IF(N411="sníž. přenesená",J411,0)</f>
        <v>0</v>
      </c>
      <c r="BI411" s="233">
        <f>IF(N411="nulová",J411,0)</f>
        <v>0</v>
      </c>
      <c r="BJ411" s="18" t="s">
        <v>82</v>
      </c>
      <c r="BK411" s="233">
        <f>ROUND(I411*H411,2)</f>
        <v>0</v>
      </c>
      <c r="BL411" s="18" t="s">
        <v>346</v>
      </c>
      <c r="BM411" s="232" t="s">
        <v>2659</v>
      </c>
    </row>
    <row r="412" s="11" customFormat="1" ht="22.8" customHeight="1">
      <c r="A412" s="11"/>
      <c r="B412" s="207"/>
      <c r="C412" s="208"/>
      <c r="D412" s="209" t="s">
        <v>74</v>
      </c>
      <c r="E412" s="254" t="s">
        <v>2122</v>
      </c>
      <c r="F412" s="254" t="s">
        <v>2123</v>
      </c>
      <c r="G412" s="208"/>
      <c r="H412" s="208"/>
      <c r="I412" s="211"/>
      <c r="J412" s="255">
        <f>BK412</f>
        <v>0</v>
      </c>
      <c r="K412" s="208"/>
      <c r="L412" s="213"/>
      <c r="M412" s="214"/>
      <c r="N412" s="215"/>
      <c r="O412" s="215"/>
      <c r="P412" s="216">
        <f>SUM(P413:P414)</f>
        <v>0</v>
      </c>
      <c r="Q412" s="215"/>
      <c r="R412" s="216">
        <f>SUM(R413:R414)</f>
        <v>0.25163999999999997</v>
      </c>
      <c r="S412" s="215"/>
      <c r="T412" s="217">
        <f>SUM(T413:T414)</f>
        <v>0</v>
      </c>
      <c r="U412" s="11"/>
      <c r="V412" s="11"/>
      <c r="W412" s="11"/>
      <c r="X412" s="11"/>
      <c r="Y412" s="11"/>
      <c r="Z412" s="11"/>
      <c r="AA412" s="11"/>
      <c r="AB412" s="11"/>
      <c r="AC412" s="11"/>
      <c r="AD412" s="11"/>
      <c r="AE412" s="11"/>
      <c r="AR412" s="218" t="s">
        <v>84</v>
      </c>
      <c r="AT412" s="219" t="s">
        <v>74</v>
      </c>
      <c r="AU412" s="219" t="s">
        <v>82</v>
      </c>
      <c r="AY412" s="218" t="s">
        <v>287</v>
      </c>
      <c r="BK412" s="220">
        <f>SUM(BK413:BK414)</f>
        <v>0</v>
      </c>
    </row>
    <row r="413" s="2" customFormat="1" ht="16.5" customHeight="1">
      <c r="A413" s="39"/>
      <c r="B413" s="40"/>
      <c r="C413" s="221" t="s">
        <v>2088</v>
      </c>
      <c r="D413" s="221" t="s">
        <v>288</v>
      </c>
      <c r="E413" s="222" t="s">
        <v>2125</v>
      </c>
      <c r="F413" s="223" t="s">
        <v>2126</v>
      </c>
      <c r="G413" s="224" t="s">
        <v>431</v>
      </c>
      <c r="H413" s="225">
        <v>36</v>
      </c>
      <c r="I413" s="226"/>
      <c r="J413" s="227">
        <f>ROUND(I413*H413,2)</f>
        <v>0</v>
      </c>
      <c r="K413" s="223" t="s">
        <v>477</v>
      </c>
      <c r="L413" s="45"/>
      <c r="M413" s="228" t="s">
        <v>1</v>
      </c>
      <c r="N413" s="229" t="s">
        <v>40</v>
      </c>
      <c r="O413" s="92"/>
      <c r="P413" s="230">
        <f>O413*H413</f>
        <v>0</v>
      </c>
      <c r="Q413" s="230">
        <v>0</v>
      </c>
      <c r="R413" s="230">
        <f>Q413*H413</f>
        <v>0</v>
      </c>
      <c r="S413" s="230">
        <v>0</v>
      </c>
      <c r="T413" s="231">
        <f>S413*H413</f>
        <v>0</v>
      </c>
      <c r="U413" s="39"/>
      <c r="V413" s="39"/>
      <c r="W413" s="39"/>
      <c r="X413" s="39"/>
      <c r="Y413" s="39"/>
      <c r="Z413" s="39"/>
      <c r="AA413" s="39"/>
      <c r="AB413" s="39"/>
      <c r="AC413" s="39"/>
      <c r="AD413" s="39"/>
      <c r="AE413" s="39"/>
      <c r="AR413" s="232" t="s">
        <v>346</v>
      </c>
      <c r="AT413" s="232" t="s">
        <v>288</v>
      </c>
      <c r="AU413" s="232" t="s">
        <v>84</v>
      </c>
      <c r="AY413" s="18" t="s">
        <v>287</v>
      </c>
      <c r="BE413" s="233">
        <f>IF(N413="základní",J413,0)</f>
        <v>0</v>
      </c>
      <c r="BF413" s="233">
        <f>IF(N413="snížená",J413,0)</f>
        <v>0</v>
      </c>
      <c r="BG413" s="233">
        <f>IF(N413="zákl. přenesená",J413,0)</f>
        <v>0</v>
      </c>
      <c r="BH413" s="233">
        <f>IF(N413="sníž. přenesená",J413,0)</f>
        <v>0</v>
      </c>
      <c r="BI413" s="233">
        <f>IF(N413="nulová",J413,0)</f>
        <v>0</v>
      </c>
      <c r="BJ413" s="18" t="s">
        <v>82</v>
      </c>
      <c r="BK413" s="233">
        <f>ROUND(I413*H413,2)</f>
        <v>0</v>
      </c>
      <c r="BL413" s="18" t="s">
        <v>346</v>
      </c>
      <c r="BM413" s="232" t="s">
        <v>2660</v>
      </c>
    </row>
    <row r="414" s="2" customFormat="1" ht="16.5" customHeight="1">
      <c r="A414" s="39"/>
      <c r="B414" s="40"/>
      <c r="C414" s="234" t="s">
        <v>2093</v>
      </c>
      <c r="D414" s="234" t="s">
        <v>359</v>
      </c>
      <c r="E414" s="235" t="s">
        <v>2130</v>
      </c>
      <c r="F414" s="236" t="s">
        <v>2131</v>
      </c>
      <c r="G414" s="237" t="s">
        <v>431</v>
      </c>
      <c r="H414" s="238">
        <v>36</v>
      </c>
      <c r="I414" s="239"/>
      <c r="J414" s="240">
        <f>ROUND(I414*H414,2)</f>
        <v>0</v>
      </c>
      <c r="K414" s="236" t="s">
        <v>477</v>
      </c>
      <c r="L414" s="241"/>
      <c r="M414" s="242" t="s">
        <v>1</v>
      </c>
      <c r="N414" s="243" t="s">
        <v>40</v>
      </c>
      <c r="O414" s="92"/>
      <c r="P414" s="230">
        <f>O414*H414</f>
        <v>0</v>
      </c>
      <c r="Q414" s="230">
        <v>0.0069899999999999997</v>
      </c>
      <c r="R414" s="230">
        <f>Q414*H414</f>
        <v>0.25163999999999997</v>
      </c>
      <c r="S414" s="230">
        <v>0</v>
      </c>
      <c r="T414" s="231">
        <f>S414*H414</f>
        <v>0</v>
      </c>
      <c r="U414" s="39"/>
      <c r="V414" s="39"/>
      <c r="W414" s="39"/>
      <c r="X414" s="39"/>
      <c r="Y414" s="39"/>
      <c r="Z414" s="39"/>
      <c r="AA414" s="39"/>
      <c r="AB414" s="39"/>
      <c r="AC414" s="39"/>
      <c r="AD414" s="39"/>
      <c r="AE414" s="39"/>
      <c r="AR414" s="232" t="s">
        <v>412</v>
      </c>
      <c r="AT414" s="232" t="s">
        <v>359</v>
      </c>
      <c r="AU414" s="232" t="s">
        <v>84</v>
      </c>
      <c r="AY414" s="18" t="s">
        <v>287</v>
      </c>
      <c r="BE414" s="233">
        <f>IF(N414="základní",J414,0)</f>
        <v>0</v>
      </c>
      <c r="BF414" s="233">
        <f>IF(N414="snížená",J414,0)</f>
        <v>0</v>
      </c>
      <c r="BG414" s="233">
        <f>IF(N414="zákl. přenesená",J414,0)</f>
        <v>0</v>
      </c>
      <c r="BH414" s="233">
        <f>IF(N414="sníž. přenesená",J414,0)</f>
        <v>0</v>
      </c>
      <c r="BI414" s="233">
        <f>IF(N414="nulová",J414,0)</f>
        <v>0</v>
      </c>
      <c r="BJ414" s="18" t="s">
        <v>82</v>
      </c>
      <c r="BK414" s="233">
        <f>ROUND(I414*H414,2)</f>
        <v>0</v>
      </c>
      <c r="BL414" s="18" t="s">
        <v>346</v>
      </c>
      <c r="BM414" s="232" t="s">
        <v>2661</v>
      </c>
    </row>
    <row r="415" s="11" customFormat="1" ht="22.8" customHeight="1">
      <c r="A415" s="11"/>
      <c r="B415" s="207"/>
      <c r="C415" s="208"/>
      <c r="D415" s="209" t="s">
        <v>74</v>
      </c>
      <c r="E415" s="254" t="s">
        <v>2133</v>
      </c>
      <c r="F415" s="254" t="s">
        <v>2134</v>
      </c>
      <c r="G415" s="208"/>
      <c r="H415" s="208"/>
      <c r="I415" s="211"/>
      <c r="J415" s="255">
        <f>BK415</f>
        <v>0</v>
      </c>
      <c r="K415" s="208"/>
      <c r="L415" s="213"/>
      <c r="M415" s="214"/>
      <c r="N415" s="215"/>
      <c r="O415" s="215"/>
      <c r="P415" s="216">
        <f>SUM(P416:P418)</f>
        <v>0</v>
      </c>
      <c r="Q415" s="215"/>
      <c r="R415" s="216">
        <f>SUM(R416:R418)</f>
        <v>0</v>
      </c>
      <c r="S415" s="215"/>
      <c r="T415" s="217">
        <f>SUM(T416:T418)</f>
        <v>0</v>
      </c>
      <c r="U415" s="11"/>
      <c r="V415" s="11"/>
      <c r="W415" s="11"/>
      <c r="X415" s="11"/>
      <c r="Y415" s="11"/>
      <c r="Z415" s="11"/>
      <c r="AA415" s="11"/>
      <c r="AB415" s="11"/>
      <c r="AC415" s="11"/>
      <c r="AD415" s="11"/>
      <c r="AE415" s="11"/>
      <c r="AR415" s="218" t="s">
        <v>84</v>
      </c>
      <c r="AT415" s="219" t="s">
        <v>74</v>
      </c>
      <c r="AU415" s="219" t="s">
        <v>82</v>
      </c>
      <c r="AY415" s="218" t="s">
        <v>287</v>
      </c>
      <c r="BK415" s="220">
        <f>SUM(BK416:BK418)</f>
        <v>0</v>
      </c>
    </row>
    <row r="416" s="2" customFormat="1" ht="16.5" customHeight="1">
      <c r="A416" s="39"/>
      <c r="B416" s="40"/>
      <c r="C416" s="221" t="s">
        <v>2098</v>
      </c>
      <c r="D416" s="221" t="s">
        <v>288</v>
      </c>
      <c r="E416" s="222" t="s">
        <v>2136</v>
      </c>
      <c r="F416" s="223" t="s">
        <v>2137</v>
      </c>
      <c r="G416" s="224" t="s">
        <v>485</v>
      </c>
      <c r="H416" s="225">
        <v>108.24</v>
      </c>
      <c r="I416" s="226"/>
      <c r="J416" s="227">
        <f>ROUND(I416*H416,2)</f>
        <v>0</v>
      </c>
      <c r="K416" s="223" t="s">
        <v>477</v>
      </c>
      <c r="L416" s="45"/>
      <c r="M416" s="228" t="s">
        <v>1</v>
      </c>
      <c r="N416" s="229" t="s">
        <v>40</v>
      </c>
      <c r="O416" s="92"/>
      <c r="P416" s="230">
        <f>O416*H416</f>
        <v>0</v>
      </c>
      <c r="Q416" s="230">
        <v>0</v>
      </c>
      <c r="R416" s="230">
        <f>Q416*H416</f>
        <v>0</v>
      </c>
      <c r="S416" s="230">
        <v>0</v>
      </c>
      <c r="T416" s="231">
        <f>S416*H416</f>
        <v>0</v>
      </c>
      <c r="U416" s="39"/>
      <c r="V416" s="39"/>
      <c r="W416" s="39"/>
      <c r="X416" s="39"/>
      <c r="Y416" s="39"/>
      <c r="Z416" s="39"/>
      <c r="AA416" s="39"/>
      <c r="AB416" s="39"/>
      <c r="AC416" s="39"/>
      <c r="AD416" s="39"/>
      <c r="AE416" s="39"/>
      <c r="AR416" s="232" t="s">
        <v>346</v>
      </c>
      <c r="AT416" s="232" t="s">
        <v>288</v>
      </c>
      <c r="AU416" s="232" t="s">
        <v>84</v>
      </c>
      <c r="AY416" s="18" t="s">
        <v>287</v>
      </c>
      <c r="BE416" s="233">
        <f>IF(N416="základní",J416,0)</f>
        <v>0</v>
      </c>
      <c r="BF416" s="233">
        <f>IF(N416="snížená",J416,0)</f>
        <v>0</v>
      </c>
      <c r="BG416" s="233">
        <f>IF(N416="zákl. přenesená",J416,0)</f>
        <v>0</v>
      </c>
      <c r="BH416" s="233">
        <f>IF(N416="sníž. přenesená",J416,0)</f>
        <v>0</v>
      </c>
      <c r="BI416" s="233">
        <f>IF(N416="nulová",J416,0)</f>
        <v>0</v>
      </c>
      <c r="BJ416" s="18" t="s">
        <v>82</v>
      </c>
      <c r="BK416" s="233">
        <f>ROUND(I416*H416,2)</f>
        <v>0</v>
      </c>
      <c r="BL416" s="18" t="s">
        <v>346</v>
      </c>
      <c r="BM416" s="232" t="s">
        <v>2662</v>
      </c>
    </row>
    <row r="417" s="13" customFormat="1">
      <c r="A417" s="13"/>
      <c r="B417" s="264"/>
      <c r="C417" s="265"/>
      <c r="D417" s="256" t="s">
        <v>727</v>
      </c>
      <c r="E417" s="266" t="s">
        <v>1</v>
      </c>
      <c r="F417" s="267" t="s">
        <v>2663</v>
      </c>
      <c r="G417" s="265"/>
      <c r="H417" s="268">
        <v>108.24</v>
      </c>
      <c r="I417" s="269"/>
      <c r="J417" s="265"/>
      <c r="K417" s="265"/>
      <c r="L417" s="270"/>
      <c r="M417" s="271"/>
      <c r="N417" s="272"/>
      <c r="O417" s="272"/>
      <c r="P417" s="272"/>
      <c r="Q417" s="272"/>
      <c r="R417" s="272"/>
      <c r="S417" s="272"/>
      <c r="T417" s="273"/>
      <c r="U417" s="13"/>
      <c r="V417" s="13"/>
      <c r="W417" s="13"/>
      <c r="X417" s="13"/>
      <c r="Y417" s="13"/>
      <c r="Z417" s="13"/>
      <c r="AA417" s="13"/>
      <c r="AB417" s="13"/>
      <c r="AC417" s="13"/>
      <c r="AD417" s="13"/>
      <c r="AE417" s="13"/>
      <c r="AT417" s="274" t="s">
        <v>727</v>
      </c>
      <c r="AU417" s="274" t="s">
        <v>84</v>
      </c>
      <c r="AV417" s="13" t="s">
        <v>84</v>
      </c>
      <c r="AW417" s="13" t="s">
        <v>32</v>
      </c>
      <c r="AX417" s="13" t="s">
        <v>75</v>
      </c>
      <c r="AY417" s="274" t="s">
        <v>287</v>
      </c>
    </row>
    <row r="418" s="14" customFormat="1">
      <c r="A418" s="14"/>
      <c r="B418" s="275"/>
      <c r="C418" s="276"/>
      <c r="D418" s="256" t="s">
        <v>727</v>
      </c>
      <c r="E418" s="277" t="s">
        <v>1</v>
      </c>
      <c r="F418" s="278" t="s">
        <v>730</v>
      </c>
      <c r="G418" s="276"/>
      <c r="H418" s="279">
        <v>108.24</v>
      </c>
      <c r="I418" s="280"/>
      <c r="J418" s="276"/>
      <c r="K418" s="276"/>
      <c r="L418" s="281"/>
      <c r="M418" s="286"/>
      <c r="N418" s="287"/>
      <c r="O418" s="287"/>
      <c r="P418" s="287"/>
      <c r="Q418" s="287"/>
      <c r="R418" s="287"/>
      <c r="S418" s="287"/>
      <c r="T418" s="288"/>
      <c r="U418" s="14"/>
      <c r="V418" s="14"/>
      <c r="W418" s="14"/>
      <c r="X418" s="14"/>
      <c r="Y418" s="14"/>
      <c r="Z418" s="14"/>
      <c r="AA418" s="14"/>
      <c r="AB418" s="14"/>
      <c r="AC418" s="14"/>
      <c r="AD418" s="14"/>
      <c r="AE418" s="14"/>
      <c r="AT418" s="285" t="s">
        <v>727</v>
      </c>
      <c r="AU418" s="285" t="s">
        <v>84</v>
      </c>
      <c r="AV418" s="14" t="s">
        <v>286</v>
      </c>
      <c r="AW418" s="14" t="s">
        <v>32</v>
      </c>
      <c r="AX418" s="14" t="s">
        <v>82</v>
      </c>
      <c r="AY418" s="285" t="s">
        <v>287</v>
      </c>
    </row>
    <row r="419" s="2" customFormat="1" ht="6.96" customHeight="1">
      <c r="A419" s="39"/>
      <c r="B419" s="67"/>
      <c r="C419" s="68"/>
      <c r="D419" s="68"/>
      <c r="E419" s="68"/>
      <c r="F419" s="68"/>
      <c r="G419" s="68"/>
      <c r="H419" s="68"/>
      <c r="I419" s="68"/>
      <c r="J419" s="68"/>
      <c r="K419" s="68"/>
      <c r="L419" s="45"/>
      <c r="M419" s="39"/>
      <c r="O419" s="39"/>
      <c r="P419" s="39"/>
      <c r="Q419" s="39"/>
      <c r="R419" s="39"/>
      <c r="S419" s="39"/>
      <c r="T419" s="39"/>
      <c r="U419" s="39"/>
      <c r="V419" s="39"/>
      <c r="W419" s="39"/>
      <c r="X419" s="39"/>
      <c r="Y419" s="39"/>
      <c r="Z419" s="39"/>
      <c r="AA419" s="39"/>
      <c r="AB419" s="39"/>
      <c r="AC419" s="39"/>
      <c r="AD419" s="39"/>
      <c r="AE419" s="39"/>
    </row>
  </sheetData>
  <sheetProtection sheet="1" autoFilter="0" formatColumns="0" formatRows="0" objects="1" scenarios="1" spinCount="100000" saltValue="mQnxe5ggp+F5MX8NLfX3Af5nvhTjy+tOzDifg6APfD7LElvX0Wxr+mLZqWkQMS2OM4Af97c6ppW5ytafYk5ypw==" hashValue="YPQ2GNzbZNqJcaCJqnyV6duvhbJ1QcM09uYQ7rZ832q0vtAK8vy5eVGVykoX9BVMewMZcYxyw9+ybLOFMjqafA==" algorithmName="SHA-512" password="CC35"/>
  <autoFilter ref="C139:K418"/>
  <mergeCells count="15">
    <mergeCell ref="E7:H7"/>
    <mergeCell ref="E11:H11"/>
    <mergeCell ref="E9:H9"/>
    <mergeCell ref="E13:H13"/>
    <mergeCell ref="E22:H22"/>
    <mergeCell ref="E31:H31"/>
    <mergeCell ref="E85:H85"/>
    <mergeCell ref="E89:H89"/>
    <mergeCell ref="E87:H87"/>
    <mergeCell ref="E91:H91"/>
    <mergeCell ref="E126:H126"/>
    <mergeCell ref="E130:H130"/>
    <mergeCell ref="E128:H128"/>
    <mergeCell ref="E132:H13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172</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2664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2665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ROUND((SUM(BE127:BE147)),  2)</f>
        <v>0</v>
      </c>
      <c r="G37" s="39"/>
      <c r="H37" s="39"/>
      <c r="I37" s="166">
        <v>0.20999999999999999</v>
      </c>
      <c r="J37" s="165">
        <f>ROUND(((SUM(BE127:BE147))*I37),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ROUND((SUM(BF127:BF147)),  2)</f>
        <v>0</v>
      </c>
      <c r="G38" s="39"/>
      <c r="H38" s="39"/>
      <c r="I38" s="166">
        <v>0.12</v>
      </c>
      <c r="J38" s="165">
        <f>ROUND(((SUM(BF127:BF147))*I38),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ROUND((SUM(BG127:BG147)),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ROUND((SUM(BH127:BH147)),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ROUND((SUM(BI127:BI147)),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2664</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02.7.1 - Železniční svršek</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490</v>
      </c>
      <c r="E102" s="251"/>
      <c r="F102" s="251"/>
      <c r="G102" s="251"/>
      <c r="H102" s="251"/>
      <c r="I102" s="251"/>
      <c r="J102" s="252">
        <f>J129</f>
        <v>0</v>
      </c>
      <c r="K102" s="134"/>
      <c r="L102" s="253"/>
      <c r="S102" s="12"/>
      <c r="T102" s="12"/>
      <c r="U102" s="12"/>
      <c r="V102" s="12"/>
      <c r="W102" s="12"/>
      <c r="X102" s="12"/>
      <c r="Y102" s="12"/>
      <c r="Z102" s="12"/>
      <c r="AA102" s="12"/>
      <c r="AB102" s="12"/>
      <c r="AC102" s="12"/>
      <c r="AD102" s="12"/>
      <c r="AE102" s="12"/>
    </row>
    <row r="103" hidden="1" s="9" customFormat="1" ht="24.96" customHeight="1">
      <c r="A103" s="9"/>
      <c r="B103" s="190"/>
      <c r="C103" s="191"/>
      <c r="D103" s="192" t="s">
        <v>270</v>
      </c>
      <c r="E103" s="193"/>
      <c r="F103" s="193"/>
      <c r="G103" s="193"/>
      <c r="H103" s="193"/>
      <c r="I103" s="193"/>
      <c r="J103" s="194">
        <f>J143</f>
        <v>0</v>
      </c>
      <c r="K103" s="191"/>
      <c r="L103" s="195"/>
      <c r="S103" s="9"/>
      <c r="T103" s="9"/>
      <c r="U103" s="9"/>
      <c r="V103" s="9"/>
      <c r="W103" s="9"/>
      <c r="X103" s="9"/>
      <c r="Y103" s="9"/>
      <c r="Z103" s="9"/>
      <c r="AA103" s="9"/>
      <c r="AB103" s="9"/>
      <c r="AC103" s="9"/>
      <c r="AD103" s="9"/>
      <c r="AE103" s="9"/>
    </row>
    <row r="104" hidden="1"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hidden="1"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6" hidden="1"/>
    <row r="107" hidden="1"/>
    <row r="108" hidden="1"/>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271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Prostá rekonstrukce trati v úseku Olomouc - Blatec</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261</v>
      </c>
      <c r="D114" s="23"/>
      <c r="E114" s="23"/>
      <c r="F114" s="23"/>
      <c r="G114" s="23"/>
      <c r="H114" s="23"/>
      <c r="I114" s="23"/>
      <c r="J114" s="23"/>
      <c r="K114" s="23"/>
      <c r="L114" s="21"/>
    </row>
    <row r="115" s="1" customFormat="1" ht="16.5" customHeight="1">
      <c r="B115" s="22"/>
      <c r="C115" s="23"/>
      <c r="D115" s="23"/>
      <c r="E115" s="185" t="s">
        <v>1298</v>
      </c>
      <c r="F115" s="23"/>
      <c r="G115" s="23"/>
      <c r="H115" s="23"/>
      <c r="I115" s="23"/>
      <c r="J115" s="23"/>
      <c r="K115" s="23"/>
      <c r="L115" s="21"/>
    </row>
    <row r="116" s="1" customFormat="1" ht="12" customHeight="1">
      <c r="B116" s="22"/>
      <c r="C116" s="33" t="s">
        <v>263</v>
      </c>
      <c r="D116" s="23"/>
      <c r="E116" s="23"/>
      <c r="F116" s="23"/>
      <c r="G116" s="23"/>
      <c r="H116" s="23"/>
      <c r="I116" s="23"/>
      <c r="J116" s="23"/>
      <c r="K116" s="23"/>
      <c r="L116" s="21"/>
    </row>
    <row r="117" s="2" customFormat="1" ht="16.5" customHeight="1">
      <c r="A117" s="39"/>
      <c r="B117" s="40"/>
      <c r="C117" s="41"/>
      <c r="D117" s="41"/>
      <c r="E117" s="289" t="s">
        <v>2664</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1300</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SO 02.7.1 - Železniční svršek</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20. 1. 2025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 státní organizace</v>
      </c>
      <c r="G123" s="41"/>
      <c r="H123" s="41"/>
      <c r="I123" s="33" t="s">
        <v>30</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28</v>
      </c>
      <c r="D124" s="41"/>
      <c r="E124" s="41"/>
      <c r="F124" s="28" t="str">
        <f>IF(E22="","",E22)</f>
        <v>Vyplň údaj</v>
      </c>
      <c r="G124" s="41"/>
      <c r="H124" s="41"/>
      <c r="I124" s="33" t="s">
        <v>33</v>
      </c>
      <c r="J124" s="37" t="str">
        <f>E28</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272</v>
      </c>
      <c r="D126" s="199" t="s">
        <v>60</v>
      </c>
      <c r="E126" s="199" t="s">
        <v>56</v>
      </c>
      <c r="F126" s="199" t="s">
        <v>57</v>
      </c>
      <c r="G126" s="199" t="s">
        <v>273</v>
      </c>
      <c r="H126" s="199" t="s">
        <v>274</v>
      </c>
      <c r="I126" s="199" t="s">
        <v>275</v>
      </c>
      <c r="J126" s="199" t="s">
        <v>267</v>
      </c>
      <c r="K126" s="200" t="s">
        <v>276</v>
      </c>
      <c r="L126" s="201"/>
      <c r="M126" s="101" t="s">
        <v>1</v>
      </c>
      <c r="N126" s="102" t="s">
        <v>39</v>
      </c>
      <c r="O126" s="102" t="s">
        <v>277</v>
      </c>
      <c r="P126" s="102" t="s">
        <v>278</v>
      </c>
      <c r="Q126" s="102" t="s">
        <v>279</v>
      </c>
      <c r="R126" s="102" t="s">
        <v>280</v>
      </c>
      <c r="S126" s="102" t="s">
        <v>281</v>
      </c>
      <c r="T126" s="103" t="s">
        <v>282</v>
      </c>
      <c r="U126" s="196"/>
      <c r="V126" s="196"/>
      <c r="W126" s="196"/>
      <c r="X126" s="196"/>
      <c r="Y126" s="196"/>
      <c r="Z126" s="196"/>
      <c r="AA126" s="196"/>
      <c r="AB126" s="196"/>
      <c r="AC126" s="196"/>
      <c r="AD126" s="196"/>
      <c r="AE126" s="196"/>
    </row>
    <row r="127" s="2" customFormat="1" ht="22.8" customHeight="1">
      <c r="A127" s="39"/>
      <c r="B127" s="40"/>
      <c r="C127" s="108" t="s">
        <v>283</v>
      </c>
      <c r="D127" s="41"/>
      <c r="E127" s="41"/>
      <c r="F127" s="41"/>
      <c r="G127" s="41"/>
      <c r="H127" s="41"/>
      <c r="I127" s="41"/>
      <c r="J127" s="202">
        <f>BK127</f>
        <v>0</v>
      </c>
      <c r="K127" s="41"/>
      <c r="L127" s="45"/>
      <c r="M127" s="104"/>
      <c r="N127" s="203"/>
      <c r="O127" s="105"/>
      <c r="P127" s="204">
        <f>P128+P143</f>
        <v>0</v>
      </c>
      <c r="Q127" s="105"/>
      <c r="R127" s="204">
        <f>R128+R143</f>
        <v>0</v>
      </c>
      <c r="S127" s="105"/>
      <c r="T127" s="205">
        <f>T128+T143</f>
        <v>0</v>
      </c>
      <c r="U127" s="39"/>
      <c r="V127" s="39"/>
      <c r="W127" s="39"/>
      <c r="X127" s="39"/>
      <c r="Y127" s="39"/>
      <c r="Z127" s="39"/>
      <c r="AA127" s="39"/>
      <c r="AB127" s="39"/>
      <c r="AC127" s="39"/>
      <c r="AD127" s="39"/>
      <c r="AE127" s="39"/>
      <c r="AT127" s="18" t="s">
        <v>74</v>
      </c>
      <c r="AU127" s="18" t="s">
        <v>269</v>
      </c>
      <c r="BK127" s="206">
        <f>BK128+BK143</f>
        <v>0</v>
      </c>
    </row>
    <row r="128" s="11" customFormat="1" ht="25.92" customHeight="1">
      <c r="A128" s="11"/>
      <c r="B128" s="207"/>
      <c r="C128" s="208"/>
      <c r="D128" s="209" t="s">
        <v>74</v>
      </c>
      <c r="E128" s="210" t="s">
        <v>491</v>
      </c>
      <c r="F128" s="210" t="s">
        <v>492</v>
      </c>
      <c r="G128" s="208"/>
      <c r="H128" s="208"/>
      <c r="I128" s="211"/>
      <c r="J128" s="212">
        <f>BK128</f>
        <v>0</v>
      </c>
      <c r="K128" s="208"/>
      <c r="L128" s="213"/>
      <c r="M128" s="214"/>
      <c r="N128" s="215"/>
      <c r="O128" s="215"/>
      <c r="P128" s="216">
        <f>P129</f>
        <v>0</v>
      </c>
      <c r="Q128" s="215"/>
      <c r="R128" s="216">
        <f>R129</f>
        <v>0</v>
      </c>
      <c r="S128" s="215"/>
      <c r="T128" s="217">
        <f>T129</f>
        <v>0</v>
      </c>
      <c r="U128" s="11"/>
      <c r="V128" s="11"/>
      <c r="W128" s="11"/>
      <c r="X128" s="11"/>
      <c r="Y128" s="11"/>
      <c r="Z128" s="11"/>
      <c r="AA128" s="11"/>
      <c r="AB128" s="11"/>
      <c r="AC128" s="11"/>
      <c r="AD128" s="11"/>
      <c r="AE128" s="11"/>
      <c r="AR128" s="218" t="s">
        <v>82</v>
      </c>
      <c r="AT128" s="219" t="s">
        <v>74</v>
      </c>
      <c r="AU128" s="219" t="s">
        <v>75</v>
      </c>
      <c r="AY128" s="218" t="s">
        <v>287</v>
      </c>
      <c r="BK128" s="220">
        <f>BK129</f>
        <v>0</v>
      </c>
    </row>
    <row r="129" s="11" customFormat="1" ht="22.8" customHeight="1">
      <c r="A129" s="11"/>
      <c r="B129" s="207"/>
      <c r="C129" s="208"/>
      <c r="D129" s="209" t="s">
        <v>74</v>
      </c>
      <c r="E129" s="254" t="s">
        <v>303</v>
      </c>
      <c r="F129" s="254" t="s">
        <v>493</v>
      </c>
      <c r="G129" s="208"/>
      <c r="H129" s="208"/>
      <c r="I129" s="211"/>
      <c r="J129" s="255">
        <f>BK129</f>
        <v>0</v>
      </c>
      <c r="K129" s="208"/>
      <c r="L129" s="213"/>
      <c r="M129" s="214"/>
      <c r="N129" s="215"/>
      <c r="O129" s="215"/>
      <c r="P129" s="216">
        <f>SUM(P130:P142)</f>
        <v>0</v>
      </c>
      <c r="Q129" s="215"/>
      <c r="R129" s="216">
        <f>SUM(R130:R142)</f>
        <v>0</v>
      </c>
      <c r="S129" s="215"/>
      <c r="T129" s="217">
        <f>SUM(T130:T142)</f>
        <v>0</v>
      </c>
      <c r="U129" s="11"/>
      <c r="V129" s="11"/>
      <c r="W129" s="11"/>
      <c r="X129" s="11"/>
      <c r="Y129" s="11"/>
      <c r="Z129" s="11"/>
      <c r="AA129" s="11"/>
      <c r="AB129" s="11"/>
      <c r="AC129" s="11"/>
      <c r="AD129" s="11"/>
      <c r="AE129" s="11"/>
      <c r="AR129" s="218" t="s">
        <v>82</v>
      </c>
      <c r="AT129" s="219" t="s">
        <v>74</v>
      </c>
      <c r="AU129" s="219" t="s">
        <v>82</v>
      </c>
      <c r="AY129" s="218" t="s">
        <v>287</v>
      </c>
      <c r="BK129" s="220">
        <f>SUM(BK130:BK142)</f>
        <v>0</v>
      </c>
    </row>
    <row r="130" s="2" customFormat="1" ht="16.5" customHeight="1">
      <c r="A130" s="39"/>
      <c r="B130" s="40"/>
      <c r="C130" s="221" t="s">
        <v>82</v>
      </c>
      <c r="D130" s="221" t="s">
        <v>288</v>
      </c>
      <c r="E130" s="222" t="s">
        <v>1302</v>
      </c>
      <c r="F130" s="223" t="s">
        <v>1303</v>
      </c>
      <c r="G130" s="224" t="s">
        <v>512</v>
      </c>
      <c r="H130" s="225">
        <v>32.951000000000001</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286</v>
      </c>
      <c r="AT130" s="232" t="s">
        <v>288</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2666</v>
      </c>
    </row>
    <row r="131" s="13" customFormat="1">
      <c r="A131" s="13"/>
      <c r="B131" s="264"/>
      <c r="C131" s="265"/>
      <c r="D131" s="256" t="s">
        <v>727</v>
      </c>
      <c r="E131" s="266" t="s">
        <v>1</v>
      </c>
      <c r="F131" s="267" t="s">
        <v>2667</v>
      </c>
      <c r="G131" s="265"/>
      <c r="H131" s="268">
        <v>32.951000000000001</v>
      </c>
      <c r="I131" s="269"/>
      <c r="J131" s="265"/>
      <c r="K131" s="265"/>
      <c r="L131" s="270"/>
      <c r="M131" s="271"/>
      <c r="N131" s="272"/>
      <c r="O131" s="272"/>
      <c r="P131" s="272"/>
      <c r="Q131" s="272"/>
      <c r="R131" s="272"/>
      <c r="S131" s="272"/>
      <c r="T131" s="273"/>
      <c r="U131" s="13"/>
      <c r="V131" s="13"/>
      <c r="W131" s="13"/>
      <c r="X131" s="13"/>
      <c r="Y131" s="13"/>
      <c r="Z131" s="13"/>
      <c r="AA131" s="13"/>
      <c r="AB131" s="13"/>
      <c r="AC131" s="13"/>
      <c r="AD131" s="13"/>
      <c r="AE131" s="13"/>
      <c r="AT131" s="274" t="s">
        <v>727</v>
      </c>
      <c r="AU131" s="274" t="s">
        <v>84</v>
      </c>
      <c r="AV131" s="13" t="s">
        <v>84</v>
      </c>
      <c r="AW131" s="13" t="s">
        <v>32</v>
      </c>
      <c r="AX131" s="13" t="s">
        <v>82</v>
      </c>
      <c r="AY131" s="274" t="s">
        <v>287</v>
      </c>
    </row>
    <row r="132" s="2" customFormat="1" ht="16.5" customHeight="1">
      <c r="A132" s="39"/>
      <c r="B132" s="40"/>
      <c r="C132" s="221" t="s">
        <v>84</v>
      </c>
      <c r="D132" s="221" t="s">
        <v>288</v>
      </c>
      <c r="E132" s="222" t="s">
        <v>1306</v>
      </c>
      <c r="F132" s="223" t="s">
        <v>1307</v>
      </c>
      <c r="G132" s="224" t="s">
        <v>512</v>
      </c>
      <c r="H132" s="225">
        <v>32.951000000000001</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286</v>
      </c>
      <c r="AT132" s="232" t="s">
        <v>288</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2668</v>
      </c>
    </row>
    <row r="133" s="13" customFormat="1">
      <c r="A133" s="13"/>
      <c r="B133" s="264"/>
      <c r="C133" s="265"/>
      <c r="D133" s="256" t="s">
        <v>727</v>
      </c>
      <c r="E133" s="266" t="s">
        <v>1</v>
      </c>
      <c r="F133" s="267" t="s">
        <v>2669</v>
      </c>
      <c r="G133" s="265"/>
      <c r="H133" s="268">
        <v>32.951000000000001</v>
      </c>
      <c r="I133" s="269"/>
      <c r="J133" s="265"/>
      <c r="K133" s="265"/>
      <c r="L133" s="270"/>
      <c r="M133" s="271"/>
      <c r="N133" s="272"/>
      <c r="O133" s="272"/>
      <c r="P133" s="272"/>
      <c r="Q133" s="272"/>
      <c r="R133" s="272"/>
      <c r="S133" s="272"/>
      <c r="T133" s="273"/>
      <c r="U133" s="13"/>
      <c r="V133" s="13"/>
      <c r="W133" s="13"/>
      <c r="X133" s="13"/>
      <c r="Y133" s="13"/>
      <c r="Z133" s="13"/>
      <c r="AA133" s="13"/>
      <c r="AB133" s="13"/>
      <c r="AC133" s="13"/>
      <c r="AD133" s="13"/>
      <c r="AE133" s="13"/>
      <c r="AT133" s="274" t="s">
        <v>727</v>
      </c>
      <c r="AU133" s="274" t="s">
        <v>84</v>
      </c>
      <c r="AV133" s="13" t="s">
        <v>84</v>
      </c>
      <c r="AW133" s="13" t="s">
        <v>32</v>
      </c>
      <c r="AX133" s="13" t="s">
        <v>82</v>
      </c>
      <c r="AY133" s="274" t="s">
        <v>287</v>
      </c>
    </row>
    <row r="134" s="2" customFormat="1" ht="16.5" customHeight="1">
      <c r="A134" s="39"/>
      <c r="B134" s="40"/>
      <c r="C134" s="221" t="s">
        <v>135</v>
      </c>
      <c r="D134" s="221" t="s">
        <v>288</v>
      </c>
      <c r="E134" s="222" t="s">
        <v>633</v>
      </c>
      <c r="F134" s="223" t="s">
        <v>634</v>
      </c>
      <c r="G134" s="224" t="s">
        <v>526</v>
      </c>
      <c r="H134" s="225">
        <v>0.012999999999999999</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2670</v>
      </c>
    </row>
    <row r="135" s="13" customFormat="1">
      <c r="A135" s="13"/>
      <c r="B135" s="264"/>
      <c r="C135" s="265"/>
      <c r="D135" s="256" t="s">
        <v>727</v>
      </c>
      <c r="E135" s="266" t="s">
        <v>1</v>
      </c>
      <c r="F135" s="267" t="s">
        <v>2671</v>
      </c>
      <c r="G135" s="265"/>
      <c r="H135" s="268">
        <v>0.012999999999999999</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84</v>
      </c>
      <c r="AV135" s="13" t="s">
        <v>84</v>
      </c>
      <c r="AW135" s="13" t="s">
        <v>32</v>
      </c>
      <c r="AX135" s="13" t="s">
        <v>82</v>
      </c>
      <c r="AY135" s="274" t="s">
        <v>287</v>
      </c>
    </row>
    <row r="136" s="2" customFormat="1" ht="16.5" customHeight="1">
      <c r="A136" s="39"/>
      <c r="B136" s="40"/>
      <c r="C136" s="221" t="s">
        <v>286</v>
      </c>
      <c r="D136" s="221" t="s">
        <v>288</v>
      </c>
      <c r="E136" s="222" t="s">
        <v>636</v>
      </c>
      <c r="F136" s="223" t="s">
        <v>637</v>
      </c>
      <c r="G136" s="224" t="s">
        <v>526</v>
      </c>
      <c r="H136" s="225">
        <v>0.012999999999999999</v>
      </c>
      <c r="I136" s="226"/>
      <c r="J136" s="227">
        <f>ROUND(I136*H136,2)</f>
        <v>0</v>
      </c>
      <c r="K136" s="223" t="s">
        <v>292</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286</v>
      </c>
      <c r="AT136" s="232" t="s">
        <v>288</v>
      </c>
      <c r="AU136" s="232" t="s">
        <v>84</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286</v>
      </c>
      <c r="BM136" s="232" t="s">
        <v>2672</v>
      </c>
    </row>
    <row r="137" s="13" customFormat="1">
      <c r="A137" s="13"/>
      <c r="B137" s="264"/>
      <c r="C137" s="265"/>
      <c r="D137" s="256" t="s">
        <v>727</v>
      </c>
      <c r="E137" s="266" t="s">
        <v>1</v>
      </c>
      <c r="F137" s="267" t="s">
        <v>2671</v>
      </c>
      <c r="G137" s="265"/>
      <c r="H137" s="268">
        <v>0.012999999999999999</v>
      </c>
      <c r="I137" s="269"/>
      <c r="J137" s="265"/>
      <c r="K137" s="265"/>
      <c r="L137" s="270"/>
      <c r="M137" s="271"/>
      <c r="N137" s="272"/>
      <c r="O137" s="272"/>
      <c r="P137" s="272"/>
      <c r="Q137" s="272"/>
      <c r="R137" s="272"/>
      <c r="S137" s="272"/>
      <c r="T137" s="273"/>
      <c r="U137" s="13"/>
      <c r="V137" s="13"/>
      <c r="W137" s="13"/>
      <c r="X137" s="13"/>
      <c r="Y137" s="13"/>
      <c r="Z137" s="13"/>
      <c r="AA137" s="13"/>
      <c r="AB137" s="13"/>
      <c r="AC137" s="13"/>
      <c r="AD137" s="13"/>
      <c r="AE137" s="13"/>
      <c r="AT137" s="274" t="s">
        <v>727</v>
      </c>
      <c r="AU137" s="274" t="s">
        <v>84</v>
      </c>
      <c r="AV137" s="13" t="s">
        <v>84</v>
      </c>
      <c r="AW137" s="13" t="s">
        <v>32</v>
      </c>
      <c r="AX137" s="13" t="s">
        <v>82</v>
      </c>
      <c r="AY137" s="274" t="s">
        <v>287</v>
      </c>
    </row>
    <row r="138" s="2" customFormat="1" ht="16.5" customHeight="1">
      <c r="A138" s="39"/>
      <c r="B138" s="40"/>
      <c r="C138" s="221" t="s">
        <v>303</v>
      </c>
      <c r="D138" s="221" t="s">
        <v>288</v>
      </c>
      <c r="E138" s="222" t="s">
        <v>535</v>
      </c>
      <c r="F138" s="223" t="s">
        <v>536</v>
      </c>
      <c r="G138" s="224" t="s">
        <v>291</v>
      </c>
      <c r="H138" s="225">
        <v>4</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2673</v>
      </c>
    </row>
    <row r="139" s="13" customFormat="1">
      <c r="A139" s="13"/>
      <c r="B139" s="264"/>
      <c r="C139" s="265"/>
      <c r="D139" s="256" t="s">
        <v>727</v>
      </c>
      <c r="E139" s="266" t="s">
        <v>1</v>
      </c>
      <c r="F139" s="267" t="s">
        <v>286</v>
      </c>
      <c r="G139" s="265"/>
      <c r="H139" s="268">
        <v>4</v>
      </c>
      <c r="I139" s="269"/>
      <c r="J139" s="265"/>
      <c r="K139" s="265"/>
      <c r="L139" s="270"/>
      <c r="M139" s="271"/>
      <c r="N139" s="272"/>
      <c r="O139" s="272"/>
      <c r="P139" s="272"/>
      <c r="Q139" s="272"/>
      <c r="R139" s="272"/>
      <c r="S139" s="272"/>
      <c r="T139" s="273"/>
      <c r="U139" s="13"/>
      <c r="V139" s="13"/>
      <c r="W139" s="13"/>
      <c r="X139" s="13"/>
      <c r="Y139" s="13"/>
      <c r="Z139" s="13"/>
      <c r="AA139" s="13"/>
      <c r="AB139" s="13"/>
      <c r="AC139" s="13"/>
      <c r="AD139" s="13"/>
      <c r="AE139" s="13"/>
      <c r="AT139" s="274" t="s">
        <v>727</v>
      </c>
      <c r="AU139" s="274" t="s">
        <v>84</v>
      </c>
      <c r="AV139" s="13" t="s">
        <v>84</v>
      </c>
      <c r="AW139" s="13" t="s">
        <v>32</v>
      </c>
      <c r="AX139" s="13" t="s">
        <v>82</v>
      </c>
      <c r="AY139" s="274" t="s">
        <v>287</v>
      </c>
    </row>
    <row r="140" s="2" customFormat="1" ht="16.5" customHeight="1">
      <c r="A140" s="39"/>
      <c r="B140" s="40"/>
      <c r="C140" s="221" t="s">
        <v>307</v>
      </c>
      <c r="D140" s="221" t="s">
        <v>288</v>
      </c>
      <c r="E140" s="222" t="s">
        <v>1314</v>
      </c>
      <c r="F140" s="223" t="s">
        <v>1315</v>
      </c>
      <c r="G140" s="224" t="s">
        <v>1316</v>
      </c>
      <c r="H140" s="225">
        <v>4</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2674</v>
      </c>
    </row>
    <row r="141" s="2" customFormat="1" ht="16.5" customHeight="1">
      <c r="A141" s="39"/>
      <c r="B141" s="40"/>
      <c r="C141" s="221" t="s">
        <v>311</v>
      </c>
      <c r="D141" s="221" t="s">
        <v>288</v>
      </c>
      <c r="E141" s="222" t="s">
        <v>643</v>
      </c>
      <c r="F141" s="223" t="s">
        <v>644</v>
      </c>
      <c r="G141" s="224" t="s">
        <v>291</v>
      </c>
      <c r="H141" s="225">
        <v>22</v>
      </c>
      <c r="I141" s="226"/>
      <c r="J141" s="227">
        <f>ROUND(I141*H141,2)</f>
        <v>0</v>
      </c>
      <c r="K141" s="223" t="s">
        <v>292</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286</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2675</v>
      </c>
    </row>
    <row r="142" s="13" customFormat="1">
      <c r="A142" s="13"/>
      <c r="B142" s="264"/>
      <c r="C142" s="265"/>
      <c r="D142" s="256" t="s">
        <v>727</v>
      </c>
      <c r="E142" s="266" t="s">
        <v>1</v>
      </c>
      <c r="F142" s="267" t="s">
        <v>2676</v>
      </c>
      <c r="G142" s="265"/>
      <c r="H142" s="268">
        <v>22</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84</v>
      </c>
      <c r="AV142" s="13" t="s">
        <v>84</v>
      </c>
      <c r="AW142" s="13" t="s">
        <v>32</v>
      </c>
      <c r="AX142" s="13" t="s">
        <v>82</v>
      </c>
      <c r="AY142" s="274" t="s">
        <v>287</v>
      </c>
    </row>
    <row r="143" s="11" customFormat="1" ht="25.92" customHeight="1">
      <c r="A143" s="11"/>
      <c r="B143" s="207"/>
      <c r="C143" s="208"/>
      <c r="D143" s="209" t="s">
        <v>74</v>
      </c>
      <c r="E143" s="210" t="s">
        <v>284</v>
      </c>
      <c r="F143" s="210" t="s">
        <v>285</v>
      </c>
      <c r="G143" s="208"/>
      <c r="H143" s="208"/>
      <c r="I143" s="211"/>
      <c r="J143" s="212">
        <f>BK143</f>
        <v>0</v>
      </c>
      <c r="K143" s="208"/>
      <c r="L143" s="213"/>
      <c r="M143" s="214"/>
      <c r="N143" s="215"/>
      <c r="O143" s="215"/>
      <c r="P143" s="216">
        <f>SUM(P144:P147)</f>
        <v>0</v>
      </c>
      <c r="Q143" s="215"/>
      <c r="R143" s="216">
        <f>SUM(R144:R147)</f>
        <v>0</v>
      </c>
      <c r="S143" s="215"/>
      <c r="T143" s="217">
        <f>SUM(T144:T147)</f>
        <v>0</v>
      </c>
      <c r="U143" s="11"/>
      <c r="V143" s="11"/>
      <c r="W143" s="11"/>
      <c r="X143" s="11"/>
      <c r="Y143" s="11"/>
      <c r="Z143" s="11"/>
      <c r="AA143" s="11"/>
      <c r="AB143" s="11"/>
      <c r="AC143" s="11"/>
      <c r="AD143" s="11"/>
      <c r="AE143" s="11"/>
      <c r="AR143" s="218" t="s">
        <v>286</v>
      </c>
      <c r="AT143" s="219" t="s">
        <v>74</v>
      </c>
      <c r="AU143" s="219" t="s">
        <v>75</v>
      </c>
      <c r="AY143" s="218" t="s">
        <v>287</v>
      </c>
      <c r="BK143" s="220">
        <f>SUM(BK144:BK147)</f>
        <v>0</v>
      </c>
    </row>
    <row r="144" s="2" customFormat="1" ht="24.15" customHeight="1">
      <c r="A144" s="39"/>
      <c r="B144" s="40"/>
      <c r="C144" s="221" t="s">
        <v>315</v>
      </c>
      <c r="D144" s="221" t="s">
        <v>288</v>
      </c>
      <c r="E144" s="222" t="s">
        <v>408</v>
      </c>
      <c r="F144" s="223" t="s">
        <v>409</v>
      </c>
      <c r="G144" s="224" t="s">
        <v>410</v>
      </c>
      <c r="H144" s="225">
        <v>112.033</v>
      </c>
      <c r="I144" s="226"/>
      <c r="J144" s="227">
        <f>ROUND(I144*H144,2)</f>
        <v>0</v>
      </c>
      <c r="K144" s="223" t="s">
        <v>292</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401</v>
      </c>
      <c r="AT144" s="232" t="s">
        <v>288</v>
      </c>
      <c r="AU144" s="232" t="s">
        <v>82</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401</v>
      </c>
      <c r="BM144" s="232" t="s">
        <v>2677</v>
      </c>
    </row>
    <row r="145" s="13" customFormat="1">
      <c r="A145" s="13"/>
      <c r="B145" s="264"/>
      <c r="C145" s="265"/>
      <c r="D145" s="256" t="s">
        <v>727</v>
      </c>
      <c r="E145" s="266" t="s">
        <v>1</v>
      </c>
      <c r="F145" s="267" t="s">
        <v>2678</v>
      </c>
      <c r="G145" s="265"/>
      <c r="H145" s="268">
        <v>112.033</v>
      </c>
      <c r="I145" s="269"/>
      <c r="J145" s="265"/>
      <c r="K145" s="265"/>
      <c r="L145" s="270"/>
      <c r="M145" s="271"/>
      <c r="N145" s="272"/>
      <c r="O145" s="272"/>
      <c r="P145" s="272"/>
      <c r="Q145" s="272"/>
      <c r="R145" s="272"/>
      <c r="S145" s="272"/>
      <c r="T145" s="273"/>
      <c r="U145" s="13"/>
      <c r="V145" s="13"/>
      <c r="W145" s="13"/>
      <c r="X145" s="13"/>
      <c r="Y145" s="13"/>
      <c r="Z145" s="13"/>
      <c r="AA145" s="13"/>
      <c r="AB145" s="13"/>
      <c r="AC145" s="13"/>
      <c r="AD145" s="13"/>
      <c r="AE145" s="13"/>
      <c r="AT145" s="274" t="s">
        <v>727</v>
      </c>
      <c r="AU145" s="274" t="s">
        <v>82</v>
      </c>
      <c r="AV145" s="13" t="s">
        <v>84</v>
      </c>
      <c r="AW145" s="13" t="s">
        <v>32</v>
      </c>
      <c r="AX145" s="13" t="s">
        <v>82</v>
      </c>
      <c r="AY145" s="274" t="s">
        <v>287</v>
      </c>
    </row>
    <row r="146" s="2" customFormat="1" ht="24.15" customHeight="1">
      <c r="A146" s="39"/>
      <c r="B146" s="40"/>
      <c r="C146" s="221" t="s">
        <v>319</v>
      </c>
      <c r="D146" s="221" t="s">
        <v>288</v>
      </c>
      <c r="E146" s="222" t="s">
        <v>602</v>
      </c>
      <c r="F146" s="223" t="s">
        <v>603</v>
      </c>
      <c r="G146" s="224" t="s">
        <v>410</v>
      </c>
      <c r="H146" s="225">
        <v>112.033</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401</v>
      </c>
      <c r="AT146" s="232" t="s">
        <v>288</v>
      </c>
      <c r="AU146" s="232" t="s">
        <v>82</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2679</v>
      </c>
    </row>
    <row r="147" s="13" customFormat="1">
      <c r="A147" s="13"/>
      <c r="B147" s="264"/>
      <c r="C147" s="265"/>
      <c r="D147" s="256" t="s">
        <v>727</v>
      </c>
      <c r="E147" s="266" t="s">
        <v>1</v>
      </c>
      <c r="F147" s="267" t="s">
        <v>2680</v>
      </c>
      <c r="G147" s="265"/>
      <c r="H147" s="268">
        <v>112.033</v>
      </c>
      <c r="I147" s="269"/>
      <c r="J147" s="265"/>
      <c r="K147" s="265"/>
      <c r="L147" s="270"/>
      <c r="M147" s="290"/>
      <c r="N147" s="291"/>
      <c r="O147" s="291"/>
      <c r="P147" s="291"/>
      <c r="Q147" s="291"/>
      <c r="R147" s="291"/>
      <c r="S147" s="291"/>
      <c r="T147" s="292"/>
      <c r="U147" s="13"/>
      <c r="V147" s="13"/>
      <c r="W147" s="13"/>
      <c r="X147" s="13"/>
      <c r="Y147" s="13"/>
      <c r="Z147" s="13"/>
      <c r="AA147" s="13"/>
      <c r="AB147" s="13"/>
      <c r="AC147" s="13"/>
      <c r="AD147" s="13"/>
      <c r="AE147" s="13"/>
      <c r="AT147" s="274" t="s">
        <v>727</v>
      </c>
      <c r="AU147" s="274" t="s">
        <v>82</v>
      </c>
      <c r="AV147" s="13" t="s">
        <v>84</v>
      </c>
      <c r="AW147" s="13" t="s">
        <v>32</v>
      </c>
      <c r="AX147" s="13" t="s">
        <v>82</v>
      </c>
      <c r="AY147" s="274" t="s">
        <v>287</v>
      </c>
    </row>
    <row r="148" s="2" customFormat="1" ht="6.96" customHeight="1">
      <c r="A148" s="39"/>
      <c r="B148" s="67"/>
      <c r="C148" s="68"/>
      <c r="D148" s="68"/>
      <c r="E148" s="68"/>
      <c r="F148" s="68"/>
      <c r="G148" s="68"/>
      <c r="H148" s="68"/>
      <c r="I148" s="68"/>
      <c r="J148" s="68"/>
      <c r="K148" s="68"/>
      <c r="L148" s="45"/>
      <c r="M148" s="39"/>
      <c r="O148" s="39"/>
      <c r="P148" s="39"/>
      <c r="Q148" s="39"/>
      <c r="R148" s="39"/>
      <c r="S148" s="39"/>
      <c r="T148" s="39"/>
      <c r="U148" s="39"/>
      <c r="V148" s="39"/>
      <c r="W148" s="39"/>
      <c r="X148" s="39"/>
      <c r="Y148" s="39"/>
      <c r="Z148" s="39"/>
      <c r="AA148" s="39"/>
      <c r="AB148" s="39"/>
      <c r="AC148" s="39"/>
      <c r="AD148" s="39"/>
      <c r="AE148" s="39"/>
    </row>
  </sheetData>
  <sheetProtection sheet="1" autoFilter="0" formatColumns="0" formatRows="0" objects="1" scenarios="1" spinCount="100000" saltValue="Df3d0inrT0gIrBCrdMnWuz6r+InhUC1N4VKod3PRo3OWN6xntLX9GBxbgCRxHyUjkURpakhHBraG3WsZ16eWGg==" hashValue="+JPl22Q0d8qFUzFi6EJypLmJ6hUEzX00qsoD5yQgJlQZXSj0brWFlJlI+HCAdRxLItHGvZta0JTn5CXfmocqsQ==" algorithmName="SHA-512" password="CC35"/>
  <autoFilter ref="C126:K147"/>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174</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2664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2681</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ROUND(J134,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ROUND((SUM(BE134:BE239)),  2)</f>
        <v>0</v>
      </c>
      <c r="G37" s="39"/>
      <c r="H37" s="39"/>
      <c r="I37" s="166">
        <v>0.20999999999999999</v>
      </c>
      <c r="J37" s="165">
        <f>ROUND(((SUM(BE134:BE239))*I37),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ROUND((SUM(BF134:BF239)),  2)</f>
        <v>0</v>
      </c>
      <c r="G38" s="39"/>
      <c r="H38" s="39"/>
      <c r="I38" s="166">
        <v>0.12</v>
      </c>
      <c r="J38" s="165">
        <f>ROUND(((SUM(BF134:BF239))*I38),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ROUND((SUM(BG134:BG239)),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ROUND((SUM(BH134:BH239)),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ROUND((SUM(BI134:BI239)),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2664</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02.7.2 - Propustek</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J134</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J135</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J136</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933</v>
      </c>
      <c r="E103" s="251"/>
      <c r="F103" s="251"/>
      <c r="G103" s="251"/>
      <c r="H103" s="251"/>
      <c r="I103" s="251"/>
      <c r="J103" s="252">
        <f>J149</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1325</v>
      </c>
      <c r="E104" s="251"/>
      <c r="F104" s="251"/>
      <c r="G104" s="251"/>
      <c r="H104" s="251"/>
      <c r="I104" s="251"/>
      <c r="J104" s="252">
        <f>J152</f>
        <v>0</v>
      </c>
      <c r="K104" s="134"/>
      <c r="L104" s="253"/>
      <c r="S104" s="12"/>
      <c r="T104" s="12"/>
      <c r="U104" s="12"/>
      <c r="V104" s="12"/>
      <c r="W104" s="12"/>
      <c r="X104" s="12"/>
      <c r="Y104" s="12"/>
      <c r="Z104" s="12"/>
      <c r="AA104" s="12"/>
      <c r="AB104" s="12"/>
      <c r="AC104" s="12"/>
      <c r="AD104" s="12"/>
      <c r="AE104" s="12"/>
    </row>
    <row r="105" hidden="1" s="12" customFormat="1" ht="19.92" customHeight="1">
      <c r="A105" s="12"/>
      <c r="B105" s="249"/>
      <c r="C105" s="134"/>
      <c r="D105" s="250" t="s">
        <v>804</v>
      </c>
      <c r="E105" s="251"/>
      <c r="F105" s="251"/>
      <c r="G105" s="251"/>
      <c r="H105" s="251"/>
      <c r="I105" s="251"/>
      <c r="J105" s="252">
        <f>J163</f>
        <v>0</v>
      </c>
      <c r="K105" s="134"/>
      <c r="L105" s="253"/>
      <c r="S105" s="12"/>
      <c r="T105" s="12"/>
      <c r="U105" s="12"/>
      <c r="V105" s="12"/>
      <c r="W105" s="12"/>
      <c r="X105" s="12"/>
      <c r="Y105" s="12"/>
      <c r="Z105" s="12"/>
      <c r="AA105" s="12"/>
      <c r="AB105" s="12"/>
      <c r="AC105" s="12"/>
      <c r="AD105" s="12"/>
      <c r="AE105" s="12"/>
    </row>
    <row r="106" hidden="1" s="12" customFormat="1" ht="19.92" customHeight="1">
      <c r="A106" s="12"/>
      <c r="B106" s="249"/>
      <c r="C106" s="134"/>
      <c r="D106" s="250" t="s">
        <v>1327</v>
      </c>
      <c r="E106" s="251"/>
      <c r="F106" s="251"/>
      <c r="G106" s="251"/>
      <c r="H106" s="251"/>
      <c r="I106" s="251"/>
      <c r="J106" s="252">
        <f>J193</f>
        <v>0</v>
      </c>
      <c r="K106" s="134"/>
      <c r="L106" s="253"/>
      <c r="S106" s="12"/>
      <c r="T106" s="12"/>
      <c r="U106" s="12"/>
      <c r="V106" s="12"/>
      <c r="W106" s="12"/>
      <c r="X106" s="12"/>
      <c r="Y106" s="12"/>
      <c r="Z106" s="12"/>
      <c r="AA106" s="12"/>
      <c r="AB106" s="12"/>
      <c r="AC106" s="12"/>
      <c r="AD106" s="12"/>
      <c r="AE106" s="12"/>
    </row>
    <row r="107" hidden="1" s="9" customFormat="1" ht="24.96" customHeight="1">
      <c r="A107" s="9"/>
      <c r="B107" s="190"/>
      <c r="C107" s="191"/>
      <c r="D107" s="192" t="s">
        <v>1330</v>
      </c>
      <c r="E107" s="193"/>
      <c r="F107" s="193"/>
      <c r="G107" s="193"/>
      <c r="H107" s="193"/>
      <c r="I107" s="193"/>
      <c r="J107" s="194">
        <f>J202</f>
        <v>0</v>
      </c>
      <c r="K107" s="191"/>
      <c r="L107" s="195"/>
      <c r="S107" s="9"/>
      <c r="T107" s="9"/>
      <c r="U107" s="9"/>
      <c r="V107" s="9"/>
      <c r="W107" s="9"/>
      <c r="X107" s="9"/>
      <c r="Y107" s="9"/>
      <c r="Z107" s="9"/>
      <c r="AA107" s="9"/>
      <c r="AB107" s="9"/>
      <c r="AC107" s="9"/>
      <c r="AD107" s="9"/>
      <c r="AE107" s="9"/>
    </row>
    <row r="108" hidden="1" s="12" customFormat="1" ht="19.92" customHeight="1">
      <c r="A108" s="12"/>
      <c r="B108" s="249"/>
      <c r="C108" s="134"/>
      <c r="D108" s="250" t="s">
        <v>1331</v>
      </c>
      <c r="E108" s="251"/>
      <c r="F108" s="251"/>
      <c r="G108" s="251"/>
      <c r="H108" s="251"/>
      <c r="I108" s="251"/>
      <c r="J108" s="252">
        <f>J203</f>
        <v>0</v>
      </c>
      <c r="K108" s="134"/>
      <c r="L108" s="253"/>
      <c r="S108" s="12"/>
      <c r="T108" s="12"/>
      <c r="U108" s="12"/>
      <c r="V108" s="12"/>
      <c r="W108" s="12"/>
      <c r="X108" s="12"/>
      <c r="Y108" s="12"/>
      <c r="Z108" s="12"/>
      <c r="AA108" s="12"/>
      <c r="AB108" s="12"/>
      <c r="AC108" s="12"/>
      <c r="AD108" s="12"/>
      <c r="AE108" s="12"/>
    </row>
    <row r="109" hidden="1" s="9" customFormat="1" ht="24.96" customHeight="1">
      <c r="A109" s="9"/>
      <c r="B109" s="190"/>
      <c r="C109" s="191"/>
      <c r="D109" s="192" t="s">
        <v>470</v>
      </c>
      <c r="E109" s="193"/>
      <c r="F109" s="193"/>
      <c r="G109" s="193"/>
      <c r="H109" s="193"/>
      <c r="I109" s="193"/>
      <c r="J109" s="194">
        <f>J237</f>
        <v>0</v>
      </c>
      <c r="K109" s="191"/>
      <c r="L109" s="195"/>
      <c r="S109" s="9"/>
      <c r="T109" s="9"/>
      <c r="U109" s="9"/>
      <c r="V109" s="9"/>
      <c r="W109" s="9"/>
      <c r="X109" s="9"/>
      <c r="Y109" s="9"/>
      <c r="Z109" s="9"/>
      <c r="AA109" s="9"/>
      <c r="AB109" s="9"/>
      <c r="AC109" s="9"/>
      <c r="AD109" s="9"/>
      <c r="AE109" s="9"/>
    </row>
    <row r="110" hidden="1" s="12" customFormat="1" ht="19.92" customHeight="1">
      <c r="A110" s="12"/>
      <c r="B110" s="249"/>
      <c r="C110" s="134"/>
      <c r="D110" s="250" t="s">
        <v>471</v>
      </c>
      <c r="E110" s="251"/>
      <c r="F110" s="251"/>
      <c r="G110" s="251"/>
      <c r="H110" s="251"/>
      <c r="I110" s="251"/>
      <c r="J110" s="252">
        <f>J238</f>
        <v>0</v>
      </c>
      <c r="K110" s="134"/>
      <c r="L110" s="253"/>
      <c r="S110" s="12"/>
      <c r="T110" s="12"/>
      <c r="U110" s="12"/>
      <c r="V110" s="12"/>
      <c r="W110" s="12"/>
      <c r="X110" s="12"/>
      <c r="Y110" s="12"/>
      <c r="Z110" s="12"/>
      <c r="AA110" s="12"/>
      <c r="AB110" s="12"/>
      <c r="AC110" s="12"/>
      <c r="AD110" s="12"/>
      <c r="AE110" s="12"/>
    </row>
    <row r="111" hidden="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hidden="1"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3" hidden="1"/>
    <row r="114" hidden="1"/>
    <row r="115" hidden="1"/>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271</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5" t="str">
        <f>E7</f>
        <v>Prostá rekonstrukce trati v úseku Olomouc - Blatec</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261</v>
      </c>
      <c r="D121" s="23"/>
      <c r="E121" s="23"/>
      <c r="F121" s="23"/>
      <c r="G121" s="23"/>
      <c r="H121" s="23"/>
      <c r="I121" s="23"/>
      <c r="J121" s="23"/>
      <c r="K121" s="23"/>
      <c r="L121" s="21"/>
    </row>
    <row r="122" s="1" customFormat="1" ht="16.5" customHeight="1">
      <c r="B122" s="22"/>
      <c r="C122" s="23"/>
      <c r="D122" s="23"/>
      <c r="E122" s="185" t="s">
        <v>1298</v>
      </c>
      <c r="F122" s="23"/>
      <c r="G122" s="23"/>
      <c r="H122" s="23"/>
      <c r="I122" s="23"/>
      <c r="J122" s="23"/>
      <c r="K122" s="23"/>
      <c r="L122" s="21"/>
    </row>
    <row r="123" s="1" customFormat="1" ht="12" customHeight="1">
      <c r="B123" s="22"/>
      <c r="C123" s="33" t="s">
        <v>263</v>
      </c>
      <c r="D123" s="23"/>
      <c r="E123" s="23"/>
      <c r="F123" s="23"/>
      <c r="G123" s="23"/>
      <c r="H123" s="23"/>
      <c r="I123" s="23"/>
      <c r="J123" s="23"/>
      <c r="K123" s="23"/>
      <c r="L123" s="21"/>
    </row>
    <row r="124" s="2" customFormat="1" ht="16.5" customHeight="1">
      <c r="A124" s="39"/>
      <c r="B124" s="40"/>
      <c r="C124" s="41"/>
      <c r="D124" s="41"/>
      <c r="E124" s="289" t="s">
        <v>2664</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1300</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77" t="str">
        <f>E13</f>
        <v>SO 02.7.2 - Propustek</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20</v>
      </c>
      <c r="D128" s="41"/>
      <c r="E128" s="41"/>
      <c r="F128" s="28" t="str">
        <f>F16</f>
        <v xml:space="preserve"> </v>
      </c>
      <c r="G128" s="41"/>
      <c r="H128" s="41"/>
      <c r="I128" s="33" t="s">
        <v>22</v>
      </c>
      <c r="J128" s="80" t="str">
        <f>IF(J16="","",J16)</f>
        <v>20. 1. 2025</v>
      </c>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5.15" customHeight="1">
      <c r="A130" s="39"/>
      <c r="B130" s="40"/>
      <c r="C130" s="33" t="s">
        <v>24</v>
      </c>
      <c r="D130" s="41"/>
      <c r="E130" s="41"/>
      <c r="F130" s="28" t="str">
        <f>E19</f>
        <v>Správa železnic, státní organizace</v>
      </c>
      <c r="G130" s="41"/>
      <c r="H130" s="41"/>
      <c r="I130" s="33" t="s">
        <v>30</v>
      </c>
      <c r="J130" s="37" t="str">
        <f>E25</f>
        <v xml:space="preserve"> </v>
      </c>
      <c r="K130" s="41"/>
      <c r="L130" s="64"/>
      <c r="S130" s="39"/>
      <c r="T130" s="39"/>
      <c r="U130" s="39"/>
      <c r="V130" s="39"/>
      <c r="W130" s="39"/>
      <c r="X130" s="39"/>
      <c r="Y130" s="39"/>
      <c r="Z130" s="39"/>
      <c r="AA130" s="39"/>
      <c r="AB130" s="39"/>
      <c r="AC130" s="39"/>
      <c r="AD130" s="39"/>
      <c r="AE130" s="39"/>
    </row>
    <row r="131" s="2" customFormat="1" ht="15.15" customHeight="1">
      <c r="A131" s="39"/>
      <c r="B131" s="40"/>
      <c r="C131" s="33" t="s">
        <v>28</v>
      </c>
      <c r="D131" s="41"/>
      <c r="E131" s="41"/>
      <c r="F131" s="28" t="str">
        <f>IF(E22="","",E22)</f>
        <v>Vyplň údaj</v>
      </c>
      <c r="G131" s="41"/>
      <c r="H131" s="41"/>
      <c r="I131" s="33" t="s">
        <v>33</v>
      </c>
      <c r="J131" s="37" t="str">
        <f>E28</f>
        <v xml:space="preserve"> </v>
      </c>
      <c r="K131" s="41"/>
      <c r="L131" s="64"/>
      <c r="S131" s="39"/>
      <c r="T131" s="39"/>
      <c r="U131" s="39"/>
      <c r="V131" s="39"/>
      <c r="W131" s="39"/>
      <c r="X131" s="39"/>
      <c r="Y131" s="39"/>
      <c r="Z131" s="39"/>
      <c r="AA131" s="39"/>
      <c r="AB131" s="39"/>
      <c r="AC131" s="39"/>
      <c r="AD131" s="39"/>
      <c r="AE131" s="39"/>
    </row>
    <row r="132" s="2" customFormat="1" ht="10.32"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10" customFormat="1" ht="29.28" customHeight="1">
      <c r="A133" s="196"/>
      <c r="B133" s="197"/>
      <c r="C133" s="198" t="s">
        <v>272</v>
      </c>
      <c r="D133" s="199" t="s">
        <v>60</v>
      </c>
      <c r="E133" s="199" t="s">
        <v>56</v>
      </c>
      <c r="F133" s="199" t="s">
        <v>57</v>
      </c>
      <c r="G133" s="199" t="s">
        <v>273</v>
      </c>
      <c r="H133" s="199" t="s">
        <v>274</v>
      </c>
      <c r="I133" s="199" t="s">
        <v>275</v>
      </c>
      <c r="J133" s="199" t="s">
        <v>267</v>
      </c>
      <c r="K133" s="200" t="s">
        <v>276</v>
      </c>
      <c r="L133" s="201"/>
      <c r="M133" s="101" t="s">
        <v>1</v>
      </c>
      <c r="N133" s="102" t="s">
        <v>39</v>
      </c>
      <c r="O133" s="102" t="s">
        <v>277</v>
      </c>
      <c r="P133" s="102" t="s">
        <v>278</v>
      </c>
      <c r="Q133" s="102" t="s">
        <v>279</v>
      </c>
      <c r="R133" s="102" t="s">
        <v>280</v>
      </c>
      <c r="S133" s="102" t="s">
        <v>281</v>
      </c>
      <c r="T133" s="103" t="s">
        <v>282</v>
      </c>
      <c r="U133" s="196"/>
      <c r="V133" s="196"/>
      <c r="W133" s="196"/>
      <c r="X133" s="196"/>
      <c r="Y133" s="196"/>
      <c r="Z133" s="196"/>
      <c r="AA133" s="196"/>
      <c r="AB133" s="196"/>
      <c r="AC133" s="196"/>
      <c r="AD133" s="196"/>
      <c r="AE133" s="196"/>
    </row>
    <row r="134" s="2" customFormat="1" ht="22.8" customHeight="1">
      <c r="A134" s="39"/>
      <c r="B134" s="40"/>
      <c r="C134" s="108" t="s">
        <v>283</v>
      </c>
      <c r="D134" s="41"/>
      <c r="E134" s="41"/>
      <c r="F134" s="41"/>
      <c r="G134" s="41"/>
      <c r="H134" s="41"/>
      <c r="I134" s="41"/>
      <c r="J134" s="202">
        <f>BK134</f>
        <v>0</v>
      </c>
      <c r="K134" s="41"/>
      <c r="L134" s="45"/>
      <c r="M134" s="104"/>
      <c r="N134" s="203"/>
      <c r="O134" s="105"/>
      <c r="P134" s="204">
        <f>P135+P202+P237</f>
        <v>0</v>
      </c>
      <c r="Q134" s="105"/>
      <c r="R134" s="204">
        <f>R135+R202+R237</f>
        <v>28.397776487062501</v>
      </c>
      <c r="S134" s="105"/>
      <c r="T134" s="205">
        <f>T135+T202+T237</f>
        <v>15.845685000000003</v>
      </c>
      <c r="U134" s="39"/>
      <c r="V134" s="39"/>
      <c r="W134" s="39"/>
      <c r="X134" s="39"/>
      <c r="Y134" s="39"/>
      <c r="Z134" s="39"/>
      <c r="AA134" s="39"/>
      <c r="AB134" s="39"/>
      <c r="AC134" s="39"/>
      <c r="AD134" s="39"/>
      <c r="AE134" s="39"/>
      <c r="AT134" s="18" t="s">
        <v>74</v>
      </c>
      <c r="AU134" s="18" t="s">
        <v>269</v>
      </c>
      <c r="BK134" s="206">
        <f>BK135+BK202+BK237</f>
        <v>0</v>
      </c>
    </row>
    <row r="135" s="11" customFormat="1" ht="25.92" customHeight="1">
      <c r="A135" s="11"/>
      <c r="B135" s="207"/>
      <c r="C135" s="208"/>
      <c r="D135" s="209" t="s">
        <v>74</v>
      </c>
      <c r="E135" s="210" t="s">
        <v>491</v>
      </c>
      <c r="F135" s="210" t="s">
        <v>492</v>
      </c>
      <c r="G135" s="208"/>
      <c r="H135" s="208"/>
      <c r="I135" s="211"/>
      <c r="J135" s="212">
        <f>BK135</f>
        <v>0</v>
      </c>
      <c r="K135" s="208"/>
      <c r="L135" s="213"/>
      <c r="M135" s="214"/>
      <c r="N135" s="215"/>
      <c r="O135" s="215"/>
      <c r="P135" s="216">
        <f>P136+P149+P152+P163+P193</f>
        <v>0</v>
      </c>
      <c r="Q135" s="215"/>
      <c r="R135" s="216">
        <f>R136+R149+R152+R163+R193</f>
        <v>27.8757690633125</v>
      </c>
      <c r="S135" s="215"/>
      <c r="T135" s="217">
        <f>T136+T149+T152+T163+T193</f>
        <v>15.397160000000003</v>
      </c>
      <c r="U135" s="11"/>
      <c r="V135" s="11"/>
      <c r="W135" s="11"/>
      <c r="X135" s="11"/>
      <c r="Y135" s="11"/>
      <c r="Z135" s="11"/>
      <c r="AA135" s="11"/>
      <c r="AB135" s="11"/>
      <c r="AC135" s="11"/>
      <c r="AD135" s="11"/>
      <c r="AE135" s="11"/>
      <c r="AR135" s="218" t="s">
        <v>82</v>
      </c>
      <c r="AT135" s="219" t="s">
        <v>74</v>
      </c>
      <c r="AU135" s="219" t="s">
        <v>75</v>
      </c>
      <c r="AY135" s="218" t="s">
        <v>287</v>
      </c>
      <c r="BK135" s="220">
        <f>BK136+BK149+BK152+BK163+BK193</f>
        <v>0</v>
      </c>
    </row>
    <row r="136" s="11" customFormat="1" ht="22.8" customHeight="1">
      <c r="A136" s="11"/>
      <c r="B136" s="207"/>
      <c r="C136" s="208"/>
      <c r="D136" s="209" t="s">
        <v>74</v>
      </c>
      <c r="E136" s="254" t="s">
        <v>82</v>
      </c>
      <c r="F136" s="254" t="s">
        <v>936</v>
      </c>
      <c r="G136" s="208"/>
      <c r="H136" s="208"/>
      <c r="I136" s="211"/>
      <c r="J136" s="255">
        <f>BK136</f>
        <v>0</v>
      </c>
      <c r="K136" s="208"/>
      <c r="L136" s="213"/>
      <c r="M136" s="214"/>
      <c r="N136" s="215"/>
      <c r="O136" s="215"/>
      <c r="P136" s="216">
        <f>SUM(P137:P148)</f>
        <v>0</v>
      </c>
      <c r="Q136" s="215"/>
      <c r="R136" s="216">
        <f>SUM(R137:R148)</f>
        <v>0</v>
      </c>
      <c r="S136" s="215"/>
      <c r="T136" s="217">
        <f>SUM(T137:T148)</f>
        <v>0</v>
      </c>
      <c r="U136" s="11"/>
      <c r="V136" s="11"/>
      <c r="W136" s="11"/>
      <c r="X136" s="11"/>
      <c r="Y136" s="11"/>
      <c r="Z136" s="11"/>
      <c r="AA136" s="11"/>
      <c r="AB136" s="11"/>
      <c r="AC136" s="11"/>
      <c r="AD136" s="11"/>
      <c r="AE136" s="11"/>
      <c r="AR136" s="218" t="s">
        <v>82</v>
      </c>
      <c r="AT136" s="219" t="s">
        <v>74</v>
      </c>
      <c r="AU136" s="219" t="s">
        <v>82</v>
      </c>
      <c r="AY136" s="218" t="s">
        <v>287</v>
      </c>
      <c r="BK136" s="220">
        <f>SUM(BK137:BK148)</f>
        <v>0</v>
      </c>
    </row>
    <row r="137" s="2" customFormat="1" ht="24.15" customHeight="1">
      <c r="A137" s="39"/>
      <c r="B137" s="40"/>
      <c r="C137" s="221" t="s">
        <v>82</v>
      </c>
      <c r="D137" s="221" t="s">
        <v>288</v>
      </c>
      <c r="E137" s="222" t="s">
        <v>2682</v>
      </c>
      <c r="F137" s="223" t="s">
        <v>2683</v>
      </c>
      <c r="G137" s="224" t="s">
        <v>485</v>
      </c>
      <c r="H137" s="225">
        <v>90</v>
      </c>
      <c r="I137" s="226"/>
      <c r="J137" s="227">
        <f>ROUND(I137*H137,2)</f>
        <v>0</v>
      </c>
      <c r="K137" s="223" t="s">
        <v>477</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286</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2684</v>
      </c>
    </row>
    <row r="138" s="13" customFormat="1">
      <c r="A138" s="13"/>
      <c r="B138" s="264"/>
      <c r="C138" s="265"/>
      <c r="D138" s="256" t="s">
        <v>727</v>
      </c>
      <c r="E138" s="266" t="s">
        <v>1</v>
      </c>
      <c r="F138" s="267" t="s">
        <v>2685</v>
      </c>
      <c r="G138" s="265"/>
      <c r="H138" s="268">
        <v>90</v>
      </c>
      <c r="I138" s="269"/>
      <c r="J138" s="265"/>
      <c r="K138" s="265"/>
      <c r="L138" s="270"/>
      <c r="M138" s="271"/>
      <c r="N138" s="272"/>
      <c r="O138" s="272"/>
      <c r="P138" s="272"/>
      <c r="Q138" s="272"/>
      <c r="R138" s="272"/>
      <c r="S138" s="272"/>
      <c r="T138" s="273"/>
      <c r="U138" s="13"/>
      <c r="V138" s="13"/>
      <c r="W138" s="13"/>
      <c r="X138" s="13"/>
      <c r="Y138" s="13"/>
      <c r="Z138" s="13"/>
      <c r="AA138" s="13"/>
      <c r="AB138" s="13"/>
      <c r="AC138" s="13"/>
      <c r="AD138" s="13"/>
      <c r="AE138" s="13"/>
      <c r="AT138" s="274" t="s">
        <v>727</v>
      </c>
      <c r="AU138" s="274" t="s">
        <v>84</v>
      </c>
      <c r="AV138" s="13" t="s">
        <v>84</v>
      </c>
      <c r="AW138" s="13" t="s">
        <v>32</v>
      </c>
      <c r="AX138" s="13" t="s">
        <v>82</v>
      </c>
      <c r="AY138" s="274" t="s">
        <v>287</v>
      </c>
    </row>
    <row r="139" s="2" customFormat="1" ht="21.75" customHeight="1">
      <c r="A139" s="39"/>
      <c r="B139" s="40"/>
      <c r="C139" s="221" t="s">
        <v>84</v>
      </c>
      <c r="D139" s="221" t="s">
        <v>288</v>
      </c>
      <c r="E139" s="222" t="s">
        <v>1334</v>
      </c>
      <c r="F139" s="223" t="s">
        <v>1335</v>
      </c>
      <c r="G139" s="224" t="s">
        <v>512</v>
      </c>
      <c r="H139" s="225">
        <v>5.2800000000000002</v>
      </c>
      <c r="I139" s="226"/>
      <c r="J139" s="227">
        <f>ROUND(I139*H139,2)</f>
        <v>0</v>
      </c>
      <c r="K139" s="223" t="s">
        <v>477</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2686</v>
      </c>
    </row>
    <row r="140" s="13" customFormat="1">
      <c r="A140" s="13"/>
      <c r="B140" s="264"/>
      <c r="C140" s="265"/>
      <c r="D140" s="256" t="s">
        <v>727</v>
      </c>
      <c r="E140" s="266" t="s">
        <v>1</v>
      </c>
      <c r="F140" s="267" t="s">
        <v>2687</v>
      </c>
      <c r="G140" s="265"/>
      <c r="H140" s="268">
        <v>5.2800000000000002</v>
      </c>
      <c r="I140" s="269"/>
      <c r="J140" s="265"/>
      <c r="K140" s="265"/>
      <c r="L140" s="270"/>
      <c r="M140" s="271"/>
      <c r="N140" s="272"/>
      <c r="O140" s="272"/>
      <c r="P140" s="272"/>
      <c r="Q140" s="272"/>
      <c r="R140" s="272"/>
      <c r="S140" s="272"/>
      <c r="T140" s="273"/>
      <c r="U140" s="13"/>
      <c r="V140" s="13"/>
      <c r="W140" s="13"/>
      <c r="X140" s="13"/>
      <c r="Y140" s="13"/>
      <c r="Z140" s="13"/>
      <c r="AA140" s="13"/>
      <c r="AB140" s="13"/>
      <c r="AC140" s="13"/>
      <c r="AD140" s="13"/>
      <c r="AE140" s="13"/>
      <c r="AT140" s="274" t="s">
        <v>727</v>
      </c>
      <c r="AU140" s="274" t="s">
        <v>84</v>
      </c>
      <c r="AV140" s="13" t="s">
        <v>84</v>
      </c>
      <c r="AW140" s="13" t="s">
        <v>32</v>
      </c>
      <c r="AX140" s="13" t="s">
        <v>82</v>
      </c>
      <c r="AY140" s="274" t="s">
        <v>287</v>
      </c>
    </row>
    <row r="141" s="2" customFormat="1" ht="21.75" customHeight="1">
      <c r="A141" s="39"/>
      <c r="B141" s="40"/>
      <c r="C141" s="221" t="s">
        <v>135</v>
      </c>
      <c r="D141" s="221" t="s">
        <v>288</v>
      </c>
      <c r="E141" s="222" t="s">
        <v>2688</v>
      </c>
      <c r="F141" s="223" t="s">
        <v>2689</v>
      </c>
      <c r="G141" s="224" t="s">
        <v>512</v>
      </c>
      <c r="H141" s="225">
        <v>5.2800000000000002</v>
      </c>
      <c r="I141" s="226"/>
      <c r="J141" s="227">
        <f>ROUND(I141*H141,2)</f>
        <v>0</v>
      </c>
      <c r="K141" s="223" t="s">
        <v>477</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286</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2690</v>
      </c>
    </row>
    <row r="142" s="13" customFormat="1">
      <c r="A142" s="13"/>
      <c r="B142" s="264"/>
      <c r="C142" s="265"/>
      <c r="D142" s="256" t="s">
        <v>727</v>
      </c>
      <c r="E142" s="266" t="s">
        <v>1</v>
      </c>
      <c r="F142" s="267" t="s">
        <v>2687</v>
      </c>
      <c r="G142" s="265"/>
      <c r="H142" s="268">
        <v>5.2800000000000002</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84</v>
      </c>
      <c r="AV142" s="13" t="s">
        <v>84</v>
      </c>
      <c r="AW142" s="13" t="s">
        <v>32</v>
      </c>
      <c r="AX142" s="13" t="s">
        <v>82</v>
      </c>
      <c r="AY142" s="274" t="s">
        <v>287</v>
      </c>
    </row>
    <row r="143" s="2" customFormat="1" ht="16.5" customHeight="1">
      <c r="A143" s="39"/>
      <c r="B143" s="40"/>
      <c r="C143" s="221" t="s">
        <v>286</v>
      </c>
      <c r="D143" s="221" t="s">
        <v>288</v>
      </c>
      <c r="E143" s="222" t="s">
        <v>2691</v>
      </c>
      <c r="F143" s="223" t="s">
        <v>2246</v>
      </c>
      <c r="G143" s="224" t="s">
        <v>410</v>
      </c>
      <c r="H143" s="225">
        <v>8.9760000000000009</v>
      </c>
      <c r="I143" s="226"/>
      <c r="J143" s="227">
        <f>ROUND(I143*H143,2)</f>
        <v>0</v>
      </c>
      <c r="K143" s="223" t="s">
        <v>477</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2692</v>
      </c>
    </row>
    <row r="144" s="13" customFormat="1">
      <c r="A144" s="13"/>
      <c r="B144" s="264"/>
      <c r="C144" s="265"/>
      <c r="D144" s="256" t="s">
        <v>727</v>
      </c>
      <c r="E144" s="266" t="s">
        <v>1</v>
      </c>
      <c r="F144" s="267" t="s">
        <v>2693</v>
      </c>
      <c r="G144" s="265"/>
      <c r="H144" s="268">
        <v>8.9760000000000009</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82</v>
      </c>
      <c r="AY144" s="274" t="s">
        <v>287</v>
      </c>
    </row>
    <row r="145" s="2" customFormat="1" ht="16.5" customHeight="1">
      <c r="A145" s="39"/>
      <c r="B145" s="40"/>
      <c r="C145" s="221" t="s">
        <v>303</v>
      </c>
      <c r="D145" s="221" t="s">
        <v>288</v>
      </c>
      <c r="E145" s="222" t="s">
        <v>1713</v>
      </c>
      <c r="F145" s="223" t="s">
        <v>1714</v>
      </c>
      <c r="G145" s="224" t="s">
        <v>512</v>
      </c>
      <c r="H145" s="225">
        <v>5.2800000000000002</v>
      </c>
      <c r="I145" s="226"/>
      <c r="J145" s="227">
        <f>ROUND(I145*H145,2)</f>
        <v>0</v>
      </c>
      <c r="K145" s="223" t="s">
        <v>477</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2694</v>
      </c>
    </row>
    <row r="146" s="13" customFormat="1">
      <c r="A146" s="13"/>
      <c r="B146" s="264"/>
      <c r="C146" s="265"/>
      <c r="D146" s="256" t="s">
        <v>727</v>
      </c>
      <c r="E146" s="266" t="s">
        <v>1</v>
      </c>
      <c r="F146" s="267" t="s">
        <v>2687</v>
      </c>
      <c r="G146" s="265"/>
      <c r="H146" s="268">
        <v>5.2800000000000002</v>
      </c>
      <c r="I146" s="269"/>
      <c r="J146" s="265"/>
      <c r="K146" s="265"/>
      <c r="L146" s="270"/>
      <c r="M146" s="271"/>
      <c r="N146" s="272"/>
      <c r="O146" s="272"/>
      <c r="P146" s="272"/>
      <c r="Q146" s="272"/>
      <c r="R146" s="272"/>
      <c r="S146" s="272"/>
      <c r="T146" s="273"/>
      <c r="U146" s="13"/>
      <c r="V146" s="13"/>
      <c r="W146" s="13"/>
      <c r="X146" s="13"/>
      <c r="Y146" s="13"/>
      <c r="Z146" s="13"/>
      <c r="AA146" s="13"/>
      <c r="AB146" s="13"/>
      <c r="AC146" s="13"/>
      <c r="AD146" s="13"/>
      <c r="AE146" s="13"/>
      <c r="AT146" s="274" t="s">
        <v>727</v>
      </c>
      <c r="AU146" s="274" t="s">
        <v>84</v>
      </c>
      <c r="AV146" s="13" t="s">
        <v>84</v>
      </c>
      <c r="AW146" s="13" t="s">
        <v>32</v>
      </c>
      <c r="AX146" s="13" t="s">
        <v>82</v>
      </c>
      <c r="AY146" s="274" t="s">
        <v>287</v>
      </c>
    </row>
    <row r="147" s="2" customFormat="1" ht="16.5" customHeight="1">
      <c r="A147" s="39"/>
      <c r="B147" s="40"/>
      <c r="C147" s="221" t="s">
        <v>307</v>
      </c>
      <c r="D147" s="221" t="s">
        <v>288</v>
      </c>
      <c r="E147" s="222" t="s">
        <v>1349</v>
      </c>
      <c r="F147" s="223" t="s">
        <v>1350</v>
      </c>
      <c r="G147" s="224" t="s">
        <v>512</v>
      </c>
      <c r="H147" s="225">
        <v>3.52</v>
      </c>
      <c r="I147" s="226"/>
      <c r="J147" s="227">
        <f>ROUND(I147*H147,2)</f>
        <v>0</v>
      </c>
      <c r="K147" s="223" t="s">
        <v>477</v>
      </c>
      <c r="L147" s="45"/>
      <c r="M147" s="228" t="s">
        <v>1</v>
      </c>
      <c r="N147" s="229"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2695</v>
      </c>
    </row>
    <row r="148" s="13" customFormat="1">
      <c r="A148" s="13"/>
      <c r="B148" s="264"/>
      <c r="C148" s="265"/>
      <c r="D148" s="256" t="s">
        <v>727</v>
      </c>
      <c r="E148" s="266" t="s">
        <v>1</v>
      </c>
      <c r="F148" s="267" t="s">
        <v>2696</v>
      </c>
      <c r="G148" s="265"/>
      <c r="H148" s="268">
        <v>3.52</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82</v>
      </c>
      <c r="AY148" s="274" t="s">
        <v>287</v>
      </c>
    </row>
    <row r="149" s="11" customFormat="1" ht="22.8" customHeight="1">
      <c r="A149" s="11"/>
      <c r="B149" s="207"/>
      <c r="C149" s="208"/>
      <c r="D149" s="209" t="s">
        <v>74</v>
      </c>
      <c r="E149" s="254" t="s">
        <v>84</v>
      </c>
      <c r="F149" s="254" t="s">
        <v>940</v>
      </c>
      <c r="G149" s="208"/>
      <c r="H149" s="208"/>
      <c r="I149" s="211"/>
      <c r="J149" s="255">
        <f>BK149</f>
        <v>0</v>
      </c>
      <c r="K149" s="208"/>
      <c r="L149" s="213"/>
      <c r="M149" s="214"/>
      <c r="N149" s="215"/>
      <c r="O149" s="215"/>
      <c r="P149" s="216">
        <f>SUM(P150:P151)</f>
        <v>0</v>
      </c>
      <c r="Q149" s="215"/>
      <c r="R149" s="216">
        <f>SUM(R150:R151)</f>
        <v>16.772425999999999</v>
      </c>
      <c r="S149" s="215"/>
      <c r="T149" s="217">
        <f>SUM(T150:T151)</f>
        <v>0</v>
      </c>
      <c r="U149" s="11"/>
      <c r="V149" s="11"/>
      <c r="W149" s="11"/>
      <c r="X149" s="11"/>
      <c r="Y149" s="11"/>
      <c r="Z149" s="11"/>
      <c r="AA149" s="11"/>
      <c r="AB149" s="11"/>
      <c r="AC149" s="11"/>
      <c r="AD149" s="11"/>
      <c r="AE149" s="11"/>
      <c r="AR149" s="218" t="s">
        <v>82</v>
      </c>
      <c r="AT149" s="219" t="s">
        <v>74</v>
      </c>
      <c r="AU149" s="219" t="s">
        <v>82</v>
      </c>
      <c r="AY149" s="218" t="s">
        <v>287</v>
      </c>
      <c r="BK149" s="220">
        <f>SUM(BK150:BK151)</f>
        <v>0</v>
      </c>
    </row>
    <row r="150" s="2" customFormat="1" ht="21.75" customHeight="1">
      <c r="A150" s="39"/>
      <c r="B150" s="40"/>
      <c r="C150" s="221" t="s">
        <v>311</v>
      </c>
      <c r="D150" s="221" t="s">
        <v>288</v>
      </c>
      <c r="E150" s="222" t="s">
        <v>1357</v>
      </c>
      <c r="F150" s="223" t="s">
        <v>1358</v>
      </c>
      <c r="G150" s="224" t="s">
        <v>431</v>
      </c>
      <c r="H150" s="225">
        <v>11</v>
      </c>
      <c r="I150" s="226"/>
      <c r="J150" s="227">
        <f>ROUND(I150*H150,2)</f>
        <v>0</v>
      </c>
      <c r="K150" s="223" t="s">
        <v>477</v>
      </c>
      <c r="L150" s="45"/>
      <c r="M150" s="228" t="s">
        <v>1</v>
      </c>
      <c r="N150" s="229" t="s">
        <v>40</v>
      </c>
      <c r="O150" s="92"/>
      <c r="P150" s="230">
        <f>O150*H150</f>
        <v>0</v>
      </c>
      <c r="Q150" s="230">
        <v>1.5247660000000001</v>
      </c>
      <c r="R150" s="230">
        <f>Q150*H150</f>
        <v>16.772425999999999</v>
      </c>
      <c r="S150" s="230">
        <v>0</v>
      </c>
      <c r="T150" s="231">
        <f>S150*H150</f>
        <v>0</v>
      </c>
      <c r="U150" s="39"/>
      <c r="V150" s="39"/>
      <c r="W150" s="39"/>
      <c r="X150" s="39"/>
      <c r="Y150" s="39"/>
      <c r="Z150" s="39"/>
      <c r="AA150" s="39"/>
      <c r="AB150" s="39"/>
      <c r="AC150" s="39"/>
      <c r="AD150" s="39"/>
      <c r="AE150" s="39"/>
      <c r="AR150" s="232" t="s">
        <v>286</v>
      </c>
      <c r="AT150" s="232" t="s">
        <v>288</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2697</v>
      </c>
    </row>
    <row r="151" s="13" customFormat="1">
      <c r="A151" s="13"/>
      <c r="B151" s="264"/>
      <c r="C151" s="265"/>
      <c r="D151" s="256" t="s">
        <v>727</v>
      </c>
      <c r="E151" s="266" t="s">
        <v>1</v>
      </c>
      <c r="F151" s="267" t="s">
        <v>2698</v>
      </c>
      <c r="G151" s="265"/>
      <c r="H151" s="268">
        <v>11</v>
      </c>
      <c r="I151" s="269"/>
      <c r="J151" s="265"/>
      <c r="K151" s="265"/>
      <c r="L151" s="270"/>
      <c r="M151" s="271"/>
      <c r="N151" s="272"/>
      <c r="O151" s="272"/>
      <c r="P151" s="272"/>
      <c r="Q151" s="272"/>
      <c r="R151" s="272"/>
      <c r="S151" s="272"/>
      <c r="T151" s="273"/>
      <c r="U151" s="13"/>
      <c r="V151" s="13"/>
      <c r="W151" s="13"/>
      <c r="X151" s="13"/>
      <c r="Y151" s="13"/>
      <c r="Z151" s="13"/>
      <c r="AA151" s="13"/>
      <c r="AB151" s="13"/>
      <c r="AC151" s="13"/>
      <c r="AD151" s="13"/>
      <c r="AE151" s="13"/>
      <c r="AT151" s="274" t="s">
        <v>727</v>
      </c>
      <c r="AU151" s="274" t="s">
        <v>84</v>
      </c>
      <c r="AV151" s="13" t="s">
        <v>84</v>
      </c>
      <c r="AW151" s="13" t="s">
        <v>32</v>
      </c>
      <c r="AX151" s="13" t="s">
        <v>82</v>
      </c>
      <c r="AY151" s="274" t="s">
        <v>287</v>
      </c>
    </row>
    <row r="152" s="11" customFormat="1" ht="22.8" customHeight="1">
      <c r="A152" s="11"/>
      <c r="B152" s="207"/>
      <c r="C152" s="208"/>
      <c r="D152" s="209" t="s">
        <v>74</v>
      </c>
      <c r="E152" s="254" t="s">
        <v>286</v>
      </c>
      <c r="F152" s="254" t="s">
        <v>1390</v>
      </c>
      <c r="G152" s="208"/>
      <c r="H152" s="208"/>
      <c r="I152" s="211"/>
      <c r="J152" s="255">
        <f>BK152</f>
        <v>0</v>
      </c>
      <c r="K152" s="208"/>
      <c r="L152" s="213"/>
      <c r="M152" s="214"/>
      <c r="N152" s="215"/>
      <c r="O152" s="215"/>
      <c r="P152" s="216">
        <f>SUM(P153:P162)</f>
        <v>0</v>
      </c>
      <c r="Q152" s="215"/>
      <c r="R152" s="216">
        <f>SUM(R153:R162)</f>
        <v>7.5534683133125</v>
      </c>
      <c r="S152" s="215"/>
      <c r="T152" s="217">
        <f>SUM(T153:T162)</f>
        <v>0</v>
      </c>
      <c r="U152" s="11"/>
      <c r="V152" s="11"/>
      <c r="W152" s="11"/>
      <c r="X152" s="11"/>
      <c r="Y152" s="11"/>
      <c r="Z152" s="11"/>
      <c r="AA152" s="11"/>
      <c r="AB152" s="11"/>
      <c r="AC152" s="11"/>
      <c r="AD152" s="11"/>
      <c r="AE152" s="11"/>
      <c r="AR152" s="218" t="s">
        <v>82</v>
      </c>
      <c r="AT152" s="219" t="s">
        <v>74</v>
      </c>
      <c r="AU152" s="219" t="s">
        <v>82</v>
      </c>
      <c r="AY152" s="218" t="s">
        <v>287</v>
      </c>
      <c r="BK152" s="220">
        <f>SUM(BK153:BK162)</f>
        <v>0</v>
      </c>
    </row>
    <row r="153" s="2" customFormat="1" ht="16.5" customHeight="1">
      <c r="A153" s="39"/>
      <c r="B153" s="40"/>
      <c r="C153" s="221" t="s">
        <v>315</v>
      </c>
      <c r="D153" s="221" t="s">
        <v>288</v>
      </c>
      <c r="E153" s="222" t="s">
        <v>1401</v>
      </c>
      <c r="F153" s="223" t="s">
        <v>1402</v>
      </c>
      <c r="G153" s="224" t="s">
        <v>512</v>
      </c>
      <c r="H153" s="225">
        <v>3.3780000000000001</v>
      </c>
      <c r="I153" s="226"/>
      <c r="J153" s="227">
        <f>ROUND(I153*H153,2)</f>
        <v>0</v>
      </c>
      <c r="K153" s="223" t="s">
        <v>477</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286</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2699</v>
      </c>
    </row>
    <row r="154" s="13" customFormat="1">
      <c r="A154" s="13"/>
      <c r="B154" s="264"/>
      <c r="C154" s="265"/>
      <c r="D154" s="256" t="s">
        <v>727</v>
      </c>
      <c r="E154" s="266" t="s">
        <v>1</v>
      </c>
      <c r="F154" s="267" t="s">
        <v>2700</v>
      </c>
      <c r="G154" s="265"/>
      <c r="H154" s="268">
        <v>3.3780000000000001</v>
      </c>
      <c r="I154" s="269"/>
      <c r="J154" s="265"/>
      <c r="K154" s="265"/>
      <c r="L154" s="270"/>
      <c r="M154" s="271"/>
      <c r="N154" s="272"/>
      <c r="O154" s="272"/>
      <c r="P154" s="272"/>
      <c r="Q154" s="272"/>
      <c r="R154" s="272"/>
      <c r="S154" s="272"/>
      <c r="T154" s="273"/>
      <c r="U154" s="13"/>
      <c r="V154" s="13"/>
      <c r="W154" s="13"/>
      <c r="X154" s="13"/>
      <c r="Y154" s="13"/>
      <c r="Z154" s="13"/>
      <c r="AA154" s="13"/>
      <c r="AB154" s="13"/>
      <c r="AC154" s="13"/>
      <c r="AD154" s="13"/>
      <c r="AE154" s="13"/>
      <c r="AT154" s="274" t="s">
        <v>727</v>
      </c>
      <c r="AU154" s="274" t="s">
        <v>84</v>
      </c>
      <c r="AV154" s="13" t="s">
        <v>84</v>
      </c>
      <c r="AW154" s="13" t="s">
        <v>32</v>
      </c>
      <c r="AX154" s="13" t="s">
        <v>82</v>
      </c>
      <c r="AY154" s="274" t="s">
        <v>287</v>
      </c>
    </row>
    <row r="155" s="2" customFormat="1" ht="16.5" customHeight="1">
      <c r="A155" s="39"/>
      <c r="B155" s="40"/>
      <c r="C155" s="221" t="s">
        <v>319</v>
      </c>
      <c r="D155" s="221" t="s">
        <v>288</v>
      </c>
      <c r="E155" s="222" t="s">
        <v>1405</v>
      </c>
      <c r="F155" s="223" t="s">
        <v>1406</v>
      </c>
      <c r="G155" s="224" t="s">
        <v>485</v>
      </c>
      <c r="H155" s="225">
        <v>33.774999999999999</v>
      </c>
      <c r="I155" s="226"/>
      <c r="J155" s="227">
        <f>ROUND(I155*H155,2)</f>
        <v>0</v>
      </c>
      <c r="K155" s="223" t="s">
        <v>477</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286</v>
      </c>
      <c r="AT155" s="232" t="s">
        <v>288</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2701</v>
      </c>
    </row>
    <row r="156" s="13" customFormat="1">
      <c r="A156" s="13"/>
      <c r="B156" s="264"/>
      <c r="C156" s="265"/>
      <c r="D156" s="256" t="s">
        <v>727</v>
      </c>
      <c r="E156" s="266" t="s">
        <v>1</v>
      </c>
      <c r="F156" s="267" t="s">
        <v>2702</v>
      </c>
      <c r="G156" s="265"/>
      <c r="H156" s="268">
        <v>33.774999999999999</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84</v>
      </c>
      <c r="AV156" s="13" t="s">
        <v>84</v>
      </c>
      <c r="AW156" s="13" t="s">
        <v>32</v>
      </c>
      <c r="AX156" s="13" t="s">
        <v>82</v>
      </c>
      <c r="AY156" s="274" t="s">
        <v>287</v>
      </c>
    </row>
    <row r="157" s="2" customFormat="1" ht="16.5" customHeight="1">
      <c r="A157" s="39"/>
      <c r="B157" s="40"/>
      <c r="C157" s="221" t="s">
        <v>323</v>
      </c>
      <c r="D157" s="221" t="s">
        <v>288</v>
      </c>
      <c r="E157" s="222" t="s">
        <v>1409</v>
      </c>
      <c r="F157" s="223" t="s">
        <v>1410</v>
      </c>
      <c r="G157" s="224" t="s">
        <v>485</v>
      </c>
      <c r="H157" s="225">
        <v>40.774999999999999</v>
      </c>
      <c r="I157" s="226"/>
      <c r="J157" s="227">
        <f>ROUND(I157*H157,2)</f>
        <v>0</v>
      </c>
      <c r="K157" s="223" t="s">
        <v>477</v>
      </c>
      <c r="L157" s="45"/>
      <c r="M157" s="228" t="s">
        <v>1</v>
      </c>
      <c r="N157" s="229" t="s">
        <v>40</v>
      </c>
      <c r="O157" s="92"/>
      <c r="P157" s="230">
        <f>O157*H157</f>
        <v>0</v>
      </c>
      <c r="Q157" s="230">
        <v>0.15679630750000001</v>
      </c>
      <c r="R157" s="230">
        <f>Q157*H157</f>
        <v>6.3933694383124999</v>
      </c>
      <c r="S157" s="230">
        <v>0</v>
      </c>
      <c r="T157" s="231">
        <f>S157*H157</f>
        <v>0</v>
      </c>
      <c r="U157" s="39"/>
      <c r="V157" s="39"/>
      <c r="W157" s="39"/>
      <c r="X157" s="39"/>
      <c r="Y157" s="39"/>
      <c r="Z157" s="39"/>
      <c r="AA157" s="39"/>
      <c r="AB157" s="39"/>
      <c r="AC157" s="39"/>
      <c r="AD157" s="39"/>
      <c r="AE157" s="39"/>
      <c r="AR157" s="232" t="s">
        <v>286</v>
      </c>
      <c r="AT157" s="232" t="s">
        <v>288</v>
      </c>
      <c r="AU157" s="232" t="s">
        <v>84</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286</v>
      </c>
      <c r="BM157" s="232" t="s">
        <v>2703</v>
      </c>
    </row>
    <row r="158" s="13" customFormat="1">
      <c r="A158" s="13"/>
      <c r="B158" s="264"/>
      <c r="C158" s="265"/>
      <c r="D158" s="256" t="s">
        <v>727</v>
      </c>
      <c r="E158" s="266" t="s">
        <v>1</v>
      </c>
      <c r="F158" s="267" t="s">
        <v>2702</v>
      </c>
      <c r="G158" s="265"/>
      <c r="H158" s="268">
        <v>33.774999999999999</v>
      </c>
      <c r="I158" s="269"/>
      <c r="J158" s="265"/>
      <c r="K158" s="265"/>
      <c r="L158" s="270"/>
      <c r="M158" s="271"/>
      <c r="N158" s="272"/>
      <c r="O158" s="272"/>
      <c r="P158" s="272"/>
      <c r="Q158" s="272"/>
      <c r="R158" s="272"/>
      <c r="S158" s="272"/>
      <c r="T158" s="273"/>
      <c r="U158" s="13"/>
      <c r="V158" s="13"/>
      <c r="W158" s="13"/>
      <c r="X158" s="13"/>
      <c r="Y158" s="13"/>
      <c r="Z158" s="13"/>
      <c r="AA158" s="13"/>
      <c r="AB158" s="13"/>
      <c r="AC158" s="13"/>
      <c r="AD158" s="13"/>
      <c r="AE158" s="13"/>
      <c r="AT158" s="274" t="s">
        <v>727</v>
      </c>
      <c r="AU158" s="274" t="s">
        <v>84</v>
      </c>
      <c r="AV158" s="13" t="s">
        <v>84</v>
      </c>
      <c r="AW158" s="13" t="s">
        <v>32</v>
      </c>
      <c r="AX158" s="13" t="s">
        <v>75</v>
      </c>
      <c r="AY158" s="274" t="s">
        <v>287</v>
      </c>
    </row>
    <row r="159" s="13" customFormat="1">
      <c r="A159" s="13"/>
      <c r="B159" s="264"/>
      <c r="C159" s="265"/>
      <c r="D159" s="256" t="s">
        <v>727</v>
      </c>
      <c r="E159" s="266" t="s">
        <v>1</v>
      </c>
      <c r="F159" s="267" t="s">
        <v>2704</v>
      </c>
      <c r="G159" s="265"/>
      <c r="H159" s="268">
        <v>7</v>
      </c>
      <c r="I159" s="269"/>
      <c r="J159" s="265"/>
      <c r="K159" s="265"/>
      <c r="L159" s="270"/>
      <c r="M159" s="271"/>
      <c r="N159" s="272"/>
      <c r="O159" s="272"/>
      <c r="P159" s="272"/>
      <c r="Q159" s="272"/>
      <c r="R159" s="272"/>
      <c r="S159" s="272"/>
      <c r="T159" s="273"/>
      <c r="U159" s="13"/>
      <c r="V159" s="13"/>
      <c r="W159" s="13"/>
      <c r="X159" s="13"/>
      <c r="Y159" s="13"/>
      <c r="Z159" s="13"/>
      <c r="AA159" s="13"/>
      <c r="AB159" s="13"/>
      <c r="AC159" s="13"/>
      <c r="AD159" s="13"/>
      <c r="AE159" s="13"/>
      <c r="AT159" s="274" t="s">
        <v>727</v>
      </c>
      <c r="AU159" s="274" t="s">
        <v>84</v>
      </c>
      <c r="AV159" s="13" t="s">
        <v>84</v>
      </c>
      <c r="AW159" s="13" t="s">
        <v>32</v>
      </c>
      <c r="AX159" s="13" t="s">
        <v>75</v>
      </c>
      <c r="AY159" s="274" t="s">
        <v>287</v>
      </c>
    </row>
    <row r="160" s="14" customFormat="1">
      <c r="A160" s="14"/>
      <c r="B160" s="275"/>
      <c r="C160" s="276"/>
      <c r="D160" s="256" t="s">
        <v>727</v>
      </c>
      <c r="E160" s="277" t="s">
        <v>1</v>
      </c>
      <c r="F160" s="278" t="s">
        <v>730</v>
      </c>
      <c r="G160" s="276"/>
      <c r="H160" s="279">
        <v>40.774999999999999</v>
      </c>
      <c r="I160" s="280"/>
      <c r="J160" s="276"/>
      <c r="K160" s="276"/>
      <c r="L160" s="281"/>
      <c r="M160" s="282"/>
      <c r="N160" s="283"/>
      <c r="O160" s="283"/>
      <c r="P160" s="283"/>
      <c r="Q160" s="283"/>
      <c r="R160" s="283"/>
      <c r="S160" s="283"/>
      <c r="T160" s="284"/>
      <c r="U160" s="14"/>
      <c r="V160" s="14"/>
      <c r="W160" s="14"/>
      <c r="X160" s="14"/>
      <c r="Y160" s="14"/>
      <c r="Z160" s="14"/>
      <c r="AA160" s="14"/>
      <c r="AB160" s="14"/>
      <c r="AC160" s="14"/>
      <c r="AD160" s="14"/>
      <c r="AE160" s="14"/>
      <c r="AT160" s="285" t="s">
        <v>727</v>
      </c>
      <c r="AU160" s="285" t="s">
        <v>84</v>
      </c>
      <c r="AV160" s="14" t="s">
        <v>286</v>
      </c>
      <c r="AW160" s="14" t="s">
        <v>32</v>
      </c>
      <c r="AX160" s="14" t="s">
        <v>82</v>
      </c>
      <c r="AY160" s="285" t="s">
        <v>287</v>
      </c>
    </row>
    <row r="161" s="2" customFormat="1" ht="21.75" customHeight="1">
      <c r="A161" s="39"/>
      <c r="B161" s="40"/>
      <c r="C161" s="221" t="s">
        <v>327</v>
      </c>
      <c r="D161" s="221" t="s">
        <v>288</v>
      </c>
      <c r="E161" s="222" t="s">
        <v>1413</v>
      </c>
      <c r="F161" s="223" t="s">
        <v>1414</v>
      </c>
      <c r="G161" s="224" t="s">
        <v>485</v>
      </c>
      <c r="H161" s="225">
        <v>1.125</v>
      </c>
      <c r="I161" s="226"/>
      <c r="J161" s="227">
        <f>ROUND(I161*H161,2)</f>
        <v>0</v>
      </c>
      <c r="K161" s="223" t="s">
        <v>477</v>
      </c>
      <c r="L161" s="45"/>
      <c r="M161" s="228" t="s">
        <v>1</v>
      </c>
      <c r="N161" s="229" t="s">
        <v>40</v>
      </c>
      <c r="O161" s="92"/>
      <c r="P161" s="230">
        <f>O161*H161</f>
        <v>0</v>
      </c>
      <c r="Q161" s="230">
        <v>1.031199</v>
      </c>
      <c r="R161" s="230">
        <f>Q161*H161</f>
        <v>1.1600988750000001</v>
      </c>
      <c r="S161" s="230">
        <v>0</v>
      </c>
      <c r="T161" s="231">
        <f>S161*H161</f>
        <v>0</v>
      </c>
      <c r="U161" s="39"/>
      <c r="V161" s="39"/>
      <c r="W161" s="39"/>
      <c r="X161" s="39"/>
      <c r="Y161" s="39"/>
      <c r="Z161" s="39"/>
      <c r="AA161" s="39"/>
      <c r="AB161" s="39"/>
      <c r="AC161" s="39"/>
      <c r="AD161" s="39"/>
      <c r="AE161" s="39"/>
      <c r="AR161" s="232" t="s">
        <v>286</v>
      </c>
      <c r="AT161" s="232" t="s">
        <v>288</v>
      </c>
      <c r="AU161" s="232" t="s">
        <v>84</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286</v>
      </c>
      <c r="BM161" s="232" t="s">
        <v>2705</v>
      </c>
    </row>
    <row r="162" s="13" customFormat="1">
      <c r="A162" s="13"/>
      <c r="B162" s="264"/>
      <c r="C162" s="265"/>
      <c r="D162" s="256" t="s">
        <v>727</v>
      </c>
      <c r="E162" s="266" t="s">
        <v>1</v>
      </c>
      <c r="F162" s="267" t="s">
        <v>2706</v>
      </c>
      <c r="G162" s="265"/>
      <c r="H162" s="268">
        <v>1.125</v>
      </c>
      <c r="I162" s="269"/>
      <c r="J162" s="265"/>
      <c r="K162" s="265"/>
      <c r="L162" s="270"/>
      <c r="M162" s="271"/>
      <c r="N162" s="272"/>
      <c r="O162" s="272"/>
      <c r="P162" s="272"/>
      <c r="Q162" s="272"/>
      <c r="R162" s="272"/>
      <c r="S162" s="272"/>
      <c r="T162" s="273"/>
      <c r="U162" s="13"/>
      <c r="V162" s="13"/>
      <c r="W162" s="13"/>
      <c r="X162" s="13"/>
      <c r="Y162" s="13"/>
      <c r="Z162" s="13"/>
      <c r="AA162" s="13"/>
      <c r="AB162" s="13"/>
      <c r="AC162" s="13"/>
      <c r="AD162" s="13"/>
      <c r="AE162" s="13"/>
      <c r="AT162" s="274" t="s">
        <v>727</v>
      </c>
      <c r="AU162" s="274" t="s">
        <v>84</v>
      </c>
      <c r="AV162" s="13" t="s">
        <v>84</v>
      </c>
      <c r="AW162" s="13" t="s">
        <v>32</v>
      </c>
      <c r="AX162" s="13" t="s">
        <v>82</v>
      </c>
      <c r="AY162" s="274" t="s">
        <v>287</v>
      </c>
    </row>
    <row r="163" s="11" customFormat="1" ht="22.8" customHeight="1">
      <c r="A163" s="11"/>
      <c r="B163" s="207"/>
      <c r="C163" s="208"/>
      <c r="D163" s="209" t="s">
        <v>74</v>
      </c>
      <c r="E163" s="254" t="s">
        <v>319</v>
      </c>
      <c r="F163" s="254" t="s">
        <v>872</v>
      </c>
      <c r="G163" s="208"/>
      <c r="H163" s="208"/>
      <c r="I163" s="211"/>
      <c r="J163" s="255">
        <f>BK163</f>
        <v>0</v>
      </c>
      <c r="K163" s="208"/>
      <c r="L163" s="213"/>
      <c r="M163" s="214"/>
      <c r="N163" s="215"/>
      <c r="O163" s="215"/>
      <c r="P163" s="216">
        <f>SUM(P164:P192)</f>
        <v>0</v>
      </c>
      <c r="Q163" s="215"/>
      <c r="R163" s="216">
        <f>SUM(R164:R192)</f>
        <v>3.5498747500000003</v>
      </c>
      <c r="S163" s="215"/>
      <c r="T163" s="217">
        <f>SUM(T164:T192)</f>
        <v>15.397160000000003</v>
      </c>
      <c r="U163" s="11"/>
      <c r="V163" s="11"/>
      <c r="W163" s="11"/>
      <c r="X163" s="11"/>
      <c r="Y163" s="11"/>
      <c r="Z163" s="11"/>
      <c r="AA163" s="11"/>
      <c r="AB163" s="11"/>
      <c r="AC163" s="11"/>
      <c r="AD163" s="11"/>
      <c r="AE163" s="11"/>
      <c r="AR163" s="218" t="s">
        <v>82</v>
      </c>
      <c r="AT163" s="219" t="s">
        <v>74</v>
      </c>
      <c r="AU163" s="219" t="s">
        <v>82</v>
      </c>
      <c r="AY163" s="218" t="s">
        <v>287</v>
      </c>
      <c r="BK163" s="220">
        <f>SUM(BK164:BK192)</f>
        <v>0</v>
      </c>
    </row>
    <row r="164" s="2" customFormat="1" ht="16.5" customHeight="1">
      <c r="A164" s="39"/>
      <c r="B164" s="40"/>
      <c r="C164" s="221" t="s">
        <v>8</v>
      </c>
      <c r="D164" s="221" t="s">
        <v>288</v>
      </c>
      <c r="E164" s="222" t="s">
        <v>2150</v>
      </c>
      <c r="F164" s="223" t="s">
        <v>2151</v>
      </c>
      <c r="G164" s="224" t="s">
        <v>485</v>
      </c>
      <c r="H164" s="225">
        <v>6</v>
      </c>
      <c r="I164" s="226"/>
      <c r="J164" s="227">
        <f>ROUND(I164*H164,2)</f>
        <v>0</v>
      </c>
      <c r="K164" s="223" t="s">
        <v>477</v>
      </c>
      <c r="L164" s="45"/>
      <c r="M164" s="228" t="s">
        <v>1</v>
      </c>
      <c r="N164" s="229" t="s">
        <v>40</v>
      </c>
      <c r="O164" s="92"/>
      <c r="P164" s="230">
        <f>O164*H164</f>
        <v>0</v>
      </c>
      <c r="Q164" s="230">
        <v>0</v>
      </c>
      <c r="R164" s="230">
        <f>Q164*H164</f>
        <v>0</v>
      </c>
      <c r="S164" s="230">
        <v>0.00029999999999999997</v>
      </c>
      <c r="T164" s="231">
        <f>S164*H164</f>
        <v>0.0018</v>
      </c>
      <c r="U164" s="39"/>
      <c r="V164" s="39"/>
      <c r="W164" s="39"/>
      <c r="X164" s="39"/>
      <c r="Y164" s="39"/>
      <c r="Z164" s="39"/>
      <c r="AA164" s="39"/>
      <c r="AB164" s="39"/>
      <c r="AC164" s="39"/>
      <c r="AD164" s="39"/>
      <c r="AE164" s="39"/>
      <c r="AR164" s="232" t="s">
        <v>286</v>
      </c>
      <c r="AT164" s="232" t="s">
        <v>288</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286</v>
      </c>
      <c r="BM164" s="232" t="s">
        <v>2707</v>
      </c>
    </row>
    <row r="165" s="13" customFormat="1">
      <c r="A165" s="13"/>
      <c r="B165" s="264"/>
      <c r="C165" s="265"/>
      <c r="D165" s="256" t="s">
        <v>727</v>
      </c>
      <c r="E165" s="266" t="s">
        <v>1</v>
      </c>
      <c r="F165" s="267" t="s">
        <v>307</v>
      </c>
      <c r="G165" s="265"/>
      <c r="H165" s="268">
        <v>6</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84</v>
      </c>
      <c r="AV165" s="13" t="s">
        <v>84</v>
      </c>
      <c r="AW165" s="13" t="s">
        <v>32</v>
      </c>
      <c r="AX165" s="13" t="s">
        <v>82</v>
      </c>
      <c r="AY165" s="274" t="s">
        <v>287</v>
      </c>
    </row>
    <row r="166" s="2" customFormat="1" ht="16.5" customHeight="1">
      <c r="A166" s="39"/>
      <c r="B166" s="40"/>
      <c r="C166" s="221" t="s">
        <v>334</v>
      </c>
      <c r="D166" s="221" t="s">
        <v>288</v>
      </c>
      <c r="E166" s="222" t="s">
        <v>2163</v>
      </c>
      <c r="F166" s="223" t="s">
        <v>2164</v>
      </c>
      <c r="G166" s="224" t="s">
        <v>485</v>
      </c>
      <c r="H166" s="225">
        <v>1.5</v>
      </c>
      <c r="I166" s="226"/>
      <c r="J166" s="227">
        <f>ROUND(I166*H166,2)</f>
        <v>0</v>
      </c>
      <c r="K166" s="223" t="s">
        <v>477</v>
      </c>
      <c r="L166" s="45"/>
      <c r="M166" s="228" t="s">
        <v>1</v>
      </c>
      <c r="N166" s="229" t="s">
        <v>40</v>
      </c>
      <c r="O166" s="92"/>
      <c r="P166" s="230">
        <f>O166*H166</f>
        <v>0</v>
      </c>
      <c r="Q166" s="230">
        <v>0</v>
      </c>
      <c r="R166" s="230">
        <f>Q166*H166</f>
        <v>0</v>
      </c>
      <c r="S166" s="230">
        <v>0.00069999999999999999</v>
      </c>
      <c r="T166" s="231">
        <f>S166*H166</f>
        <v>0.0010499999999999999</v>
      </c>
      <c r="U166" s="39"/>
      <c r="V166" s="39"/>
      <c r="W166" s="39"/>
      <c r="X166" s="39"/>
      <c r="Y166" s="39"/>
      <c r="Z166" s="39"/>
      <c r="AA166" s="39"/>
      <c r="AB166" s="39"/>
      <c r="AC166" s="39"/>
      <c r="AD166" s="39"/>
      <c r="AE166" s="39"/>
      <c r="AR166" s="232" t="s">
        <v>286</v>
      </c>
      <c r="AT166" s="232" t="s">
        <v>288</v>
      </c>
      <c r="AU166" s="232" t="s">
        <v>84</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286</v>
      </c>
      <c r="BM166" s="232" t="s">
        <v>2708</v>
      </c>
    </row>
    <row r="167" s="13" customFormat="1">
      <c r="A167" s="13"/>
      <c r="B167" s="264"/>
      <c r="C167" s="265"/>
      <c r="D167" s="256" t="s">
        <v>727</v>
      </c>
      <c r="E167" s="266" t="s">
        <v>1</v>
      </c>
      <c r="F167" s="267" t="s">
        <v>2709</v>
      </c>
      <c r="G167" s="265"/>
      <c r="H167" s="268">
        <v>1.5</v>
      </c>
      <c r="I167" s="269"/>
      <c r="J167" s="265"/>
      <c r="K167" s="265"/>
      <c r="L167" s="270"/>
      <c r="M167" s="271"/>
      <c r="N167" s="272"/>
      <c r="O167" s="272"/>
      <c r="P167" s="272"/>
      <c r="Q167" s="272"/>
      <c r="R167" s="272"/>
      <c r="S167" s="272"/>
      <c r="T167" s="273"/>
      <c r="U167" s="13"/>
      <c r="V167" s="13"/>
      <c r="W167" s="13"/>
      <c r="X167" s="13"/>
      <c r="Y167" s="13"/>
      <c r="Z167" s="13"/>
      <c r="AA167" s="13"/>
      <c r="AB167" s="13"/>
      <c r="AC167" s="13"/>
      <c r="AD167" s="13"/>
      <c r="AE167" s="13"/>
      <c r="AT167" s="274" t="s">
        <v>727</v>
      </c>
      <c r="AU167" s="274" t="s">
        <v>84</v>
      </c>
      <c r="AV167" s="13" t="s">
        <v>84</v>
      </c>
      <c r="AW167" s="13" t="s">
        <v>32</v>
      </c>
      <c r="AX167" s="13" t="s">
        <v>82</v>
      </c>
      <c r="AY167" s="274" t="s">
        <v>287</v>
      </c>
    </row>
    <row r="168" s="2" customFormat="1" ht="16.5" customHeight="1">
      <c r="A168" s="39"/>
      <c r="B168" s="40"/>
      <c r="C168" s="221" t="s">
        <v>338</v>
      </c>
      <c r="D168" s="221" t="s">
        <v>288</v>
      </c>
      <c r="E168" s="222" t="s">
        <v>1449</v>
      </c>
      <c r="F168" s="223" t="s">
        <v>1450</v>
      </c>
      <c r="G168" s="224" t="s">
        <v>512</v>
      </c>
      <c r="H168" s="225">
        <v>3.7280000000000002</v>
      </c>
      <c r="I168" s="226"/>
      <c r="J168" s="227">
        <f>ROUND(I168*H168,2)</f>
        <v>0</v>
      </c>
      <c r="K168" s="223" t="s">
        <v>477</v>
      </c>
      <c r="L168" s="45"/>
      <c r="M168" s="228" t="s">
        <v>1</v>
      </c>
      <c r="N168" s="229" t="s">
        <v>40</v>
      </c>
      <c r="O168" s="92"/>
      <c r="P168" s="230">
        <f>O168*H168</f>
        <v>0</v>
      </c>
      <c r="Q168" s="230">
        <v>0.12</v>
      </c>
      <c r="R168" s="230">
        <f>Q168*H168</f>
        <v>0.44736000000000004</v>
      </c>
      <c r="S168" s="230">
        <v>2.2000000000000002</v>
      </c>
      <c r="T168" s="231">
        <f>S168*H168</f>
        <v>8.2016000000000009</v>
      </c>
      <c r="U168" s="39"/>
      <c r="V168" s="39"/>
      <c r="W168" s="39"/>
      <c r="X168" s="39"/>
      <c r="Y168" s="39"/>
      <c r="Z168" s="39"/>
      <c r="AA168" s="39"/>
      <c r="AB168" s="39"/>
      <c r="AC168" s="39"/>
      <c r="AD168" s="39"/>
      <c r="AE168" s="39"/>
      <c r="AR168" s="232" t="s">
        <v>286</v>
      </c>
      <c r="AT168" s="232" t="s">
        <v>288</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286</v>
      </c>
      <c r="BM168" s="232" t="s">
        <v>2710</v>
      </c>
    </row>
    <row r="169" s="16" customFormat="1">
      <c r="A169" s="16"/>
      <c r="B169" s="304"/>
      <c r="C169" s="305"/>
      <c r="D169" s="256" t="s">
        <v>727</v>
      </c>
      <c r="E169" s="306" t="s">
        <v>1</v>
      </c>
      <c r="F169" s="307" t="s">
        <v>2711</v>
      </c>
      <c r="G169" s="305"/>
      <c r="H169" s="306" t="s">
        <v>1</v>
      </c>
      <c r="I169" s="308"/>
      <c r="J169" s="305"/>
      <c r="K169" s="305"/>
      <c r="L169" s="309"/>
      <c r="M169" s="310"/>
      <c r="N169" s="311"/>
      <c r="O169" s="311"/>
      <c r="P169" s="311"/>
      <c r="Q169" s="311"/>
      <c r="R169" s="311"/>
      <c r="S169" s="311"/>
      <c r="T169" s="312"/>
      <c r="U169" s="16"/>
      <c r="V169" s="16"/>
      <c r="W169" s="16"/>
      <c r="X169" s="16"/>
      <c r="Y169" s="16"/>
      <c r="Z169" s="16"/>
      <c r="AA169" s="16"/>
      <c r="AB169" s="16"/>
      <c r="AC169" s="16"/>
      <c r="AD169" s="16"/>
      <c r="AE169" s="16"/>
      <c r="AT169" s="313" t="s">
        <v>727</v>
      </c>
      <c r="AU169" s="313" t="s">
        <v>84</v>
      </c>
      <c r="AV169" s="16" t="s">
        <v>82</v>
      </c>
      <c r="AW169" s="16" t="s">
        <v>32</v>
      </c>
      <c r="AX169" s="16" t="s">
        <v>75</v>
      </c>
      <c r="AY169" s="313" t="s">
        <v>287</v>
      </c>
    </row>
    <row r="170" s="13" customFormat="1">
      <c r="A170" s="13"/>
      <c r="B170" s="264"/>
      <c r="C170" s="265"/>
      <c r="D170" s="256" t="s">
        <v>727</v>
      </c>
      <c r="E170" s="266" t="s">
        <v>1</v>
      </c>
      <c r="F170" s="267" t="s">
        <v>2700</v>
      </c>
      <c r="G170" s="265"/>
      <c r="H170" s="268">
        <v>3.3780000000000001</v>
      </c>
      <c r="I170" s="269"/>
      <c r="J170" s="265"/>
      <c r="K170" s="265"/>
      <c r="L170" s="270"/>
      <c r="M170" s="271"/>
      <c r="N170" s="272"/>
      <c r="O170" s="272"/>
      <c r="P170" s="272"/>
      <c r="Q170" s="272"/>
      <c r="R170" s="272"/>
      <c r="S170" s="272"/>
      <c r="T170" s="273"/>
      <c r="U170" s="13"/>
      <c r="V170" s="13"/>
      <c r="W170" s="13"/>
      <c r="X170" s="13"/>
      <c r="Y170" s="13"/>
      <c r="Z170" s="13"/>
      <c r="AA170" s="13"/>
      <c r="AB170" s="13"/>
      <c r="AC170" s="13"/>
      <c r="AD170" s="13"/>
      <c r="AE170" s="13"/>
      <c r="AT170" s="274" t="s">
        <v>727</v>
      </c>
      <c r="AU170" s="274" t="s">
        <v>84</v>
      </c>
      <c r="AV170" s="13" t="s">
        <v>84</v>
      </c>
      <c r="AW170" s="13" t="s">
        <v>32</v>
      </c>
      <c r="AX170" s="13" t="s">
        <v>75</v>
      </c>
      <c r="AY170" s="274" t="s">
        <v>287</v>
      </c>
    </row>
    <row r="171" s="13" customFormat="1">
      <c r="A171" s="13"/>
      <c r="B171" s="264"/>
      <c r="C171" s="265"/>
      <c r="D171" s="256" t="s">
        <v>727</v>
      </c>
      <c r="E171" s="266" t="s">
        <v>1</v>
      </c>
      <c r="F171" s="267" t="s">
        <v>2712</v>
      </c>
      <c r="G171" s="265"/>
      <c r="H171" s="268">
        <v>0.34999999999999998</v>
      </c>
      <c r="I171" s="269"/>
      <c r="J171" s="265"/>
      <c r="K171" s="265"/>
      <c r="L171" s="270"/>
      <c r="M171" s="271"/>
      <c r="N171" s="272"/>
      <c r="O171" s="272"/>
      <c r="P171" s="272"/>
      <c r="Q171" s="272"/>
      <c r="R171" s="272"/>
      <c r="S171" s="272"/>
      <c r="T171" s="273"/>
      <c r="U171" s="13"/>
      <c r="V171" s="13"/>
      <c r="W171" s="13"/>
      <c r="X171" s="13"/>
      <c r="Y171" s="13"/>
      <c r="Z171" s="13"/>
      <c r="AA171" s="13"/>
      <c r="AB171" s="13"/>
      <c r="AC171" s="13"/>
      <c r="AD171" s="13"/>
      <c r="AE171" s="13"/>
      <c r="AT171" s="274" t="s">
        <v>727</v>
      </c>
      <c r="AU171" s="274" t="s">
        <v>84</v>
      </c>
      <c r="AV171" s="13" t="s">
        <v>84</v>
      </c>
      <c r="AW171" s="13" t="s">
        <v>32</v>
      </c>
      <c r="AX171" s="13" t="s">
        <v>75</v>
      </c>
      <c r="AY171" s="274" t="s">
        <v>287</v>
      </c>
    </row>
    <row r="172" s="14" customFormat="1">
      <c r="A172" s="14"/>
      <c r="B172" s="275"/>
      <c r="C172" s="276"/>
      <c r="D172" s="256" t="s">
        <v>727</v>
      </c>
      <c r="E172" s="277" t="s">
        <v>1</v>
      </c>
      <c r="F172" s="278" t="s">
        <v>730</v>
      </c>
      <c r="G172" s="276"/>
      <c r="H172" s="279">
        <v>3.7280000000000002</v>
      </c>
      <c r="I172" s="280"/>
      <c r="J172" s="276"/>
      <c r="K172" s="276"/>
      <c r="L172" s="281"/>
      <c r="M172" s="282"/>
      <c r="N172" s="283"/>
      <c r="O172" s="283"/>
      <c r="P172" s="283"/>
      <c r="Q172" s="283"/>
      <c r="R172" s="283"/>
      <c r="S172" s="283"/>
      <c r="T172" s="284"/>
      <c r="U172" s="14"/>
      <c r="V172" s="14"/>
      <c r="W172" s="14"/>
      <c r="X172" s="14"/>
      <c r="Y172" s="14"/>
      <c r="Z172" s="14"/>
      <c r="AA172" s="14"/>
      <c r="AB172" s="14"/>
      <c r="AC172" s="14"/>
      <c r="AD172" s="14"/>
      <c r="AE172" s="14"/>
      <c r="AT172" s="285" t="s">
        <v>727</v>
      </c>
      <c r="AU172" s="285" t="s">
        <v>84</v>
      </c>
      <c r="AV172" s="14" t="s">
        <v>286</v>
      </c>
      <c r="AW172" s="14" t="s">
        <v>32</v>
      </c>
      <c r="AX172" s="14" t="s">
        <v>82</v>
      </c>
      <c r="AY172" s="285" t="s">
        <v>287</v>
      </c>
    </row>
    <row r="173" s="2" customFormat="1" ht="16.5" customHeight="1">
      <c r="A173" s="39"/>
      <c r="B173" s="40"/>
      <c r="C173" s="221" t="s">
        <v>342</v>
      </c>
      <c r="D173" s="221" t="s">
        <v>288</v>
      </c>
      <c r="E173" s="222" t="s">
        <v>2713</v>
      </c>
      <c r="F173" s="223" t="s">
        <v>2714</v>
      </c>
      <c r="G173" s="224" t="s">
        <v>485</v>
      </c>
      <c r="H173" s="225">
        <v>102.753</v>
      </c>
      <c r="I173" s="226"/>
      <c r="J173" s="227">
        <f>ROUND(I173*H173,2)</f>
        <v>0</v>
      </c>
      <c r="K173" s="223" t="s">
        <v>477</v>
      </c>
      <c r="L173" s="45"/>
      <c r="M173" s="228" t="s">
        <v>1</v>
      </c>
      <c r="N173" s="229" t="s">
        <v>40</v>
      </c>
      <c r="O173" s="92"/>
      <c r="P173" s="230">
        <f>O173*H173</f>
        <v>0</v>
      </c>
      <c r="Q173" s="230">
        <v>0</v>
      </c>
      <c r="R173" s="230">
        <f>Q173*H173</f>
        <v>0</v>
      </c>
      <c r="S173" s="230">
        <v>0.070000000000000007</v>
      </c>
      <c r="T173" s="231">
        <f>S173*H173</f>
        <v>7.1927100000000008</v>
      </c>
      <c r="U173" s="39"/>
      <c r="V173" s="39"/>
      <c r="W173" s="39"/>
      <c r="X173" s="39"/>
      <c r="Y173" s="39"/>
      <c r="Z173" s="39"/>
      <c r="AA173" s="39"/>
      <c r="AB173" s="39"/>
      <c r="AC173" s="39"/>
      <c r="AD173" s="39"/>
      <c r="AE173" s="39"/>
      <c r="AR173" s="232" t="s">
        <v>286</v>
      </c>
      <c r="AT173" s="232" t="s">
        <v>288</v>
      </c>
      <c r="AU173" s="232" t="s">
        <v>84</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286</v>
      </c>
      <c r="BM173" s="232" t="s">
        <v>2715</v>
      </c>
    </row>
    <row r="174" s="13" customFormat="1">
      <c r="A174" s="13"/>
      <c r="B174" s="264"/>
      <c r="C174" s="265"/>
      <c r="D174" s="256" t="s">
        <v>727</v>
      </c>
      <c r="E174" s="266" t="s">
        <v>1</v>
      </c>
      <c r="F174" s="267" t="s">
        <v>2702</v>
      </c>
      <c r="G174" s="265"/>
      <c r="H174" s="268">
        <v>33.774999999999999</v>
      </c>
      <c r="I174" s="269"/>
      <c r="J174" s="265"/>
      <c r="K174" s="265"/>
      <c r="L174" s="270"/>
      <c r="M174" s="271"/>
      <c r="N174" s="272"/>
      <c r="O174" s="272"/>
      <c r="P174" s="272"/>
      <c r="Q174" s="272"/>
      <c r="R174" s="272"/>
      <c r="S174" s="272"/>
      <c r="T174" s="273"/>
      <c r="U174" s="13"/>
      <c r="V174" s="13"/>
      <c r="W174" s="13"/>
      <c r="X174" s="13"/>
      <c r="Y174" s="13"/>
      <c r="Z174" s="13"/>
      <c r="AA174" s="13"/>
      <c r="AB174" s="13"/>
      <c r="AC174" s="13"/>
      <c r="AD174" s="13"/>
      <c r="AE174" s="13"/>
      <c r="AT174" s="274" t="s">
        <v>727</v>
      </c>
      <c r="AU174" s="274" t="s">
        <v>84</v>
      </c>
      <c r="AV174" s="13" t="s">
        <v>84</v>
      </c>
      <c r="AW174" s="13" t="s">
        <v>32</v>
      </c>
      <c r="AX174" s="13" t="s">
        <v>75</v>
      </c>
      <c r="AY174" s="274" t="s">
        <v>287</v>
      </c>
    </row>
    <row r="175" s="13" customFormat="1">
      <c r="A175" s="13"/>
      <c r="B175" s="264"/>
      <c r="C175" s="265"/>
      <c r="D175" s="256" t="s">
        <v>727</v>
      </c>
      <c r="E175" s="266" t="s">
        <v>1</v>
      </c>
      <c r="F175" s="267" t="s">
        <v>2716</v>
      </c>
      <c r="G175" s="265"/>
      <c r="H175" s="268">
        <v>7</v>
      </c>
      <c r="I175" s="269"/>
      <c r="J175" s="265"/>
      <c r="K175" s="265"/>
      <c r="L175" s="270"/>
      <c r="M175" s="271"/>
      <c r="N175" s="272"/>
      <c r="O175" s="272"/>
      <c r="P175" s="272"/>
      <c r="Q175" s="272"/>
      <c r="R175" s="272"/>
      <c r="S175" s="272"/>
      <c r="T175" s="273"/>
      <c r="U175" s="13"/>
      <c r="V175" s="13"/>
      <c r="W175" s="13"/>
      <c r="X175" s="13"/>
      <c r="Y175" s="13"/>
      <c r="Z175" s="13"/>
      <c r="AA175" s="13"/>
      <c r="AB175" s="13"/>
      <c r="AC175" s="13"/>
      <c r="AD175" s="13"/>
      <c r="AE175" s="13"/>
      <c r="AT175" s="274" t="s">
        <v>727</v>
      </c>
      <c r="AU175" s="274" t="s">
        <v>84</v>
      </c>
      <c r="AV175" s="13" t="s">
        <v>84</v>
      </c>
      <c r="AW175" s="13" t="s">
        <v>32</v>
      </c>
      <c r="AX175" s="13" t="s">
        <v>75</v>
      </c>
      <c r="AY175" s="274" t="s">
        <v>287</v>
      </c>
    </row>
    <row r="176" s="13" customFormat="1">
      <c r="A176" s="13"/>
      <c r="B176" s="264"/>
      <c r="C176" s="265"/>
      <c r="D176" s="256" t="s">
        <v>727</v>
      </c>
      <c r="E176" s="266" t="s">
        <v>1</v>
      </c>
      <c r="F176" s="267" t="s">
        <v>2717</v>
      </c>
      <c r="G176" s="265"/>
      <c r="H176" s="268">
        <v>24.920000000000002</v>
      </c>
      <c r="I176" s="269"/>
      <c r="J176" s="265"/>
      <c r="K176" s="265"/>
      <c r="L176" s="270"/>
      <c r="M176" s="271"/>
      <c r="N176" s="272"/>
      <c r="O176" s="272"/>
      <c r="P176" s="272"/>
      <c r="Q176" s="272"/>
      <c r="R176" s="272"/>
      <c r="S176" s="272"/>
      <c r="T176" s="273"/>
      <c r="U176" s="13"/>
      <c r="V176" s="13"/>
      <c r="W176" s="13"/>
      <c r="X176" s="13"/>
      <c r="Y176" s="13"/>
      <c r="Z176" s="13"/>
      <c r="AA176" s="13"/>
      <c r="AB176" s="13"/>
      <c r="AC176" s="13"/>
      <c r="AD176" s="13"/>
      <c r="AE176" s="13"/>
      <c r="AT176" s="274" t="s">
        <v>727</v>
      </c>
      <c r="AU176" s="274" t="s">
        <v>84</v>
      </c>
      <c r="AV176" s="13" t="s">
        <v>84</v>
      </c>
      <c r="AW176" s="13" t="s">
        <v>32</v>
      </c>
      <c r="AX176" s="13" t="s">
        <v>75</v>
      </c>
      <c r="AY176" s="274" t="s">
        <v>287</v>
      </c>
    </row>
    <row r="177" s="13" customFormat="1">
      <c r="A177" s="13"/>
      <c r="B177" s="264"/>
      <c r="C177" s="265"/>
      <c r="D177" s="256" t="s">
        <v>727</v>
      </c>
      <c r="E177" s="266" t="s">
        <v>1</v>
      </c>
      <c r="F177" s="267" t="s">
        <v>2718</v>
      </c>
      <c r="G177" s="265"/>
      <c r="H177" s="268">
        <v>23.558</v>
      </c>
      <c r="I177" s="269"/>
      <c r="J177" s="265"/>
      <c r="K177" s="265"/>
      <c r="L177" s="270"/>
      <c r="M177" s="271"/>
      <c r="N177" s="272"/>
      <c r="O177" s="272"/>
      <c r="P177" s="272"/>
      <c r="Q177" s="272"/>
      <c r="R177" s="272"/>
      <c r="S177" s="272"/>
      <c r="T177" s="273"/>
      <c r="U177" s="13"/>
      <c r="V177" s="13"/>
      <c r="W177" s="13"/>
      <c r="X177" s="13"/>
      <c r="Y177" s="13"/>
      <c r="Z177" s="13"/>
      <c r="AA177" s="13"/>
      <c r="AB177" s="13"/>
      <c r="AC177" s="13"/>
      <c r="AD177" s="13"/>
      <c r="AE177" s="13"/>
      <c r="AT177" s="274" t="s">
        <v>727</v>
      </c>
      <c r="AU177" s="274" t="s">
        <v>84</v>
      </c>
      <c r="AV177" s="13" t="s">
        <v>84</v>
      </c>
      <c r="AW177" s="13" t="s">
        <v>32</v>
      </c>
      <c r="AX177" s="13" t="s">
        <v>75</v>
      </c>
      <c r="AY177" s="274" t="s">
        <v>287</v>
      </c>
    </row>
    <row r="178" s="13" customFormat="1">
      <c r="A178" s="13"/>
      <c r="B178" s="264"/>
      <c r="C178" s="265"/>
      <c r="D178" s="256" t="s">
        <v>727</v>
      </c>
      <c r="E178" s="266" t="s">
        <v>1</v>
      </c>
      <c r="F178" s="267" t="s">
        <v>2719</v>
      </c>
      <c r="G178" s="265"/>
      <c r="H178" s="268">
        <v>13.5</v>
      </c>
      <c r="I178" s="269"/>
      <c r="J178" s="265"/>
      <c r="K178" s="265"/>
      <c r="L178" s="270"/>
      <c r="M178" s="271"/>
      <c r="N178" s="272"/>
      <c r="O178" s="272"/>
      <c r="P178" s="272"/>
      <c r="Q178" s="272"/>
      <c r="R178" s="272"/>
      <c r="S178" s="272"/>
      <c r="T178" s="273"/>
      <c r="U178" s="13"/>
      <c r="V178" s="13"/>
      <c r="W178" s="13"/>
      <c r="X178" s="13"/>
      <c r="Y178" s="13"/>
      <c r="Z178" s="13"/>
      <c r="AA178" s="13"/>
      <c r="AB178" s="13"/>
      <c r="AC178" s="13"/>
      <c r="AD178" s="13"/>
      <c r="AE178" s="13"/>
      <c r="AT178" s="274" t="s">
        <v>727</v>
      </c>
      <c r="AU178" s="274" t="s">
        <v>84</v>
      </c>
      <c r="AV178" s="13" t="s">
        <v>84</v>
      </c>
      <c r="AW178" s="13" t="s">
        <v>32</v>
      </c>
      <c r="AX178" s="13" t="s">
        <v>75</v>
      </c>
      <c r="AY178" s="274" t="s">
        <v>287</v>
      </c>
    </row>
    <row r="179" s="14" customFormat="1">
      <c r="A179" s="14"/>
      <c r="B179" s="275"/>
      <c r="C179" s="276"/>
      <c r="D179" s="256" t="s">
        <v>727</v>
      </c>
      <c r="E179" s="277" t="s">
        <v>1</v>
      </c>
      <c r="F179" s="278" t="s">
        <v>730</v>
      </c>
      <c r="G179" s="276"/>
      <c r="H179" s="279">
        <v>102.753</v>
      </c>
      <c r="I179" s="280"/>
      <c r="J179" s="276"/>
      <c r="K179" s="276"/>
      <c r="L179" s="281"/>
      <c r="M179" s="282"/>
      <c r="N179" s="283"/>
      <c r="O179" s="283"/>
      <c r="P179" s="283"/>
      <c r="Q179" s="283"/>
      <c r="R179" s="283"/>
      <c r="S179" s="283"/>
      <c r="T179" s="284"/>
      <c r="U179" s="14"/>
      <c r="V179" s="14"/>
      <c r="W179" s="14"/>
      <c r="X179" s="14"/>
      <c r="Y179" s="14"/>
      <c r="Z179" s="14"/>
      <c r="AA179" s="14"/>
      <c r="AB179" s="14"/>
      <c r="AC179" s="14"/>
      <c r="AD179" s="14"/>
      <c r="AE179" s="14"/>
      <c r="AT179" s="285" t="s">
        <v>727</v>
      </c>
      <c r="AU179" s="285" t="s">
        <v>84</v>
      </c>
      <c r="AV179" s="14" t="s">
        <v>286</v>
      </c>
      <c r="AW179" s="14" t="s">
        <v>32</v>
      </c>
      <c r="AX179" s="14" t="s">
        <v>82</v>
      </c>
      <c r="AY179" s="285" t="s">
        <v>287</v>
      </c>
    </row>
    <row r="180" s="2" customFormat="1" ht="16.5" customHeight="1">
      <c r="A180" s="39"/>
      <c r="B180" s="40"/>
      <c r="C180" s="221" t="s">
        <v>346</v>
      </c>
      <c r="D180" s="221" t="s">
        <v>288</v>
      </c>
      <c r="E180" s="222" t="s">
        <v>2720</v>
      </c>
      <c r="F180" s="223" t="s">
        <v>2721</v>
      </c>
      <c r="G180" s="224" t="s">
        <v>485</v>
      </c>
      <c r="H180" s="225">
        <v>4</v>
      </c>
      <c r="I180" s="226"/>
      <c r="J180" s="227">
        <f>ROUND(I180*H180,2)</f>
        <v>0</v>
      </c>
      <c r="K180" s="223" t="s">
        <v>477</v>
      </c>
      <c r="L180" s="45"/>
      <c r="M180" s="228" t="s">
        <v>1</v>
      </c>
      <c r="N180" s="229" t="s">
        <v>40</v>
      </c>
      <c r="O180" s="92"/>
      <c r="P180" s="230">
        <f>O180*H180</f>
        <v>0</v>
      </c>
      <c r="Q180" s="230">
        <v>0.039081999999999999</v>
      </c>
      <c r="R180" s="230">
        <f>Q180*H180</f>
        <v>0.156328</v>
      </c>
      <c r="S180" s="230">
        <v>0</v>
      </c>
      <c r="T180" s="231">
        <f>S180*H180</f>
        <v>0</v>
      </c>
      <c r="U180" s="39"/>
      <c r="V180" s="39"/>
      <c r="W180" s="39"/>
      <c r="X180" s="39"/>
      <c r="Y180" s="39"/>
      <c r="Z180" s="39"/>
      <c r="AA180" s="39"/>
      <c r="AB180" s="39"/>
      <c r="AC180" s="39"/>
      <c r="AD180" s="39"/>
      <c r="AE180" s="39"/>
      <c r="AR180" s="232" t="s">
        <v>286</v>
      </c>
      <c r="AT180" s="232" t="s">
        <v>288</v>
      </c>
      <c r="AU180" s="232" t="s">
        <v>84</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286</v>
      </c>
      <c r="BM180" s="232" t="s">
        <v>2722</v>
      </c>
    </row>
    <row r="181" s="13" customFormat="1">
      <c r="A181" s="13"/>
      <c r="B181" s="264"/>
      <c r="C181" s="265"/>
      <c r="D181" s="256" t="s">
        <v>727</v>
      </c>
      <c r="E181" s="266" t="s">
        <v>1</v>
      </c>
      <c r="F181" s="267" t="s">
        <v>2723</v>
      </c>
      <c r="G181" s="265"/>
      <c r="H181" s="268">
        <v>4</v>
      </c>
      <c r="I181" s="269"/>
      <c r="J181" s="265"/>
      <c r="K181" s="265"/>
      <c r="L181" s="270"/>
      <c r="M181" s="271"/>
      <c r="N181" s="272"/>
      <c r="O181" s="272"/>
      <c r="P181" s="272"/>
      <c r="Q181" s="272"/>
      <c r="R181" s="272"/>
      <c r="S181" s="272"/>
      <c r="T181" s="273"/>
      <c r="U181" s="13"/>
      <c r="V181" s="13"/>
      <c r="W181" s="13"/>
      <c r="X181" s="13"/>
      <c r="Y181" s="13"/>
      <c r="Z181" s="13"/>
      <c r="AA181" s="13"/>
      <c r="AB181" s="13"/>
      <c r="AC181" s="13"/>
      <c r="AD181" s="13"/>
      <c r="AE181" s="13"/>
      <c r="AT181" s="274" t="s">
        <v>727</v>
      </c>
      <c r="AU181" s="274" t="s">
        <v>84</v>
      </c>
      <c r="AV181" s="13" t="s">
        <v>84</v>
      </c>
      <c r="AW181" s="13" t="s">
        <v>32</v>
      </c>
      <c r="AX181" s="13" t="s">
        <v>82</v>
      </c>
      <c r="AY181" s="274" t="s">
        <v>287</v>
      </c>
    </row>
    <row r="182" s="2" customFormat="1" ht="16.5" customHeight="1">
      <c r="A182" s="39"/>
      <c r="B182" s="40"/>
      <c r="C182" s="221" t="s">
        <v>350</v>
      </c>
      <c r="D182" s="221" t="s">
        <v>288</v>
      </c>
      <c r="E182" s="222" t="s">
        <v>1466</v>
      </c>
      <c r="F182" s="223" t="s">
        <v>1467</v>
      </c>
      <c r="G182" s="224" t="s">
        <v>485</v>
      </c>
      <c r="H182" s="225">
        <v>45.774999999999999</v>
      </c>
      <c r="I182" s="226"/>
      <c r="J182" s="227">
        <f>ROUND(I182*H182,2)</f>
        <v>0</v>
      </c>
      <c r="K182" s="223" t="s">
        <v>477</v>
      </c>
      <c r="L182" s="45"/>
      <c r="M182" s="228" t="s">
        <v>1</v>
      </c>
      <c r="N182" s="229" t="s">
        <v>40</v>
      </c>
      <c r="O182" s="92"/>
      <c r="P182" s="230">
        <f>O182*H182</f>
        <v>0</v>
      </c>
      <c r="Q182" s="230">
        <v>0.038850000000000003</v>
      </c>
      <c r="R182" s="230">
        <f>Q182*H182</f>
        <v>1.77835875</v>
      </c>
      <c r="S182" s="230">
        <v>0</v>
      </c>
      <c r="T182" s="231">
        <f>S182*H182</f>
        <v>0</v>
      </c>
      <c r="U182" s="39"/>
      <c r="V182" s="39"/>
      <c r="W182" s="39"/>
      <c r="X182" s="39"/>
      <c r="Y182" s="39"/>
      <c r="Z182" s="39"/>
      <c r="AA182" s="39"/>
      <c r="AB182" s="39"/>
      <c r="AC182" s="39"/>
      <c r="AD182" s="39"/>
      <c r="AE182" s="39"/>
      <c r="AR182" s="232" t="s">
        <v>286</v>
      </c>
      <c r="AT182" s="232" t="s">
        <v>288</v>
      </c>
      <c r="AU182" s="232" t="s">
        <v>84</v>
      </c>
      <c r="AY182" s="18" t="s">
        <v>287</v>
      </c>
      <c r="BE182" s="233">
        <f>IF(N182="základní",J182,0)</f>
        <v>0</v>
      </c>
      <c r="BF182" s="233">
        <f>IF(N182="snížená",J182,0)</f>
        <v>0</v>
      </c>
      <c r="BG182" s="233">
        <f>IF(N182="zákl. přenesená",J182,0)</f>
        <v>0</v>
      </c>
      <c r="BH182" s="233">
        <f>IF(N182="sníž. přenesená",J182,0)</f>
        <v>0</v>
      </c>
      <c r="BI182" s="233">
        <f>IF(N182="nulová",J182,0)</f>
        <v>0</v>
      </c>
      <c r="BJ182" s="18" t="s">
        <v>82</v>
      </c>
      <c r="BK182" s="233">
        <f>ROUND(I182*H182,2)</f>
        <v>0</v>
      </c>
      <c r="BL182" s="18" t="s">
        <v>286</v>
      </c>
      <c r="BM182" s="232" t="s">
        <v>2724</v>
      </c>
    </row>
    <row r="183" s="16" customFormat="1">
      <c r="A183" s="16"/>
      <c r="B183" s="304"/>
      <c r="C183" s="305"/>
      <c r="D183" s="256" t="s">
        <v>727</v>
      </c>
      <c r="E183" s="306" t="s">
        <v>1</v>
      </c>
      <c r="F183" s="307" t="s">
        <v>2725</v>
      </c>
      <c r="G183" s="305"/>
      <c r="H183" s="306" t="s">
        <v>1</v>
      </c>
      <c r="I183" s="308"/>
      <c r="J183" s="305"/>
      <c r="K183" s="305"/>
      <c r="L183" s="309"/>
      <c r="M183" s="310"/>
      <c r="N183" s="311"/>
      <c r="O183" s="311"/>
      <c r="P183" s="311"/>
      <c r="Q183" s="311"/>
      <c r="R183" s="311"/>
      <c r="S183" s="311"/>
      <c r="T183" s="312"/>
      <c r="U183" s="16"/>
      <c r="V183" s="16"/>
      <c r="W183" s="16"/>
      <c r="X183" s="16"/>
      <c r="Y183" s="16"/>
      <c r="Z183" s="16"/>
      <c r="AA183" s="16"/>
      <c r="AB183" s="16"/>
      <c r="AC183" s="16"/>
      <c r="AD183" s="16"/>
      <c r="AE183" s="16"/>
      <c r="AT183" s="313" t="s">
        <v>727</v>
      </c>
      <c r="AU183" s="313" t="s">
        <v>84</v>
      </c>
      <c r="AV183" s="16" t="s">
        <v>82</v>
      </c>
      <c r="AW183" s="16" t="s">
        <v>32</v>
      </c>
      <c r="AX183" s="16" t="s">
        <v>75</v>
      </c>
      <c r="AY183" s="313" t="s">
        <v>287</v>
      </c>
    </row>
    <row r="184" s="13" customFormat="1">
      <c r="A184" s="13"/>
      <c r="B184" s="264"/>
      <c r="C184" s="265"/>
      <c r="D184" s="256" t="s">
        <v>727</v>
      </c>
      <c r="E184" s="266" t="s">
        <v>1</v>
      </c>
      <c r="F184" s="267" t="s">
        <v>2702</v>
      </c>
      <c r="G184" s="265"/>
      <c r="H184" s="268">
        <v>33.774999999999999</v>
      </c>
      <c r="I184" s="269"/>
      <c r="J184" s="265"/>
      <c r="K184" s="265"/>
      <c r="L184" s="270"/>
      <c r="M184" s="271"/>
      <c r="N184" s="272"/>
      <c r="O184" s="272"/>
      <c r="P184" s="272"/>
      <c r="Q184" s="272"/>
      <c r="R184" s="272"/>
      <c r="S184" s="272"/>
      <c r="T184" s="273"/>
      <c r="U184" s="13"/>
      <c r="V184" s="13"/>
      <c r="W184" s="13"/>
      <c r="X184" s="13"/>
      <c r="Y184" s="13"/>
      <c r="Z184" s="13"/>
      <c r="AA184" s="13"/>
      <c r="AB184" s="13"/>
      <c r="AC184" s="13"/>
      <c r="AD184" s="13"/>
      <c r="AE184" s="13"/>
      <c r="AT184" s="274" t="s">
        <v>727</v>
      </c>
      <c r="AU184" s="274" t="s">
        <v>84</v>
      </c>
      <c r="AV184" s="13" t="s">
        <v>84</v>
      </c>
      <c r="AW184" s="13" t="s">
        <v>32</v>
      </c>
      <c r="AX184" s="13" t="s">
        <v>75</v>
      </c>
      <c r="AY184" s="274" t="s">
        <v>287</v>
      </c>
    </row>
    <row r="185" s="13" customFormat="1">
      <c r="A185" s="13"/>
      <c r="B185" s="264"/>
      <c r="C185" s="265"/>
      <c r="D185" s="256" t="s">
        <v>727</v>
      </c>
      <c r="E185" s="266" t="s">
        <v>1</v>
      </c>
      <c r="F185" s="267" t="s">
        <v>2704</v>
      </c>
      <c r="G185" s="265"/>
      <c r="H185" s="268">
        <v>7</v>
      </c>
      <c r="I185" s="269"/>
      <c r="J185" s="265"/>
      <c r="K185" s="265"/>
      <c r="L185" s="270"/>
      <c r="M185" s="271"/>
      <c r="N185" s="272"/>
      <c r="O185" s="272"/>
      <c r="P185" s="272"/>
      <c r="Q185" s="272"/>
      <c r="R185" s="272"/>
      <c r="S185" s="272"/>
      <c r="T185" s="273"/>
      <c r="U185" s="13"/>
      <c r="V185" s="13"/>
      <c r="W185" s="13"/>
      <c r="X185" s="13"/>
      <c r="Y185" s="13"/>
      <c r="Z185" s="13"/>
      <c r="AA185" s="13"/>
      <c r="AB185" s="13"/>
      <c r="AC185" s="13"/>
      <c r="AD185" s="13"/>
      <c r="AE185" s="13"/>
      <c r="AT185" s="274" t="s">
        <v>727</v>
      </c>
      <c r="AU185" s="274" t="s">
        <v>84</v>
      </c>
      <c r="AV185" s="13" t="s">
        <v>84</v>
      </c>
      <c r="AW185" s="13" t="s">
        <v>32</v>
      </c>
      <c r="AX185" s="13" t="s">
        <v>75</v>
      </c>
      <c r="AY185" s="274" t="s">
        <v>287</v>
      </c>
    </row>
    <row r="186" s="13" customFormat="1">
      <c r="A186" s="13"/>
      <c r="B186" s="264"/>
      <c r="C186" s="265"/>
      <c r="D186" s="256" t="s">
        <v>727</v>
      </c>
      <c r="E186" s="266" t="s">
        <v>1</v>
      </c>
      <c r="F186" s="267" t="s">
        <v>2726</v>
      </c>
      <c r="G186" s="265"/>
      <c r="H186" s="268">
        <v>5</v>
      </c>
      <c r="I186" s="269"/>
      <c r="J186" s="265"/>
      <c r="K186" s="265"/>
      <c r="L186" s="270"/>
      <c r="M186" s="271"/>
      <c r="N186" s="272"/>
      <c r="O186" s="272"/>
      <c r="P186" s="272"/>
      <c r="Q186" s="272"/>
      <c r="R186" s="272"/>
      <c r="S186" s="272"/>
      <c r="T186" s="273"/>
      <c r="U186" s="13"/>
      <c r="V186" s="13"/>
      <c r="W186" s="13"/>
      <c r="X186" s="13"/>
      <c r="Y186" s="13"/>
      <c r="Z186" s="13"/>
      <c r="AA186" s="13"/>
      <c r="AB186" s="13"/>
      <c r="AC186" s="13"/>
      <c r="AD186" s="13"/>
      <c r="AE186" s="13"/>
      <c r="AT186" s="274" t="s">
        <v>727</v>
      </c>
      <c r="AU186" s="274" t="s">
        <v>84</v>
      </c>
      <c r="AV186" s="13" t="s">
        <v>84</v>
      </c>
      <c r="AW186" s="13" t="s">
        <v>32</v>
      </c>
      <c r="AX186" s="13" t="s">
        <v>75</v>
      </c>
      <c r="AY186" s="274" t="s">
        <v>287</v>
      </c>
    </row>
    <row r="187" s="14" customFormat="1">
      <c r="A187" s="14"/>
      <c r="B187" s="275"/>
      <c r="C187" s="276"/>
      <c r="D187" s="256" t="s">
        <v>727</v>
      </c>
      <c r="E187" s="277" t="s">
        <v>1</v>
      </c>
      <c r="F187" s="278" t="s">
        <v>730</v>
      </c>
      <c r="G187" s="276"/>
      <c r="H187" s="279">
        <v>45.774999999999999</v>
      </c>
      <c r="I187" s="280"/>
      <c r="J187" s="276"/>
      <c r="K187" s="276"/>
      <c r="L187" s="281"/>
      <c r="M187" s="282"/>
      <c r="N187" s="283"/>
      <c r="O187" s="283"/>
      <c r="P187" s="283"/>
      <c r="Q187" s="283"/>
      <c r="R187" s="283"/>
      <c r="S187" s="283"/>
      <c r="T187" s="284"/>
      <c r="U187" s="14"/>
      <c r="V187" s="14"/>
      <c r="W187" s="14"/>
      <c r="X187" s="14"/>
      <c r="Y187" s="14"/>
      <c r="Z187" s="14"/>
      <c r="AA187" s="14"/>
      <c r="AB187" s="14"/>
      <c r="AC187" s="14"/>
      <c r="AD187" s="14"/>
      <c r="AE187" s="14"/>
      <c r="AT187" s="285" t="s">
        <v>727</v>
      </c>
      <c r="AU187" s="285" t="s">
        <v>84</v>
      </c>
      <c r="AV187" s="14" t="s">
        <v>286</v>
      </c>
      <c r="AW187" s="14" t="s">
        <v>32</v>
      </c>
      <c r="AX187" s="14" t="s">
        <v>82</v>
      </c>
      <c r="AY187" s="285" t="s">
        <v>287</v>
      </c>
    </row>
    <row r="188" s="2" customFormat="1" ht="16.5" customHeight="1">
      <c r="A188" s="39"/>
      <c r="B188" s="40"/>
      <c r="C188" s="221" t="s">
        <v>354</v>
      </c>
      <c r="D188" s="221" t="s">
        <v>288</v>
      </c>
      <c r="E188" s="222" t="s">
        <v>2727</v>
      </c>
      <c r="F188" s="223" t="s">
        <v>2728</v>
      </c>
      <c r="G188" s="224" t="s">
        <v>485</v>
      </c>
      <c r="H188" s="225">
        <v>6.7549999999999999</v>
      </c>
      <c r="I188" s="226"/>
      <c r="J188" s="227">
        <f>ROUND(I188*H188,2)</f>
        <v>0</v>
      </c>
      <c r="K188" s="223" t="s">
        <v>477</v>
      </c>
      <c r="L188" s="45"/>
      <c r="M188" s="228" t="s">
        <v>1</v>
      </c>
      <c r="N188" s="229" t="s">
        <v>40</v>
      </c>
      <c r="O188" s="92"/>
      <c r="P188" s="230">
        <f>O188*H188</f>
        <v>0</v>
      </c>
      <c r="Q188" s="230">
        <v>0.14099999999999999</v>
      </c>
      <c r="R188" s="230">
        <f>Q188*H188</f>
        <v>0.95245499999999994</v>
      </c>
      <c r="S188" s="230">
        <v>0</v>
      </c>
      <c r="T188" s="231">
        <f>S188*H188</f>
        <v>0</v>
      </c>
      <c r="U188" s="39"/>
      <c r="V188" s="39"/>
      <c r="W188" s="39"/>
      <c r="X188" s="39"/>
      <c r="Y188" s="39"/>
      <c r="Z188" s="39"/>
      <c r="AA188" s="39"/>
      <c r="AB188" s="39"/>
      <c r="AC188" s="39"/>
      <c r="AD188" s="39"/>
      <c r="AE188" s="39"/>
      <c r="AR188" s="232" t="s">
        <v>286</v>
      </c>
      <c r="AT188" s="232" t="s">
        <v>288</v>
      </c>
      <c r="AU188" s="232" t="s">
        <v>84</v>
      </c>
      <c r="AY188" s="18" t="s">
        <v>287</v>
      </c>
      <c r="BE188" s="233">
        <f>IF(N188="základní",J188,0)</f>
        <v>0</v>
      </c>
      <c r="BF188" s="233">
        <f>IF(N188="snížená",J188,0)</f>
        <v>0</v>
      </c>
      <c r="BG188" s="233">
        <f>IF(N188="zákl. přenesená",J188,0)</f>
        <v>0</v>
      </c>
      <c r="BH188" s="233">
        <f>IF(N188="sníž. přenesená",J188,0)</f>
        <v>0</v>
      </c>
      <c r="BI188" s="233">
        <f>IF(N188="nulová",J188,0)</f>
        <v>0</v>
      </c>
      <c r="BJ188" s="18" t="s">
        <v>82</v>
      </c>
      <c r="BK188" s="233">
        <f>ROUND(I188*H188,2)</f>
        <v>0</v>
      </c>
      <c r="BL188" s="18" t="s">
        <v>286</v>
      </c>
      <c r="BM188" s="232" t="s">
        <v>2729</v>
      </c>
    </row>
    <row r="189" s="16" customFormat="1">
      <c r="A189" s="16"/>
      <c r="B189" s="304"/>
      <c r="C189" s="305"/>
      <c r="D189" s="256" t="s">
        <v>727</v>
      </c>
      <c r="E189" s="306" t="s">
        <v>1</v>
      </c>
      <c r="F189" s="307" t="s">
        <v>2730</v>
      </c>
      <c r="G189" s="305"/>
      <c r="H189" s="306" t="s">
        <v>1</v>
      </c>
      <c r="I189" s="308"/>
      <c r="J189" s="305"/>
      <c r="K189" s="305"/>
      <c r="L189" s="309"/>
      <c r="M189" s="310"/>
      <c r="N189" s="311"/>
      <c r="O189" s="311"/>
      <c r="P189" s="311"/>
      <c r="Q189" s="311"/>
      <c r="R189" s="311"/>
      <c r="S189" s="311"/>
      <c r="T189" s="312"/>
      <c r="U189" s="16"/>
      <c r="V189" s="16"/>
      <c r="W189" s="16"/>
      <c r="X189" s="16"/>
      <c r="Y189" s="16"/>
      <c r="Z189" s="16"/>
      <c r="AA189" s="16"/>
      <c r="AB189" s="16"/>
      <c r="AC189" s="16"/>
      <c r="AD189" s="16"/>
      <c r="AE189" s="16"/>
      <c r="AT189" s="313" t="s">
        <v>727</v>
      </c>
      <c r="AU189" s="313" t="s">
        <v>84</v>
      </c>
      <c r="AV189" s="16" t="s">
        <v>82</v>
      </c>
      <c r="AW189" s="16" t="s">
        <v>32</v>
      </c>
      <c r="AX189" s="16" t="s">
        <v>75</v>
      </c>
      <c r="AY189" s="313" t="s">
        <v>287</v>
      </c>
    </row>
    <row r="190" s="13" customFormat="1">
      <c r="A190" s="13"/>
      <c r="B190" s="264"/>
      <c r="C190" s="265"/>
      <c r="D190" s="256" t="s">
        <v>727</v>
      </c>
      <c r="E190" s="266" t="s">
        <v>1</v>
      </c>
      <c r="F190" s="267" t="s">
        <v>2731</v>
      </c>
      <c r="G190" s="265"/>
      <c r="H190" s="268">
        <v>6.7549999999999999</v>
      </c>
      <c r="I190" s="269"/>
      <c r="J190" s="265"/>
      <c r="K190" s="265"/>
      <c r="L190" s="270"/>
      <c r="M190" s="271"/>
      <c r="N190" s="272"/>
      <c r="O190" s="272"/>
      <c r="P190" s="272"/>
      <c r="Q190" s="272"/>
      <c r="R190" s="272"/>
      <c r="S190" s="272"/>
      <c r="T190" s="273"/>
      <c r="U190" s="13"/>
      <c r="V190" s="13"/>
      <c r="W190" s="13"/>
      <c r="X190" s="13"/>
      <c r="Y190" s="13"/>
      <c r="Z190" s="13"/>
      <c r="AA190" s="13"/>
      <c r="AB190" s="13"/>
      <c r="AC190" s="13"/>
      <c r="AD190" s="13"/>
      <c r="AE190" s="13"/>
      <c r="AT190" s="274" t="s">
        <v>727</v>
      </c>
      <c r="AU190" s="274" t="s">
        <v>84</v>
      </c>
      <c r="AV190" s="13" t="s">
        <v>84</v>
      </c>
      <c r="AW190" s="13" t="s">
        <v>32</v>
      </c>
      <c r="AX190" s="13" t="s">
        <v>82</v>
      </c>
      <c r="AY190" s="274" t="s">
        <v>287</v>
      </c>
    </row>
    <row r="191" s="2" customFormat="1" ht="16.5" customHeight="1">
      <c r="A191" s="39"/>
      <c r="B191" s="40"/>
      <c r="C191" s="221" t="s">
        <v>358</v>
      </c>
      <c r="D191" s="221" t="s">
        <v>288</v>
      </c>
      <c r="E191" s="222" t="s">
        <v>1473</v>
      </c>
      <c r="F191" s="223" t="s">
        <v>1474</v>
      </c>
      <c r="G191" s="224" t="s">
        <v>485</v>
      </c>
      <c r="H191" s="225">
        <v>52.530000000000001</v>
      </c>
      <c r="I191" s="226"/>
      <c r="J191" s="227">
        <f>ROUND(I191*H191,2)</f>
        <v>0</v>
      </c>
      <c r="K191" s="223" t="s">
        <v>477</v>
      </c>
      <c r="L191" s="45"/>
      <c r="M191" s="228" t="s">
        <v>1</v>
      </c>
      <c r="N191" s="229" t="s">
        <v>40</v>
      </c>
      <c r="O191" s="92"/>
      <c r="P191" s="230">
        <f>O191*H191</f>
        <v>0</v>
      </c>
      <c r="Q191" s="230">
        <v>0.0041000000000000003</v>
      </c>
      <c r="R191" s="230">
        <f>Q191*H191</f>
        <v>0.21537300000000004</v>
      </c>
      <c r="S191" s="230">
        <v>0</v>
      </c>
      <c r="T191" s="231">
        <f>S191*H191</f>
        <v>0</v>
      </c>
      <c r="U191" s="39"/>
      <c r="V191" s="39"/>
      <c r="W191" s="39"/>
      <c r="X191" s="39"/>
      <c r="Y191" s="39"/>
      <c r="Z191" s="39"/>
      <c r="AA191" s="39"/>
      <c r="AB191" s="39"/>
      <c r="AC191" s="39"/>
      <c r="AD191" s="39"/>
      <c r="AE191" s="39"/>
      <c r="AR191" s="232" t="s">
        <v>286</v>
      </c>
      <c r="AT191" s="232" t="s">
        <v>288</v>
      </c>
      <c r="AU191" s="232" t="s">
        <v>84</v>
      </c>
      <c r="AY191" s="18" t="s">
        <v>287</v>
      </c>
      <c r="BE191" s="233">
        <f>IF(N191="základní",J191,0)</f>
        <v>0</v>
      </c>
      <c r="BF191" s="233">
        <f>IF(N191="snížená",J191,0)</f>
        <v>0</v>
      </c>
      <c r="BG191" s="233">
        <f>IF(N191="zákl. přenesená",J191,0)</f>
        <v>0</v>
      </c>
      <c r="BH191" s="233">
        <f>IF(N191="sníž. přenesená",J191,0)</f>
        <v>0</v>
      </c>
      <c r="BI191" s="233">
        <f>IF(N191="nulová",J191,0)</f>
        <v>0</v>
      </c>
      <c r="BJ191" s="18" t="s">
        <v>82</v>
      </c>
      <c r="BK191" s="233">
        <f>ROUND(I191*H191,2)</f>
        <v>0</v>
      </c>
      <c r="BL191" s="18" t="s">
        <v>286</v>
      </c>
      <c r="BM191" s="232" t="s">
        <v>2732</v>
      </c>
    </row>
    <row r="192" s="13" customFormat="1">
      <c r="A192" s="13"/>
      <c r="B192" s="264"/>
      <c r="C192" s="265"/>
      <c r="D192" s="256" t="s">
        <v>727</v>
      </c>
      <c r="E192" s="266" t="s">
        <v>1</v>
      </c>
      <c r="F192" s="267" t="s">
        <v>2733</v>
      </c>
      <c r="G192" s="265"/>
      <c r="H192" s="268">
        <v>52.530000000000001</v>
      </c>
      <c r="I192" s="269"/>
      <c r="J192" s="265"/>
      <c r="K192" s="265"/>
      <c r="L192" s="270"/>
      <c r="M192" s="271"/>
      <c r="N192" s="272"/>
      <c r="O192" s="272"/>
      <c r="P192" s="272"/>
      <c r="Q192" s="272"/>
      <c r="R192" s="272"/>
      <c r="S192" s="272"/>
      <c r="T192" s="273"/>
      <c r="U192" s="13"/>
      <c r="V192" s="13"/>
      <c r="W192" s="13"/>
      <c r="X192" s="13"/>
      <c r="Y192" s="13"/>
      <c r="Z192" s="13"/>
      <c r="AA192" s="13"/>
      <c r="AB192" s="13"/>
      <c r="AC192" s="13"/>
      <c r="AD192" s="13"/>
      <c r="AE192" s="13"/>
      <c r="AT192" s="274" t="s">
        <v>727</v>
      </c>
      <c r="AU192" s="274" t="s">
        <v>84</v>
      </c>
      <c r="AV192" s="13" t="s">
        <v>84</v>
      </c>
      <c r="AW192" s="13" t="s">
        <v>32</v>
      </c>
      <c r="AX192" s="13" t="s">
        <v>82</v>
      </c>
      <c r="AY192" s="274" t="s">
        <v>287</v>
      </c>
    </row>
    <row r="193" s="11" customFormat="1" ht="22.8" customHeight="1">
      <c r="A193" s="11"/>
      <c r="B193" s="207"/>
      <c r="C193" s="208"/>
      <c r="D193" s="209" t="s">
        <v>74</v>
      </c>
      <c r="E193" s="254" t="s">
        <v>976</v>
      </c>
      <c r="F193" s="254" t="s">
        <v>1485</v>
      </c>
      <c r="G193" s="208"/>
      <c r="H193" s="208"/>
      <c r="I193" s="211"/>
      <c r="J193" s="255">
        <f>BK193</f>
        <v>0</v>
      </c>
      <c r="K193" s="208"/>
      <c r="L193" s="213"/>
      <c r="M193" s="214"/>
      <c r="N193" s="215"/>
      <c r="O193" s="215"/>
      <c r="P193" s="216">
        <f>SUM(P194:P201)</f>
        <v>0</v>
      </c>
      <c r="Q193" s="215"/>
      <c r="R193" s="216">
        <f>SUM(R194:R201)</f>
        <v>0</v>
      </c>
      <c r="S193" s="215"/>
      <c r="T193" s="217">
        <f>SUM(T194:T201)</f>
        <v>0</v>
      </c>
      <c r="U193" s="11"/>
      <c r="V193" s="11"/>
      <c r="W193" s="11"/>
      <c r="X193" s="11"/>
      <c r="Y193" s="11"/>
      <c r="Z193" s="11"/>
      <c r="AA193" s="11"/>
      <c r="AB193" s="11"/>
      <c r="AC193" s="11"/>
      <c r="AD193" s="11"/>
      <c r="AE193" s="11"/>
      <c r="AR193" s="218" t="s">
        <v>82</v>
      </c>
      <c r="AT193" s="219" t="s">
        <v>74</v>
      </c>
      <c r="AU193" s="219" t="s">
        <v>82</v>
      </c>
      <c r="AY193" s="218" t="s">
        <v>287</v>
      </c>
      <c r="BK193" s="220">
        <f>SUM(BK194:BK201)</f>
        <v>0</v>
      </c>
    </row>
    <row r="194" s="2" customFormat="1" ht="16.5" customHeight="1">
      <c r="A194" s="39"/>
      <c r="B194" s="40"/>
      <c r="C194" s="221" t="s">
        <v>363</v>
      </c>
      <c r="D194" s="221" t="s">
        <v>288</v>
      </c>
      <c r="E194" s="222" t="s">
        <v>1486</v>
      </c>
      <c r="F194" s="223" t="s">
        <v>1487</v>
      </c>
      <c r="G194" s="224" t="s">
        <v>410</v>
      </c>
      <c r="H194" s="225">
        <v>6.4000000000000004</v>
      </c>
      <c r="I194" s="226"/>
      <c r="J194" s="227">
        <f>ROUND(I194*H194,2)</f>
        <v>0</v>
      </c>
      <c r="K194" s="223" t="s">
        <v>477</v>
      </c>
      <c r="L194" s="45"/>
      <c r="M194" s="228" t="s">
        <v>1</v>
      </c>
      <c r="N194" s="229" t="s">
        <v>40</v>
      </c>
      <c r="O194" s="92"/>
      <c r="P194" s="230">
        <f>O194*H194</f>
        <v>0</v>
      </c>
      <c r="Q194" s="230">
        <v>0</v>
      </c>
      <c r="R194" s="230">
        <f>Q194*H194</f>
        <v>0</v>
      </c>
      <c r="S194" s="230">
        <v>0</v>
      </c>
      <c r="T194" s="231">
        <f>S194*H194</f>
        <v>0</v>
      </c>
      <c r="U194" s="39"/>
      <c r="V194" s="39"/>
      <c r="W194" s="39"/>
      <c r="X194" s="39"/>
      <c r="Y194" s="39"/>
      <c r="Z194" s="39"/>
      <c r="AA194" s="39"/>
      <c r="AB194" s="39"/>
      <c r="AC194" s="39"/>
      <c r="AD194" s="39"/>
      <c r="AE194" s="39"/>
      <c r="AR194" s="232" t="s">
        <v>286</v>
      </c>
      <c r="AT194" s="232" t="s">
        <v>288</v>
      </c>
      <c r="AU194" s="232" t="s">
        <v>84</v>
      </c>
      <c r="AY194" s="18" t="s">
        <v>287</v>
      </c>
      <c r="BE194" s="233">
        <f>IF(N194="základní",J194,0)</f>
        <v>0</v>
      </c>
      <c r="BF194" s="233">
        <f>IF(N194="snížená",J194,0)</f>
        <v>0</v>
      </c>
      <c r="BG194" s="233">
        <f>IF(N194="zákl. přenesená",J194,0)</f>
        <v>0</v>
      </c>
      <c r="BH194" s="233">
        <f>IF(N194="sníž. přenesená",J194,0)</f>
        <v>0</v>
      </c>
      <c r="BI194" s="233">
        <f>IF(N194="nulová",J194,0)</f>
        <v>0</v>
      </c>
      <c r="BJ194" s="18" t="s">
        <v>82</v>
      </c>
      <c r="BK194" s="233">
        <f>ROUND(I194*H194,2)</f>
        <v>0</v>
      </c>
      <c r="BL194" s="18" t="s">
        <v>286</v>
      </c>
      <c r="BM194" s="232" t="s">
        <v>2734</v>
      </c>
    </row>
    <row r="195" s="13" customFormat="1">
      <c r="A195" s="13"/>
      <c r="B195" s="264"/>
      <c r="C195" s="265"/>
      <c r="D195" s="256" t="s">
        <v>727</v>
      </c>
      <c r="E195" s="266" t="s">
        <v>1</v>
      </c>
      <c r="F195" s="267" t="s">
        <v>2735</v>
      </c>
      <c r="G195" s="265"/>
      <c r="H195" s="268">
        <v>6.4000000000000004</v>
      </c>
      <c r="I195" s="269"/>
      <c r="J195" s="265"/>
      <c r="K195" s="265"/>
      <c r="L195" s="270"/>
      <c r="M195" s="271"/>
      <c r="N195" s="272"/>
      <c r="O195" s="272"/>
      <c r="P195" s="272"/>
      <c r="Q195" s="272"/>
      <c r="R195" s="272"/>
      <c r="S195" s="272"/>
      <c r="T195" s="273"/>
      <c r="U195" s="13"/>
      <c r="V195" s="13"/>
      <c r="W195" s="13"/>
      <c r="X195" s="13"/>
      <c r="Y195" s="13"/>
      <c r="Z195" s="13"/>
      <c r="AA195" s="13"/>
      <c r="AB195" s="13"/>
      <c r="AC195" s="13"/>
      <c r="AD195" s="13"/>
      <c r="AE195" s="13"/>
      <c r="AT195" s="274" t="s">
        <v>727</v>
      </c>
      <c r="AU195" s="274" t="s">
        <v>84</v>
      </c>
      <c r="AV195" s="13" t="s">
        <v>84</v>
      </c>
      <c r="AW195" s="13" t="s">
        <v>32</v>
      </c>
      <c r="AX195" s="13" t="s">
        <v>82</v>
      </c>
      <c r="AY195" s="274" t="s">
        <v>287</v>
      </c>
    </row>
    <row r="196" s="2" customFormat="1" ht="16.5" customHeight="1">
      <c r="A196" s="39"/>
      <c r="B196" s="40"/>
      <c r="C196" s="221" t="s">
        <v>7</v>
      </c>
      <c r="D196" s="221" t="s">
        <v>288</v>
      </c>
      <c r="E196" s="222" t="s">
        <v>1490</v>
      </c>
      <c r="F196" s="223" t="s">
        <v>1491</v>
      </c>
      <c r="G196" s="224" t="s">
        <v>410</v>
      </c>
      <c r="H196" s="225">
        <v>25.600000000000001</v>
      </c>
      <c r="I196" s="226"/>
      <c r="J196" s="227">
        <f>ROUND(I196*H196,2)</f>
        <v>0</v>
      </c>
      <c r="K196" s="223" t="s">
        <v>477</v>
      </c>
      <c r="L196" s="45"/>
      <c r="M196" s="228" t="s">
        <v>1</v>
      </c>
      <c r="N196" s="229" t="s">
        <v>40</v>
      </c>
      <c r="O196" s="92"/>
      <c r="P196" s="230">
        <f>O196*H196</f>
        <v>0</v>
      </c>
      <c r="Q196" s="230">
        <v>0</v>
      </c>
      <c r="R196" s="230">
        <f>Q196*H196</f>
        <v>0</v>
      </c>
      <c r="S196" s="230">
        <v>0</v>
      </c>
      <c r="T196" s="231">
        <f>S196*H196</f>
        <v>0</v>
      </c>
      <c r="U196" s="39"/>
      <c r="V196" s="39"/>
      <c r="W196" s="39"/>
      <c r="X196" s="39"/>
      <c r="Y196" s="39"/>
      <c r="Z196" s="39"/>
      <c r="AA196" s="39"/>
      <c r="AB196" s="39"/>
      <c r="AC196" s="39"/>
      <c r="AD196" s="39"/>
      <c r="AE196" s="39"/>
      <c r="AR196" s="232" t="s">
        <v>286</v>
      </c>
      <c r="AT196" s="232" t="s">
        <v>288</v>
      </c>
      <c r="AU196" s="232" t="s">
        <v>84</v>
      </c>
      <c r="AY196" s="18" t="s">
        <v>287</v>
      </c>
      <c r="BE196" s="233">
        <f>IF(N196="základní",J196,0)</f>
        <v>0</v>
      </c>
      <c r="BF196" s="233">
        <f>IF(N196="snížená",J196,0)</f>
        <v>0</v>
      </c>
      <c r="BG196" s="233">
        <f>IF(N196="zákl. přenesená",J196,0)</f>
        <v>0</v>
      </c>
      <c r="BH196" s="233">
        <f>IF(N196="sníž. přenesená",J196,0)</f>
        <v>0</v>
      </c>
      <c r="BI196" s="233">
        <f>IF(N196="nulová",J196,0)</f>
        <v>0</v>
      </c>
      <c r="BJ196" s="18" t="s">
        <v>82</v>
      </c>
      <c r="BK196" s="233">
        <f>ROUND(I196*H196,2)</f>
        <v>0</v>
      </c>
      <c r="BL196" s="18" t="s">
        <v>286</v>
      </c>
      <c r="BM196" s="232" t="s">
        <v>2736</v>
      </c>
    </row>
    <row r="197" s="13" customFormat="1">
      <c r="A197" s="13"/>
      <c r="B197" s="264"/>
      <c r="C197" s="265"/>
      <c r="D197" s="256" t="s">
        <v>727</v>
      </c>
      <c r="E197" s="266" t="s">
        <v>1</v>
      </c>
      <c r="F197" s="267" t="s">
        <v>2737</v>
      </c>
      <c r="G197" s="265"/>
      <c r="H197" s="268">
        <v>25.600000000000001</v>
      </c>
      <c r="I197" s="269"/>
      <c r="J197" s="265"/>
      <c r="K197" s="265"/>
      <c r="L197" s="270"/>
      <c r="M197" s="271"/>
      <c r="N197" s="272"/>
      <c r="O197" s="272"/>
      <c r="P197" s="272"/>
      <c r="Q197" s="272"/>
      <c r="R197" s="272"/>
      <c r="S197" s="272"/>
      <c r="T197" s="273"/>
      <c r="U197" s="13"/>
      <c r="V197" s="13"/>
      <c r="W197" s="13"/>
      <c r="X197" s="13"/>
      <c r="Y197" s="13"/>
      <c r="Z197" s="13"/>
      <c r="AA197" s="13"/>
      <c r="AB197" s="13"/>
      <c r="AC197" s="13"/>
      <c r="AD197" s="13"/>
      <c r="AE197" s="13"/>
      <c r="AT197" s="274" t="s">
        <v>727</v>
      </c>
      <c r="AU197" s="274" t="s">
        <v>84</v>
      </c>
      <c r="AV197" s="13" t="s">
        <v>84</v>
      </c>
      <c r="AW197" s="13" t="s">
        <v>32</v>
      </c>
      <c r="AX197" s="13" t="s">
        <v>82</v>
      </c>
      <c r="AY197" s="274" t="s">
        <v>287</v>
      </c>
    </row>
    <row r="198" s="2" customFormat="1" ht="21.75" customHeight="1">
      <c r="A198" s="39"/>
      <c r="B198" s="40"/>
      <c r="C198" s="221" t="s">
        <v>370</v>
      </c>
      <c r="D198" s="221" t="s">
        <v>288</v>
      </c>
      <c r="E198" s="222" t="s">
        <v>1494</v>
      </c>
      <c r="F198" s="223" t="s">
        <v>1495</v>
      </c>
      <c r="G198" s="224" t="s">
        <v>410</v>
      </c>
      <c r="H198" s="225">
        <v>6.4000000000000004</v>
      </c>
      <c r="I198" s="226"/>
      <c r="J198" s="227">
        <f>ROUND(I198*H198,2)</f>
        <v>0</v>
      </c>
      <c r="K198" s="223" t="s">
        <v>477</v>
      </c>
      <c r="L198" s="45"/>
      <c r="M198" s="228" t="s">
        <v>1</v>
      </c>
      <c r="N198" s="229" t="s">
        <v>40</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286</v>
      </c>
      <c r="AT198" s="232" t="s">
        <v>288</v>
      </c>
      <c r="AU198" s="232" t="s">
        <v>84</v>
      </c>
      <c r="AY198" s="18" t="s">
        <v>287</v>
      </c>
      <c r="BE198" s="233">
        <f>IF(N198="základní",J198,0)</f>
        <v>0</v>
      </c>
      <c r="BF198" s="233">
        <f>IF(N198="snížená",J198,0)</f>
        <v>0</v>
      </c>
      <c r="BG198" s="233">
        <f>IF(N198="zákl. přenesená",J198,0)</f>
        <v>0</v>
      </c>
      <c r="BH198" s="233">
        <f>IF(N198="sníž. přenesená",J198,0)</f>
        <v>0</v>
      </c>
      <c r="BI198" s="233">
        <f>IF(N198="nulová",J198,0)</f>
        <v>0</v>
      </c>
      <c r="BJ198" s="18" t="s">
        <v>82</v>
      </c>
      <c r="BK198" s="233">
        <f>ROUND(I198*H198,2)</f>
        <v>0</v>
      </c>
      <c r="BL198" s="18" t="s">
        <v>286</v>
      </c>
      <c r="BM198" s="232" t="s">
        <v>2738</v>
      </c>
    </row>
    <row r="199" s="13" customFormat="1">
      <c r="A199" s="13"/>
      <c r="B199" s="264"/>
      <c r="C199" s="265"/>
      <c r="D199" s="256" t="s">
        <v>727</v>
      </c>
      <c r="E199" s="266" t="s">
        <v>1</v>
      </c>
      <c r="F199" s="267" t="s">
        <v>2735</v>
      </c>
      <c r="G199" s="265"/>
      <c r="H199" s="268">
        <v>6.4000000000000004</v>
      </c>
      <c r="I199" s="269"/>
      <c r="J199" s="265"/>
      <c r="K199" s="265"/>
      <c r="L199" s="270"/>
      <c r="M199" s="271"/>
      <c r="N199" s="272"/>
      <c r="O199" s="272"/>
      <c r="P199" s="272"/>
      <c r="Q199" s="272"/>
      <c r="R199" s="272"/>
      <c r="S199" s="272"/>
      <c r="T199" s="273"/>
      <c r="U199" s="13"/>
      <c r="V199" s="13"/>
      <c r="W199" s="13"/>
      <c r="X199" s="13"/>
      <c r="Y199" s="13"/>
      <c r="Z199" s="13"/>
      <c r="AA199" s="13"/>
      <c r="AB199" s="13"/>
      <c r="AC199" s="13"/>
      <c r="AD199" s="13"/>
      <c r="AE199" s="13"/>
      <c r="AT199" s="274" t="s">
        <v>727</v>
      </c>
      <c r="AU199" s="274" t="s">
        <v>84</v>
      </c>
      <c r="AV199" s="13" t="s">
        <v>84</v>
      </c>
      <c r="AW199" s="13" t="s">
        <v>32</v>
      </c>
      <c r="AX199" s="13" t="s">
        <v>82</v>
      </c>
      <c r="AY199" s="274" t="s">
        <v>287</v>
      </c>
    </row>
    <row r="200" s="2" customFormat="1" ht="16.5" customHeight="1">
      <c r="A200" s="39"/>
      <c r="B200" s="40"/>
      <c r="C200" s="221" t="s">
        <v>374</v>
      </c>
      <c r="D200" s="221" t="s">
        <v>288</v>
      </c>
      <c r="E200" s="222" t="s">
        <v>1497</v>
      </c>
      <c r="F200" s="223" t="s">
        <v>1498</v>
      </c>
      <c r="G200" s="224" t="s">
        <v>410</v>
      </c>
      <c r="H200" s="225">
        <v>0.20399999999999999</v>
      </c>
      <c r="I200" s="226"/>
      <c r="J200" s="227">
        <f>ROUND(I200*H200,2)</f>
        <v>0</v>
      </c>
      <c r="K200" s="223" t="s">
        <v>477</v>
      </c>
      <c r="L200" s="45"/>
      <c r="M200" s="228" t="s">
        <v>1</v>
      </c>
      <c r="N200" s="229" t="s">
        <v>40</v>
      </c>
      <c r="O200" s="92"/>
      <c r="P200" s="230">
        <f>O200*H200</f>
        <v>0</v>
      </c>
      <c r="Q200" s="230">
        <v>0</v>
      </c>
      <c r="R200" s="230">
        <f>Q200*H200</f>
        <v>0</v>
      </c>
      <c r="S200" s="230">
        <v>0</v>
      </c>
      <c r="T200" s="231">
        <f>S200*H200</f>
        <v>0</v>
      </c>
      <c r="U200" s="39"/>
      <c r="V200" s="39"/>
      <c r="W200" s="39"/>
      <c r="X200" s="39"/>
      <c r="Y200" s="39"/>
      <c r="Z200" s="39"/>
      <c r="AA200" s="39"/>
      <c r="AB200" s="39"/>
      <c r="AC200" s="39"/>
      <c r="AD200" s="39"/>
      <c r="AE200" s="39"/>
      <c r="AR200" s="232" t="s">
        <v>286</v>
      </c>
      <c r="AT200" s="232" t="s">
        <v>288</v>
      </c>
      <c r="AU200" s="232" t="s">
        <v>84</v>
      </c>
      <c r="AY200" s="18" t="s">
        <v>287</v>
      </c>
      <c r="BE200" s="233">
        <f>IF(N200="základní",J200,0)</f>
        <v>0</v>
      </c>
      <c r="BF200" s="233">
        <f>IF(N200="snížená",J200,0)</f>
        <v>0</v>
      </c>
      <c r="BG200" s="233">
        <f>IF(N200="zákl. přenesená",J200,0)</f>
        <v>0</v>
      </c>
      <c r="BH200" s="233">
        <f>IF(N200="sníž. přenesená",J200,0)</f>
        <v>0</v>
      </c>
      <c r="BI200" s="233">
        <f>IF(N200="nulová",J200,0)</f>
        <v>0</v>
      </c>
      <c r="BJ200" s="18" t="s">
        <v>82</v>
      </c>
      <c r="BK200" s="233">
        <f>ROUND(I200*H200,2)</f>
        <v>0</v>
      </c>
      <c r="BL200" s="18" t="s">
        <v>286</v>
      </c>
      <c r="BM200" s="232" t="s">
        <v>2739</v>
      </c>
    </row>
    <row r="201" s="13" customFormat="1">
      <c r="A201" s="13"/>
      <c r="B201" s="264"/>
      <c r="C201" s="265"/>
      <c r="D201" s="256" t="s">
        <v>727</v>
      </c>
      <c r="E201" s="266" t="s">
        <v>1</v>
      </c>
      <c r="F201" s="267" t="s">
        <v>2740</v>
      </c>
      <c r="G201" s="265"/>
      <c r="H201" s="268">
        <v>0.20399999999999999</v>
      </c>
      <c r="I201" s="269"/>
      <c r="J201" s="265"/>
      <c r="K201" s="265"/>
      <c r="L201" s="270"/>
      <c r="M201" s="271"/>
      <c r="N201" s="272"/>
      <c r="O201" s="272"/>
      <c r="P201" s="272"/>
      <c r="Q201" s="272"/>
      <c r="R201" s="272"/>
      <c r="S201" s="272"/>
      <c r="T201" s="273"/>
      <c r="U201" s="13"/>
      <c r="V201" s="13"/>
      <c r="W201" s="13"/>
      <c r="X201" s="13"/>
      <c r="Y201" s="13"/>
      <c r="Z201" s="13"/>
      <c r="AA201" s="13"/>
      <c r="AB201" s="13"/>
      <c r="AC201" s="13"/>
      <c r="AD201" s="13"/>
      <c r="AE201" s="13"/>
      <c r="AT201" s="274" t="s">
        <v>727</v>
      </c>
      <c r="AU201" s="274" t="s">
        <v>84</v>
      </c>
      <c r="AV201" s="13" t="s">
        <v>84</v>
      </c>
      <c r="AW201" s="13" t="s">
        <v>32</v>
      </c>
      <c r="AX201" s="13" t="s">
        <v>82</v>
      </c>
      <c r="AY201" s="274" t="s">
        <v>287</v>
      </c>
    </row>
    <row r="202" s="11" customFormat="1" ht="25.92" customHeight="1">
      <c r="A202" s="11"/>
      <c r="B202" s="207"/>
      <c r="C202" s="208"/>
      <c r="D202" s="209" t="s">
        <v>74</v>
      </c>
      <c r="E202" s="210" t="s">
        <v>1525</v>
      </c>
      <c r="F202" s="210" t="s">
        <v>1526</v>
      </c>
      <c r="G202" s="208"/>
      <c r="H202" s="208"/>
      <c r="I202" s="211"/>
      <c r="J202" s="212">
        <f>BK202</f>
        <v>0</v>
      </c>
      <c r="K202" s="208"/>
      <c r="L202" s="213"/>
      <c r="M202" s="214"/>
      <c r="N202" s="215"/>
      <c r="O202" s="215"/>
      <c r="P202" s="216">
        <f>P203</f>
        <v>0</v>
      </c>
      <c r="Q202" s="215"/>
      <c r="R202" s="216">
        <f>R203</f>
        <v>0.52200742375000009</v>
      </c>
      <c r="S202" s="215"/>
      <c r="T202" s="217">
        <f>T203</f>
        <v>0.44852499999999995</v>
      </c>
      <c r="U202" s="11"/>
      <c r="V202" s="11"/>
      <c r="W202" s="11"/>
      <c r="X202" s="11"/>
      <c r="Y202" s="11"/>
      <c r="Z202" s="11"/>
      <c r="AA202" s="11"/>
      <c r="AB202" s="11"/>
      <c r="AC202" s="11"/>
      <c r="AD202" s="11"/>
      <c r="AE202" s="11"/>
      <c r="AR202" s="218" t="s">
        <v>84</v>
      </c>
      <c r="AT202" s="219" t="s">
        <v>74</v>
      </c>
      <c r="AU202" s="219" t="s">
        <v>75</v>
      </c>
      <c r="AY202" s="218" t="s">
        <v>287</v>
      </c>
      <c r="BK202" s="220">
        <f>BK203</f>
        <v>0</v>
      </c>
    </row>
    <row r="203" s="11" customFormat="1" ht="22.8" customHeight="1">
      <c r="A203" s="11"/>
      <c r="B203" s="207"/>
      <c r="C203" s="208"/>
      <c r="D203" s="209" t="s">
        <v>74</v>
      </c>
      <c r="E203" s="254" t="s">
        <v>1527</v>
      </c>
      <c r="F203" s="254" t="s">
        <v>1528</v>
      </c>
      <c r="G203" s="208"/>
      <c r="H203" s="208"/>
      <c r="I203" s="211"/>
      <c r="J203" s="255">
        <f>BK203</f>
        <v>0</v>
      </c>
      <c r="K203" s="208"/>
      <c r="L203" s="213"/>
      <c r="M203" s="214"/>
      <c r="N203" s="215"/>
      <c r="O203" s="215"/>
      <c r="P203" s="216">
        <f>SUM(P204:P236)</f>
        <v>0</v>
      </c>
      <c r="Q203" s="215"/>
      <c r="R203" s="216">
        <f>SUM(R204:R236)</f>
        <v>0.52200742375000009</v>
      </c>
      <c r="S203" s="215"/>
      <c r="T203" s="217">
        <f>SUM(T204:T236)</f>
        <v>0.44852499999999995</v>
      </c>
      <c r="U203" s="11"/>
      <c r="V203" s="11"/>
      <c r="W203" s="11"/>
      <c r="X203" s="11"/>
      <c r="Y203" s="11"/>
      <c r="Z203" s="11"/>
      <c r="AA203" s="11"/>
      <c r="AB203" s="11"/>
      <c r="AC203" s="11"/>
      <c r="AD203" s="11"/>
      <c r="AE203" s="11"/>
      <c r="AR203" s="218" t="s">
        <v>84</v>
      </c>
      <c r="AT203" s="219" t="s">
        <v>74</v>
      </c>
      <c r="AU203" s="219" t="s">
        <v>82</v>
      </c>
      <c r="AY203" s="218" t="s">
        <v>287</v>
      </c>
      <c r="BK203" s="220">
        <f>SUM(BK204:BK236)</f>
        <v>0</v>
      </c>
    </row>
    <row r="204" s="2" customFormat="1" ht="16.5" customHeight="1">
      <c r="A204" s="39"/>
      <c r="B204" s="40"/>
      <c r="C204" s="234" t="s">
        <v>378</v>
      </c>
      <c r="D204" s="234" t="s">
        <v>359</v>
      </c>
      <c r="E204" s="235" t="s">
        <v>1529</v>
      </c>
      <c r="F204" s="236" t="s">
        <v>1530</v>
      </c>
      <c r="G204" s="237" t="s">
        <v>291</v>
      </c>
      <c r="H204" s="238">
        <v>48</v>
      </c>
      <c r="I204" s="239"/>
      <c r="J204" s="240">
        <f>ROUND(I204*H204,2)</f>
        <v>0</v>
      </c>
      <c r="K204" s="236" t="s">
        <v>1</v>
      </c>
      <c r="L204" s="241"/>
      <c r="M204" s="242" t="s">
        <v>1</v>
      </c>
      <c r="N204" s="243" t="s">
        <v>40</v>
      </c>
      <c r="O204" s="92"/>
      <c r="P204" s="230">
        <f>O204*H204</f>
        <v>0</v>
      </c>
      <c r="Q204" s="230">
        <v>0</v>
      </c>
      <c r="R204" s="230">
        <f>Q204*H204</f>
        <v>0</v>
      </c>
      <c r="S204" s="230">
        <v>0</v>
      </c>
      <c r="T204" s="231">
        <f>S204*H204</f>
        <v>0</v>
      </c>
      <c r="U204" s="39"/>
      <c r="V204" s="39"/>
      <c r="W204" s="39"/>
      <c r="X204" s="39"/>
      <c r="Y204" s="39"/>
      <c r="Z204" s="39"/>
      <c r="AA204" s="39"/>
      <c r="AB204" s="39"/>
      <c r="AC204" s="39"/>
      <c r="AD204" s="39"/>
      <c r="AE204" s="39"/>
      <c r="AR204" s="232" t="s">
        <v>412</v>
      </c>
      <c r="AT204" s="232" t="s">
        <v>359</v>
      </c>
      <c r="AU204" s="232" t="s">
        <v>84</v>
      </c>
      <c r="AY204" s="18" t="s">
        <v>287</v>
      </c>
      <c r="BE204" s="233">
        <f>IF(N204="základní",J204,0)</f>
        <v>0</v>
      </c>
      <c r="BF204" s="233">
        <f>IF(N204="snížená",J204,0)</f>
        <v>0</v>
      </c>
      <c r="BG204" s="233">
        <f>IF(N204="zákl. přenesená",J204,0)</f>
        <v>0</v>
      </c>
      <c r="BH204" s="233">
        <f>IF(N204="sníž. přenesená",J204,0)</f>
        <v>0</v>
      </c>
      <c r="BI204" s="233">
        <f>IF(N204="nulová",J204,0)</f>
        <v>0</v>
      </c>
      <c r="BJ204" s="18" t="s">
        <v>82</v>
      </c>
      <c r="BK204" s="233">
        <f>ROUND(I204*H204,2)</f>
        <v>0</v>
      </c>
      <c r="BL204" s="18" t="s">
        <v>346</v>
      </c>
      <c r="BM204" s="232" t="s">
        <v>2741</v>
      </c>
    </row>
    <row r="205" s="13" customFormat="1">
      <c r="A205" s="13"/>
      <c r="B205" s="264"/>
      <c r="C205" s="265"/>
      <c r="D205" s="256" t="s">
        <v>727</v>
      </c>
      <c r="E205" s="266" t="s">
        <v>1</v>
      </c>
      <c r="F205" s="267" t="s">
        <v>2742</v>
      </c>
      <c r="G205" s="265"/>
      <c r="H205" s="268">
        <v>48</v>
      </c>
      <c r="I205" s="269"/>
      <c r="J205" s="265"/>
      <c r="K205" s="265"/>
      <c r="L205" s="270"/>
      <c r="M205" s="271"/>
      <c r="N205" s="272"/>
      <c r="O205" s="272"/>
      <c r="P205" s="272"/>
      <c r="Q205" s="272"/>
      <c r="R205" s="272"/>
      <c r="S205" s="272"/>
      <c r="T205" s="273"/>
      <c r="U205" s="13"/>
      <c r="V205" s="13"/>
      <c r="W205" s="13"/>
      <c r="X205" s="13"/>
      <c r="Y205" s="13"/>
      <c r="Z205" s="13"/>
      <c r="AA205" s="13"/>
      <c r="AB205" s="13"/>
      <c r="AC205" s="13"/>
      <c r="AD205" s="13"/>
      <c r="AE205" s="13"/>
      <c r="AT205" s="274" t="s">
        <v>727</v>
      </c>
      <c r="AU205" s="274" t="s">
        <v>84</v>
      </c>
      <c r="AV205" s="13" t="s">
        <v>84</v>
      </c>
      <c r="AW205" s="13" t="s">
        <v>32</v>
      </c>
      <c r="AX205" s="13" t="s">
        <v>82</v>
      </c>
      <c r="AY205" s="274" t="s">
        <v>287</v>
      </c>
    </row>
    <row r="206" s="2" customFormat="1" ht="16.5" customHeight="1">
      <c r="A206" s="39"/>
      <c r="B206" s="40"/>
      <c r="C206" s="234" t="s">
        <v>382</v>
      </c>
      <c r="D206" s="234" t="s">
        <v>359</v>
      </c>
      <c r="E206" s="235" t="s">
        <v>1534</v>
      </c>
      <c r="F206" s="236" t="s">
        <v>1535</v>
      </c>
      <c r="G206" s="237" t="s">
        <v>431</v>
      </c>
      <c r="H206" s="238">
        <v>14</v>
      </c>
      <c r="I206" s="239"/>
      <c r="J206" s="240">
        <f>ROUND(I206*H206,2)</f>
        <v>0</v>
      </c>
      <c r="K206" s="236" t="s">
        <v>1</v>
      </c>
      <c r="L206" s="241"/>
      <c r="M206" s="242" t="s">
        <v>1</v>
      </c>
      <c r="N206" s="243" t="s">
        <v>40</v>
      </c>
      <c r="O206" s="92"/>
      <c r="P206" s="230">
        <f>O206*H206</f>
        <v>0</v>
      </c>
      <c r="Q206" s="230">
        <v>0.0012600000000000001</v>
      </c>
      <c r="R206" s="230">
        <f>Q206*H206</f>
        <v>0.017639999999999999</v>
      </c>
      <c r="S206" s="230">
        <v>0</v>
      </c>
      <c r="T206" s="231">
        <f>S206*H206</f>
        <v>0</v>
      </c>
      <c r="U206" s="39"/>
      <c r="V206" s="39"/>
      <c r="W206" s="39"/>
      <c r="X206" s="39"/>
      <c r="Y206" s="39"/>
      <c r="Z206" s="39"/>
      <c r="AA206" s="39"/>
      <c r="AB206" s="39"/>
      <c r="AC206" s="39"/>
      <c r="AD206" s="39"/>
      <c r="AE206" s="39"/>
      <c r="AR206" s="232" t="s">
        <v>412</v>
      </c>
      <c r="AT206" s="232" t="s">
        <v>359</v>
      </c>
      <c r="AU206" s="232" t="s">
        <v>84</v>
      </c>
      <c r="AY206" s="18" t="s">
        <v>287</v>
      </c>
      <c r="BE206" s="233">
        <f>IF(N206="základní",J206,0)</f>
        <v>0</v>
      </c>
      <c r="BF206" s="233">
        <f>IF(N206="snížená",J206,0)</f>
        <v>0</v>
      </c>
      <c r="BG206" s="233">
        <f>IF(N206="zákl. přenesená",J206,0)</f>
        <v>0</v>
      </c>
      <c r="BH206" s="233">
        <f>IF(N206="sníž. přenesená",J206,0)</f>
        <v>0</v>
      </c>
      <c r="BI206" s="233">
        <f>IF(N206="nulová",J206,0)</f>
        <v>0</v>
      </c>
      <c r="BJ206" s="18" t="s">
        <v>82</v>
      </c>
      <c r="BK206" s="233">
        <f>ROUND(I206*H206,2)</f>
        <v>0</v>
      </c>
      <c r="BL206" s="18" t="s">
        <v>346</v>
      </c>
      <c r="BM206" s="232" t="s">
        <v>2743</v>
      </c>
    </row>
    <row r="207" s="13" customFormat="1">
      <c r="A207" s="13"/>
      <c r="B207" s="264"/>
      <c r="C207" s="265"/>
      <c r="D207" s="256" t="s">
        <v>727</v>
      </c>
      <c r="E207" s="266" t="s">
        <v>1</v>
      </c>
      <c r="F207" s="267" t="s">
        <v>2744</v>
      </c>
      <c r="G207" s="265"/>
      <c r="H207" s="268">
        <v>14</v>
      </c>
      <c r="I207" s="269"/>
      <c r="J207" s="265"/>
      <c r="K207" s="265"/>
      <c r="L207" s="270"/>
      <c r="M207" s="271"/>
      <c r="N207" s="272"/>
      <c r="O207" s="272"/>
      <c r="P207" s="272"/>
      <c r="Q207" s="272"/>
      <c r="R207" s="272"/>
      <c r="S207" s="272"/>
      <c r="T207" s="273"/>
      <c r="U207" s="13"/>
      <c r="V207" s="13"/>
      <c r="W207" s="13"/>
      <c r="X207" s="13"/>
      <c r="Y207" s="13"/>
      <c r="Z207" s="13"/>
      <c r="AA207" s="13"/>
      <c r="AB207" s="13"/>
      <c r="AC207" s="13"/>
      <c r="AD207" s="13"/>
      <c r="AE207" s="13"/>
      <c r="AT207" s="274" t="s">
        <v>727</v>
      </c>
      <c r="AU207" s="274" t="s">
        <v>84</v>
      </c>
      <c r="AV207" s="13" t="s">
        <v>84</v>
      </c>
      <c r="AW207" s="13" t="s">
        <v>32</v>
      </c>
      <c r="AX207" s="13" t="s">
        <v>75</v>
      </c>
      <c r="AY207" s="274" t="s">
        <v>287</v>
      </c>
    </row>
    <row r="208" s="14" customFormat="1">
      <c r="A208" s="14"/>
      <c r="B208" s="275"/>
      <c r="C208" s="276"/>
      <c r="D208" s="256" t="s">
        <v>727</v>
      </c>
      <c r="E208" s="277" t="s">
        <v>1</v>
      </c>
      <c r="F208" s="278" t="s">
        <v>730</v>
      </c>
      <c r="G208" s="276"/>
      <c r="H208" s="279">
        <v>14</v>
      </c>
      <c r="I208" s="280"/>
      <c r="J208" s="276"/>
      <c r="K208" s="276"/>
      <c r="L208" s="281"/>
      <c r="M208" s="282"/>
      <c r="N208" s="283"/>
      <c r="O208" s="283"/>
      <c r="P208" s="283"/>
      <c r="Q208" s="283"/>
      <c r="R208" s="283"/>
      <c r="S208" s="283"/>
      <c r="T208" s="284"/>
      <c r="U208" s="14"/>
      <c r="V208" s="14"/>
      <c r="W208" s="14"/>
      <c r="X208" s="14"/>
      <c r="Y208" s="14"/>
      <c r="Z208" s="14"/>
      <c r="AA208" s="14"/>
      <c r="AB208" s="14"/>
      <c r="AC208" s="14"/>
      <c r="AD208" s="14"/>
      <c r="AE208" s="14"/>
      <c r="AT208" s="285" t="s">
        <v>727</v>
      </c>
      <c r="AU208" s="285" t="s">
        <v>84</v>
      </c>
      <c r="AV208" s="14" t="s">
        <v>286</v>
      </c>
      <c r="AW208" s="14" t="s">
        <v>32</v>
      </c>
      <c r="AX208" s="14" t="s">
        <v>82</v>
      </c>
      <c r="AY208" s="285" t="s">
        <v>287</v>
      </c>
    </row>
    <row r="209" s="2" customFormat="1" ht="16.5" customHeight="1">
      <c r="A209" s="39"/>
      <c r="B209" s="40"/>
      <c r="C209" s="221" t="s">
        <v>386</v>
      </c>
      <c r="D209" s="221" t="s">
        <v>288</v>
      </c>
      <c r="E209" s="222" t="s">
        <v>1539</v>
      </c>
      <c r="F209" s="223" t="s">
        <v>1540</v>
      </c>
      <c r="G209" s="224" t="s">
        <v>485</v>
      </c>
      <c r="H209" s="225">
        <v>56.215000000000003</v>
      </c>
      <c r="I209" s="226"/>
      <c r="J209" s="227">
        <f>ROUND(I209*H209,2)</f>
        <v>0</v>
      </c>
      <c r="K209" s="223" t="s">
        <v>477</v>
      </c>
      <c r="L209" s="45"/>
      <c r="M209" s="228" t="s">
        <v>1</v>
      </c>
      <c r="N209" s="229" t="s">
        <v>40</v>
      </c>
      <c r="O209" s="92"/>
      <c r="P209" s="230">
        <f>O209*H209</f>
        <v>0</v>
      </c>
      <c r="Q209" s="230">
        <v>0</v>
      </c>
      <c r="R209" s="230">
        <f>Q209*H209</f>
        <v>0</v>
      </c>
      <c r="S209" s="230">
        <v>0</v>
      </c>
      <c r="T209" s="231">
        <f>S209*H209</f>
        <v>0</v>
      </c>
      <c r="U209" s="39"/>
      <c r="V209" s="39"/>
      <c r="W209" s="39"/>
      <c r="X209" s="39"/>
      <c r="Y209" s="39"/>
      <c r="Z209" s="39"/>
      <c r="AA209" s="39"/>
      <c r="AB209" s="39"/>
      <c r="AC209" s="39"/>
      <c r="AD209" s="39"/>
      <c r="AE209" s="39"/>
      <c r="AR209" s="232" t="s">
        <v>346</v>
      </c>
      <c r="AT209" s="232" t="s">
        <v>288</v>
      </c>
      <c r="AU209" s="232" t="s">
        <v>84</v>
      </c>
      <c r="AY209" s="18" t="s">
        <v>287</v>
      </c>
      <c r="BE209" s="233">
        <f>IF(N209="základní",J209,0)</f>
        <v>0</v>
      </c>
      <c r="BF209" s="233">
        <f>IF(N209="snížená",J209,0)</f>
        <v>0</v>
      </c>
      <c r="BG209" s="233">
        <f>IF(N209="zákl. přenesená",J209,0)</f>
        <v>0</v>
      </c>
      <c r="BH209" s="233">
        <f>IF(N209="sníž. přenesená",J209,0)</f>
        <v>0</v>
      </c>
      <c r="BI209" s="233">
        <f>IF(N209="nulová",J209,0)</f>
        <v>0</v>
      </c>
      <c r="BJ209" s="18" t="s">
        <v>82</v>
      </c>
      <c r="BK209" s="233">
        <f>ROUND(I209*H209,2)</f>
        <v>0</v>
      </c>
      <c r="BL209" s="18" t="s">
        <v>346</v>
      </c>
      <c r="BM209" s="232" t="s">
        <v>2745</v>
      </c>
    </row>
    <row r="210" s="13" customFormat="1">
      <c r="A210" s="13"/>
      <c r="B210" s="264"/>
      <c r="C210" s="265"/>
      <c r="D210" s="256" t="s">
        <v>727</v>
      </c>
      <c r="E210" s="266" t="s">
        <v>1</v>
      </c>
      <c r="F210" s="267" t="s">
        <v>2702</v>
      </c>
      <c r="G210" s="265"/>
      <c r="H210" s="268">
        <v>33.774999999999999</v>
      </c>
      <c r="I210" s="269"/>
      <c r="J210" s="265"/>
      <c r="K210" s="265"/>
      <c r="L210" s="270"/>
      <c r="M210" s="271"/>
      <c r="N210" s="272"/>
      <c r="O210" s="272"/>
      <c r="P210" s="272"/>
      <c r="Q210" s="272"/>
      <c r="R210" s="272"/>
      <c r="S210" s="272"/>
      <c r="T210" s="273"/>
      <c r="U210" s="13"/>
      <c r="V210" s="13"/>
      <c r="W210" s="13"/>
      <c r="X210" s="13"/>
      <c r="Y210" s="13"/>
      <c r="Z210" s="13"/>
      <c r="AA210" s="13"/>
      <c r="AB210" s="13"/>
      <c r="AC210" s="13"/>
      <c r="AD210" s="13"/>
      <c r="AE210" s="13"/>
      <c r="AT210" s="274" t="s">
        <v>727</v>
      </c>
      <c r="AU210" s="274" t="s">
        <v>84</v>
      </c>
      <c r="AV210" s="13" t="s">
        <v>84</v>
      </c>
      <c r="AW210" s="13" t="s">
        <v>32</v>
      </c>
      <c r="AX210" s="13" t="s">
        <v>75</v>
      </c>
      <c r="AY210" s="274" t="s">
        <v>287</v>
      </c>
    </row>
    <row r="211" s="13" customFormat="1">
      <c r="A211" s="13"/>
      <c r="B211" s="264"/>
      <c r="C211" s="265"/>
      <c r="D211" s="256" t="s">
        <v>727</v>
      </c>
      <c r="E211" s="266" t="s">
        <v>1</v>
      </c>
      <c r="F211" s="267" t="s">
        <v>2704</v>
      </c>
      <c r="G211" s="265"/>
      <c r="H211" s="268">
        <v>7</v>
      </c>
      <c r="I211" s="269"/>
      <c r="J211" s="265"/>
      <c r="K211" s="265"/>
      <c r="L211" s="270"/>
      <c r="M211" s="271"/>
      <c r="N211" s="272"/>
      <c r="O211" s="272"/>
      <c r="P211" s="272"/>
      <c r="Q211" s="272"/>
      <c r="R211" s="272"/>
      <c r="S211" s="272"/>
      <c r="T211" s="273"/>
      <c r="U211" s="13"/>
      <c r="V211" s="13"/>
      <c r="W211" s="13"/>
      <c r="X211" s="13"/>
      <c r="Y211" s="13"/>
      <c r="Z211" s="13"/>
      <c r="AA211" s="13"/>
      <c r="AB211" s="13"/>
      <c r="AC211" s="13"/>
      <c r="AD211" s="13"/>
      <c r="AE211" s="13"/>
      <c r="AT211" s="274" t="s">
        <v>727</v>
      </c>
      <c r="AU211" s="274" t="s">
        <v>84</v>
      </c>
      <c r="AV211" s="13" t="s">
        <v>84</v>
      </c>
      <c r="AW211" s="13" t="s">
        <v>32</v>
      </c>
      <c r="AX211" s="13" t="s">
        <v>75</v>
      </c>
      <c r="AY211" s="274" t="s">
        <v>287</v>
      </c>
    </row>
    <row r="212" s="13" customFormat="1">
      <c r="A212" s="13"/>
      <c r="B212" s="264"/>
      <c r="C212" s="265"/>
      <c r="D212" s="256" t="s">
        <v>727</v>
      </c>
      <c r="E212" s="266" t="s">
        <v>1</v>
      </c>
      <c r="F212" s="267" t="s">
        <v>2746</v>
      </c>
      <c r="G212" s="265"/>
      <c r="H212" s="268">
        <v>15.44</v>
      </c>
      <c r="I212" s="269"/>
      <c r="J212" s="265"/>
      <c r="K212" s="265"/>
      <c r="L212" s="270"/>
      <c r="M212" s="271"/>
      <c r="N212" s="272"/>
      <c r="O212" s="272"/>
      <c r="P212" s="272"/>
      <c r="Q212" s="272"/>
      <c r="R212" s="272"/>
      <c r="S212" s="272"/>
      <c r="T212" s="273"/>
      <c r="U212" s="13"/>
      <c r="V212" s="13"/>
      <c r="W212" s="13"/>
      <c r="X212" s="13"/>
      <c r="Y212" s="13"/>
      <c r="Z212" s="13"/>
      <c r="AA212" s="13"/>
      <c r="AB212" s="13"/>
      <c r="AC212" s="13"/>
      <c r="AD212" s="13"/>
      <c r="AE212" s="13"/>
      <c r="AT212" s="274" t="s">
        <v>727</v>
      </c>
      <c r="AU212" s="274" t="s">
        <v>84</v>
      </c>
      <c r="AV212" s="13" t="s">
        <v>84</v>
      </c>
      <c r="AW212" s="13" t="s">
        <v>32</v>
      </c>
      <c r="AX212" s="13" t="s">
        <v>75</v>
      </c>
      <c r="AY212" s="274" t="s">
        <v>287</v>
      </c>
    </row>
    <row r="213" s="14" customFormat="1">
      <c r="A213" s="14"/>
      <c r="B213" s="275"/>
      <c r="C213" s="276"/>
      <c r="D213" s="256" t="s">
        <v>727</v>
      </c>
      <c r="E213" s="277" t="s">
        <v>1</v>
      </c>
      <c r="F213" s="278" t="s">
        <v>730</v>
      </c>
      <c r="G213" s="276"/>
      <c r="H213" s="279">
        <v>56.215000000000003</v>
      </c>
      <c r="I213" s="280"/>
      <c r="J213" s="276"/>
      <c r="K213" s="276"/>
      <c r="L213" s="281"/>
      <c r="M213" s="282"/>
      <c r="N213" s="283"/>
      <c r="O213" s="283"/>
      <c r="P213" s="283"/>
      <c r="Q213" s="283"/>
      <c r="R213" s="283"/>
      <c r="S213" s="283"/>
      <c r="T213" s="284"/>
      <c r="U213" s="14"/>
      <c r="V213" s="14"/>
      <c r="W213" s="14"/>
      <c r="X213" s="14"/>
      <c r="Y213" s="14"/>
      <c r="Z213" s="14"/>
      <c r="AA213" s="14"/>
      <c r="AB213" s="14"/>
      <c r="AC213" s="14"/>
      <c r="AD213" s="14"/>
      <c r="AE213" s="14"/>
      <c r="AT213" s="285" t="s">
        <v>727</v>
      </c>
      <c r="AU213" s="285" t="s">
        <v>84</v>
      </c>
      <c r="AV213" s="14" t="s">
        <v>286</v>
      </c>
      <c r="AW213" s="14" t="s">
        <v>32</v>
      </c>
      <c r="AX213" s="14" t="s">
        <v>82</v>
      </c>
      <c r="AY213" s="285" t="s">
        <v>287</v>
      </c>
    </row>
    <row r="214" s="2" customFormat="1" ht="16.5" customHeight="1">
      <c r="A214" s="39"/>
      <c r="B214" s="40"/>
      <c r="C214" s="234" t="s">
        <v>390</v>
      </c>
      <c r="D214" s="234" t="s">
        <v>359</v>
      </c>
      <c r="E214" s="235" t="s">
        <v>1544</v>
      </c>
      <c r="F214" s="236" t="s">
        <v>1545</v>
      </c>
      <c r="G214" s="237" t="s">
        <v>410</v>
      </c>
      <c r="H214" s="238">
        <v>0.017000000000000001</v>
      </c>
      <c r="I214" s="239"/>
      <c r="J214" s="240">
        <f>ROUND(I214*H214,2)</f>
        <v>0</v>
      </c>
      <c r="K214" s="236" t="s">
        <v>477</v>
      </c>
      <c r="L214" s="241"/>
      <c r="M214" s="242" t="s">
        <v>1</v>
      </c>
      <c r="N214" s="243" t="s">
        <v>40</v>
      </c>
      <c r="O214" s="92"/>
      <c r="P214" s="230">
        <f>O214*H214</f>
        <v>0</v>
      </c>
      <c r="Q214" s="230">
        <v>1</v>
      </c>
      <c r="R214" s="230">
        <f>Q214*H214</f>
        <v>0.017000000000000001</v>
      </c>
      <c r="S214" s="230">
        <v>0</v>
      </c>
      <c r="T214" s="231">
        <f>S214*H214</f>
        <v>0</v>
      </c>
      <c r="U214" s="39"/>
      <c r="V214" s="39"/>
      <c r="W214" s="39"/>
      <c r="X214" s="39"/>
      <c r="Y214" s="39"/>
      <c r="Z214" s="39"/>
      <c r="AA214" s="39"/>
      <c r="AB214" s="39"/>
      <c r="AC214" s="39"/>
      <c r="AD214" s="39"/>
      <c r="AE214" s="39"/>
      <c r="AR214" s="232" t="s">
        <v>412</v>
      </c>
      <c r="AT214" s="232" t="s">
        <v>359</v>
      </c>
      <c r="AU214" s="232" t="s">
        <v>84</v>
      </c>
      <c r="AY214" s="18" t="s">
        <v>287</v>
      </c>
      <c r="BE214" s="233">
        <f>IF(N214="základní",J214,0)</f>
        <v>0</v>
      </c>
      <c r="BF214" s="233">
        <f>IF(N214="snížená",J214,0)</f>
        <v>0</v>
      </c>
      <c r="BG214" s="233">
        <f>IF(N214="zákl. přenesená",J214,0)</f>
        <v>0</v>
      </c>
      <c r="BH214" s="233">
        <f>IF(N214="sníž. přenesená",J214,0)</f>
        <v>0</v>
      </c>
      <c r="BI214" s="233">
        <f>IF(N214="nulová",J214,0)</f>
        <v>0</v>
      </c>
      <c r="BJ214" s="18" t="s">
        <v>82</v>
      </c>
      <c r="BK214" s="233">
        <f>ROUND(I214*H214,2)</f>
        <v>0</v>
      </c>
      <c r="BL214" s="18" t="s">
        <v>346</v>
      </c>
      <c r="BM214" s="232" t="s">
        <v>2747</v>
      </c>
    </row>
    <row r="215" s="13" customFormat="1">
      <c r="A215" s="13"/>
      <c r="B215" s="264"/>
      <c r="C215" s="265"/>
      <c r="D215" s="256" t="s">
        <v>727</v>
      </c>
      <c r="E215" s="265"/>
      <c r="F215" s="267" t="s">
        <v>2748</v>
      </c>
      <c r="G215" s="265"/>
      <c r="H215" s="268">
        <v>0.017000000000000001</v>
      </c>
      <c r="I215" s="269"/>
      <c r="J215" s="265"/>
      <c r="K215" s="265"/>
      <c r="L215" s="270"/>
      <c r="M215" s="271"/>
      <c r="N215" s="272"/>
      <c r="O215" s="272"/>
      <c r="P215" s="272"/>
      <c r="Q215" s="272"/>
      <c r="R215" s="272"/>
      <c r="S215" s="272"/>
      <c r="T215" s="273"/>
      <c r="U215" s="13"/>
      <c r="V215" s="13"/>
      <c r="W215" s="13"/>
      <c r="X215" s="13"/>
      <c r="Y215" s="13"/>
      <c r="Z215" s="13"/>
      <c r="AA215" s="13"/>
      <c r="AB215" s="13"/>
      <c r="AC215" s="13"/>
      <c r="AD215" s="13"/>
      <c r="AE215" s="13"/>
      <c r="AT215" s="274" t="s">
        <v>727</v>
      </c>
      <c r="AU215" s="274" t="s">
        <v>84</v>
      </c>
      <c r="AV215" s="13" t="s">
        <v>84</v>
      </c>
      <c r="AW215" s="13" t="s">
        <v>4</v>
      </c>
      <c r="AX215" s="13" t="s">
        <v>82</v>
      </c>
      <c r="AY215" s="274" t="s">
        <v>287</v>
      </c>
    </row>
    <row r="216" s="2" customFormat="1" ht="16.5" customHeight="1">
      <c r="A216" s="39"/>
      <c r="B216" s="40"/>
      <c r="C216" s="221" t="s">
        <v>394</v>
      </c>
      <c r="D216" s="221" t="s">
        <v>288</v>
      </c>
      <c r="E216" s="222" t="s">
        <v>1548</v>
      </c>
      <c r="F216" s="223" t="s">
        <v>1549</v>
      </c>
      <c r="G216" s="224" t="s">
        <v>485</v>
      </c>
      <c r="H216" s="225">
        <v>56.215000000000003</v>
      </c>
      <c r="I216" s="226"/>
      <c r="J216" s="227">
        <f>ROUND(I216*H216,2)</f>
        <v>0</v>
      </c>
      <c r="K216" s="223" t="s">
        <v>477</v>
      </c>
      <c r="L216" s="45"/>
      <c r="M216" s="228" t="s">
        <v>1</v>
      </c>
      <c r="N216" s="229" t="s">
        <v>40</v>
      </c>
      <c r="O216" s="92"/>
      <c r="P216" s="230">
        <f>O216*H216</f>
        <v>0</v>
      </c>
      <c r="Q216" s="230">
        <v>0.00039825</v>
      </c>
      <c r="R216" s="230">
        <f>Q216*H216</f>
        <v>0.022387623750000002</v>
      </c>
      <c r="S216" s="230">
        <v>0</v>
      </c>
      <c r="T216" s="231">
        <f>S216*H216</f>
        <v>0</v>
      </c>
      <c r="U216" s="39"/>
      <c r="V216" s="39"/>
      <c r="W216" s="39"/>
      <c r="X216" s="39"/>
      <c r="Y216" s="39"/>
      <c r="Z216" s="39"/>
      <c r="AA216" s="39"/>
      <c r="AB216" s="39"/>
      <c r="AC216" s="39"/>
      <c r="AD216" s="39"/>
      <c r="AE216" s="39"/>
      <c r="AR216" s="232" t="s">
        <v>346</v>
      </c>
      <c r="AT216" s="232" t="s">
        <v>288</v>
      </c>
      <c r="AU216" s="232" t="s">
        <v>84</v>
      </c>
      <c r="AY216" s="18" t="s">
        <v>287</v>
      </c>
      <c r="BE216" s="233">
        <f>IF(N216="základní",J216,0)</f>
        <v>0</v>
      </c>
      <c r="BF216" s="233">
        <f>IF(N216="snížená",J216,0)</f>
        <v>0</v>
      </c>
      <c r="BG216" s="233">
        <f>IF(N216="zákl. přenesená",J216,0)</f>
        <v>0</v>
      </c>
      <c r="BH216" s="233">
        <f>IF(N216="sníž. přenesená",J216,0)</f>
        <v>0</v>
      </c>
      <c r="BI216" s="233">
        <f>IF(N216="nulová",J216,0)</f>
        <v>0</v>
      </c>
      <c r="BJ216" s="18" t="s">
        <v>82</v>
      </c>
      <c r="BK216" s="233">
        <f>ROUND(I216*H216,2)</f>
        <v>0</v>
      </c>
      <c r="BL216" s="18" t="s">
        <v>346</v>
      </c>
      <c r="BM216" s="232" t="s">
        <v>2749</v>
      </c>
    </row>
    <row r="217" s="13" customFormat="1">
      <c r="A217" s="13"/>
      <c r="B217" s="264"/>
      <c r="C217" s="265"/>
      <c r="D217" s="256" t="s">
        <v>727</v>
      </c>
      <c r="E217" s="266" t="s">
        <v>1</v>
      </c>
      <c r="F217" s="267" t="s">
        <v>2702</v>
      </c>
      <c r="G217" s="265"/>
      <c r="H217" s="268">
        <v>33.774999999999999</v>
      </c>
      <c r="I217" s="269"/>
      <c r="J217" s="265"/>
      <c r="K217" s="265"/>
      <c r="L217" s="270"/>
      <c r="M217" s="271"/>
      <c r="N217" s="272"/>
      <c r="O217" s="272"/>
      <c r="P217" s="272"/>
      <c r="Q217" s="272"/>
      <c r="R217" s="272"/>
      <c r="S217" s="272"/>
      <c r="T217" s="273"/>
      <c r="U217" s="13"/>
      <c r="V217" s="13"/>
      <c r="W217" s="13"/>
      <c r="X217" s="13"/>
      <c r="Y217" s="13"/>
      <c r="Z217" s="13"/>
      <c r="AA217" s="13"/>
      <c r="AB217" s="13"/>
      <c r="AC217" s="13"/>
      <c r="AD217" s="13"/>
      <c r="AE217" s="13"/>
      <c r="AT217" s="274" t="s">
        <v>727</v>
      </c>
      <c r="AU217" s="274" t="s">
        <v>84</v>
      </c>
      <c r="AV217" s="13" t="s">
        <v>84</v>
      </c>
      <c r="AW217" s="13" t="s">
        <v>32</v>
      </c>
      <c r="AX217" s="13" t="s">
        <v>75</v>
      </c>
      <c r="AY217" s="274" t="s">
        <v>287</v>
      </c>
    </row>
    <row r="218" s="13" customFormat="1">
      <c r="A218" s="13"/>
      <c r="B218" s="264"/>
      <c r="C218" s="265"/>
      <c r="D218" s="256" t="s">
        <v>727</v>
      </c>
      <c r="E218" s="266" t="s">
        <v>1</v>
      </c>
      <c r="F218" s="267" t="s">
        <v>2704</v>
      </c>
      <c r="G218" s="265"/>
      <c r="H218" s="268">
        <v>7</v>
      </c>
      <c r="I218" s="269"/>
      <c r="J218" s="265"/>
      <c r="K218" s="265"/>
      <c r="L218" s="270"/>
      <c r="M218" s="271"/>
      <c r="N218" s="272"/>
      <c r="O218" s="272"/>
      <c r="P218" s="272"/>
      <c r="Q218" s="272"/>
      <c r="R218" s="272"/>
      <c r="S218" s="272"/>
      <c r="T218" s="273"/>
      <c r="U218" s="13"/>
      <c r="V218" s="13"/>
      <c r="W218" s="13"/>
      <c r="X218" s="13"/>
      <c r="Y218" s="13"/>
      <c r="Z218" s="13"/>
      <c r="AA218" s="13"/>
      <c r="AB218" s="13"/>
      <c r="AC218" s="13"/>
      <c r="AD218" s="13"/>
      <c r="AE218" s="13"/>
      <c r="AT218" s="274" t="s">
        <v>727</v>
      </c>
      <c r="AU218" s="274" t="s">
        <v>84</v>
      </c>
      <c r="AV218" s="13" t="s">
        <v>84</v>
      </c>
      <c r="AW218" s="13" t="s">
        <v>32</v>
      </c>
      <c r="AX218" s="13" t="s">
        <v>75</v>
      </c>
      <c r="AY218" s="274" t="s">
        <v>287</v>
      </c>
    </row>
    <row r="219" s="13" customFormat="1">
      <c r="A219" s="13"/>
      <c r="B219" s="264"/>
      <c r="C219" s="265"/>
      <c r="D219" s="256" t="s">
        <v>727</v>
      </c>
      <c r="E219" s="266" t="s">
        <v>1</v>
      </c>
      <c r="F219" s="267" t="s">
        <v>2746</v>
      </c>
      <c r="G219" s="265"/>
      <c r="H219" s="268">
        <v>15.44</v>
      </c>
      <c r="I219" s="269"/>
      <c r="J219" s="265"/>
      <c r="K219" s="265"/>
      <c r="L219" s="270"/>
      <c r="M219" s="271"/>
      <c r="N219" s="272"/>
      <c r="O219" s="272"/>
      <c r="P219" s="272"/>
      <c r="Q219" s="272"/>
      <c r="R219" s="272"/>
      <c r="S219" s="272"/>
      <c r="T219" s="273"/>
      <c r="U219" s="13"/>
      <c r="V219" s="13"/>
      <c r="W219" s="13"/>
      <c r="X219" s="13"/>
      <c r="Y219" s="13"/>
      <c r="Z219" s="13"/>
      <c r="AA219" s="13"/>
      <c r="AB219" s="13"/>
      <c r="AC219" s="13"/>
      <c r="AD219" s="13"/>
      <c r="AE219" s="13"/>
      <c r="AT219" s="274" t="s">
        <v>727</v>
      </c>
      <c r="AU219" s="274" t="s">
        <v>84</v>
      </c>
      <c r="AV219" s="13" t="s">
        <v>84</v>
      </c>
      <c r="AW219" s="13" t="s">
        <v>32</v>
      </c>
      <c r="AX219" s="13" t="s">
        <v>75</v>
      </c>
      <c r="AY219" s="274" t="s">
        <v>287</v>
      </c>
    </row>
    <row r="220" s="14" customFormat="1">
      <c r="A220" s="14"/>
      <c r="B220" s="275"/>
      <c r="C220" s="276"/>
      <c r="D220" s="256" t="s">
        <v>727</v>
      </c>
      <c r="E220" s="277" t="s">
        <v>1</v>
      </c>
      <c r="F220" s="278" t="s">
        <v>730</v>
      </c>
      <c r="G220" s="276"/>
      <c r="H220" s="279">
        <v>56.215000000000003</v>
      </c>
      <c r="I220" s="280"/>
      <c r="J220" s="276"/>
      <c r="K220" s="276"/>
      <c r="L220" s="281"/>
      <c r="M220" s="282"/>
      <c r="N220" s="283"/>
      <c r="O220" s="283"/>
      <c r="P220" s="283"/>
      <c r="Q220" s="283"/>
      <c r="R220" s="283"/>
      <c r="S220" s="283"/>
      <c r="T220" s="284"/>
      <c r="U220" s="14"/>
      <c r="V220" s="14"/>
      <c r="W220" s="14"/>
      <c r="X220" s="14"/>
      <c r="Y220" s="14"/>
      <c r="Z220" s="14"/>
      <c r="AA220" s="14"/>
      <c r="AB220" s="14"/>
      <c r="AC220" s="14"/>
      <c r="AD220" s="14"/>
      <c r="AE220" s="14"/>
      <c r="AT220" s="285" t="s">
        <v>727</v>
      </c>
      <c r="AU220" s="285" t="s">
        <v>84</v>
      </c>
      <c r="AV220" s="14" t="s">
        <v>286</v>
      </c>
      <c r="AW220" s="14" t="s">
        <v>32</v>
      </c>
      <c r="AX220" s="14" t="s">
        <v>82</v>
      </c>
      <c r="AY220" s="285" t="s">
        <v>287</v>
      </c>
    </row>
    <row r="221" s="2" customFormat="1" ht="21.75" customHeight="1">
      <c r="A221" s="39"/>
      <c r="B221" s="40"/>
      <c r="C221" s="234" t="s">
        <v>398</v>
      </c>
      <c r="D221" s="234" t="s">
        <v>359</v>
      </c>
      <c r="E221" s="235" t="s">
        <v>1553</v>
      </c>
      <c r="F221" s="236" t="s">
        <v>1554</v>
      </c>
      <c r="G221" s="237" t="s">
        <v>485</v>
      </c>
      <c r="H221" s="238">
        <v>65.519000000000005</v>
      </c>
      <c r="I221" s="239"/>
      <c r="J221" s="240">
        <f>ROUND(I221*H221,2)</f>
        <v>0</v>
      </c>
      <c r="K221" s="236" t="s">
        <v>1</v>
      </c>
      <c r="L221" s="241"/>
      <c r="M221" s="242" t="s">
        <v>1</v>
      </c>
      <c r="N221" s="243" t="s">
        <v>40</v>
      </c>
      <c r="O221" s="92"/>
      <c r="P221" s="230">
        <f>O221*H221</f>
        <v>0</v>
      </c>
      <c r="Q221" s="230">
        <v>0.0064000000000000003</v>
      </c>
      <c r="R221" s="230">
        <f>Q221*H221</f>
        <v>0.41932160000000007</v>
      </c>
      <c r="S221" s="230">
        <v>0</v>
      </c>
      <c r="T221" s="231">
        <f>S221*H221</f>
        <v>0</v>
      </c>
      <c r="U221" s="39"/>
      <c r="V221" s="39"/>
      <c r="W221" s="39"/>
      <c r="X221" s="39"/>
      <c r="Y221" s="39"/>
      <c r="Z221" s="39"/>
      <c r="AA221" s="39"/>
      <c r="AB221" s="39"/>
      <c r="AC221" s="39"/>
      <c r="AD221" s="39"/>
      <c r="AE221" s="39"/>
      <c r="AR221" s="232" t="s">
        <v>412</v>
      </c>
      <c r="AT221" s="232" t="s">
        <v>359</v>
      </c>
      <c r="AU221" s="232" t="s">
        <v>84</v>
      </c>
      <c r="AY221" s="18" t="s">
        <v>287</v>
      </c>
      <c r="BE221" s="233">
        <f>IF(N221="základní",J221,0)</f>
        <v>0</v>
      </c>
      <c r="BF221" s="233">
        <f>IF(N221="snížená",J221,0)</f>
        <v>0</v>
      </c>
      <c r="BG221" s="233">
        <f>IF(N221="zákl. přenesená",J221,0)</f>
        <v>0</v>
      </c>
      <c r="BH221" s="233">
        <f>IF(N221="sníž. přenesená",J221,0)</f>
        <v>0</v>
      </c>
      <c r="BI221" s="233">
        <f>IF(N221="nulová",J221,0)</f>
        <v>0</v>
      </c>
      <c r="BJ221" s="18" t="s">
        <v>82</v>
      </c>
      <c r="BK221" s="233">
        <f>ROUND(I221*H221,2)</f>
        <v>0</v>
      </c>
      <c r="BL221" s="18" t="s">
        <v>346</v>
      </c>
      <c r="BM221" s="232" t="s">
        <v>2750</v>
      </c>
    </row>
    <row r="222" s="13" customFormat="1">
      <c r="A222" s="13"/>
      <c r="B222" s="264"/>
      <c r="C222" s="265"/>
      <c r="D222" s="256" t="s">
        <v>727</v>
      </c>
      <c r="E222" s="265"/>
      <c r="F222" s="267" t="s">
        <v>2751</v>
      </c>
      <c r="G222" s="265"/>
      <c r="H222" s="268">
        <v>65.519000000000005</v>
      </c>
      <c r="I222" s="269"/>
      <c r="J222" s="265"/>
      <c r="K222" s="265"/>
      <c r="L222" s="270"/>
      <c r="M222" s="271"/>
      <c r="N222" s="272"/>
      <c r="O222" s="272"/>
      <c r="P222" s="272"/>
      <c r="Q222" s="272"/>
      <c r="R222" s="272"/>
      <c r="S222" s="272"/>
      <c r="T222" s="273"/>
      <c r="U222" s="13"/>
      <c r="V222" s="13"/>
      <c r="W222" s="13"/>
      <c r="X222" s="13"/>
      <c r="Y222" s="13"/>
      <c r="Z222" s="13"/>
      <c r="AA222" s="13"/>
      <c r="AB222" s="13"/>
      <c r="AC222" s="13"/>
      <c r="AD222" s="13"/>
      <c r="AE222" s="13"/>
      <c r="AT222" s="274" t="s">
        <v>727</v>
      </c>
      <c r="AU222" s="274" t="s">
        <v>84</v>
      </c>
      <c r="AV222" s="13" t="s">
        <v>84</v>
      </c>
      <c r="AW222" s="13" t="s">
        <v>4</v>
      </c>
      <c r="AX222" s="13" t="s">
        <v>82</v>
      </c>
      <c r="AY222" s="274" t="s">
        <v>287</v>
      </c>
    </row>
    <row r="223" s="2" customFormat="1" ht="21.75" customHeight="1">
      <c r="A223" s="39"/>
      <c r="B223" s="40"/>
      <c r="C223" s="221" t="s">
        <v>403</v>
      </c>
      <c r="D223" s="221" t="s">
        <v>288</v>
      </c>
      <c r="E223" s="222" t="s">
        <v>1558</v>
      </c>
      <c r="F223" s="223" t="s">
        <v>1559</v>
      </c>
      <c r="G223" s="224" t="s">
        <v>485</v>
      </c>
      <c r="H223" s="225">
        <v>40.774999999999999</v>
      </c>
      <c r="I223" s="226"/>
      <c r="J223" s="227">
        <f>ROUND(I223*H223,2)</f>
        <v>0</v>
      </c>
      <c r="K223" s="223" t="s">
        <v>477</v>
      </c>
      <c r="L223" s="45"/>
      <c r="M223" s="228" t="s">
        <v>1</v>
      </c>
      <c r="N223" s="229" t="s">
        <v>40</v>
      </c>
      <c r="O223" s="92"/>
      <c r="P223" s="230">
        <f>O223*H223</f>
        <v>0</v>
      </c>
      <c r="Q223" s="230">
        <v>0</v>
      </c>
      <c r="R223" s="230">
        <f>Q223*H223</f>
        <v>0</v>
      </c>
      <c r="S223" s="230">
        <v>0.010999999999999999</v>
      </c>
      <c r="T223" s="231">
        <f>S223*H223</f>
        <v>0.44852499999999995</v>
      </c>
      <c r="U223" s="39"/>
      <c r="V223" s="39"/>
      <c r="W223" s="39"/>
      <c r="X223" s="39"/>
      <c r="Y223" s="39"/>
      <c r="Z223" s="39"/>
      <c r="AA223" s="39"/>
      <c r="AB223" s="39"/>
      <c r="AC223" s="39"/>
      <c r="AD223" s="39"/>
      <c r="AE223" s="39"/>
      <c r="AR223" s="232" t="s">
        <v>346</v>
      </c>
      <c r="AT223" s="232" t="s">
        <v>288</v>
      </c>
      <c r="AU223" s="232" t="s">
        <v>84</v>
      </c>
      <c r="AY223" s="18" t="s">
        <v>287</v>
      </c>
      <c r="BE223" s="233">
        <f>IF(N223="základní",J223,0)</f>
        <v>0</v>
      </c>
      <c r="BF223" s="233">
        <f>IF(N223="snížená",J223,0)</f>
        <v>0</v>
      </c>
      <c r="BG223" s="233">
        <f>IF(N223="zákl. přenesená",J223,0)</f>
        <v>0</v>
      </c>
      <c r="BH223" s="233">
        <f>IF(N223="sníž. přenesená",J223,0)</f>
        <v>0</v>
      </c>
      <c r="BI223" s="233">
        <f>IF(N223="nulová",J223,0)</f>
        <v>0</v>
      </c>
      <c r="BJ223" s="18" t="s">
        <v>82</v>
      </c>
      <c r="BK223" s="233">
        <f>ROUND(I223*H223,2)</f>
        <v>0</v>
      </c>
      <c r="BL223" s="18" t="s">
        <v>346</v>
      </c>
      <c r="BM223" s="232" t="s">
        <v>2752</v>
      </c>
    </row>
    <row r="224" s="13" customFormat="1">
      <c r="A224" s="13"/>
      <c r="B224" s="264"/>
      <c r="C224" s="265"/>
      <c r="D224" s="256" t="s">
        <v>727</v>
      </c>
      <c r="E224" s="266" t="s">
        <v>1</v>
      </c>
      <c r="F224" s="267" t="s">
        <v>2702</v>
      </c>
      <c r="G224" s="265"/>
      <c r="H224" s="268">
        <v>33.774999999999999</v>
      </c>
      <c r="I224" s="269"/>
      <c r="J224" s="265"/>
      <c r="K224" s="265"/>
      <c r="L224" s="270"/>
      <c r="M224" s="271"/>
      <c r="N224" s="272"/>
      <c r="O224" s="272"/>
      <c r="P224" s="272"/>
      <c r="Q224" s="272"/>
      <c r="R224" s="272"/>
      <c r="S224" s="272"/>
      <c r="T224" s="273"/>
      <c r="U224" s="13"/>
      <c r="V224" s="13"/>
      <c r="W224" s="13"/>
      <c r="X224" s="13"/>
      <c r="Y224" s="13"/>
      <c r="Z224" s="13"/>
      <c r="AA224" s="13"/>
      <c r="AB224" s="13"/>
      <c r="AC224" s="13"/>
      <c r="AD224" s="13"/>
      <c r="AE224" s="13"/>
      <c r="AT224" s="274" t="s">
        <v>727</v>
      </c>
      <c r="AU224" s="274" t="s">
        <v>84</v>
      </c>
      <c r="AV224" s="13" t="s">
        <v>84</v>
      </c>
      <c r="AW224" s="13" t="s">
        <v>32</v>
      </c>
      <c r="AX224" s="13" t="s">
        <v>75</v>
      </c>
      <c r="AY224" s="274" t="s">
        <v>287</v>
      </c>
    </row>
    <row r="225" s="13" customFormat="1">
      <c r="A225" s="13"/>
      <c r="B225" s="264"/>
      <c r="C225" s="265"/>
      <c r="D225" s="256" t="s">
        <v>727</v>
      </c>
      <c r="E225" s="266" t="s">
        <v>1</v>
      </c>
      <c r="F225" s="267" t="s">
        <v>2704</v>
      </c>
      <c r="G225" s="265"/>
      <c r="H225" s="268">
        <v>7</v>
      </c>
      <c r="I225" s="269"/>
      <c r="J225" s="265"/>
      <c r="K225" s="265"/>
      <c r="L225" s="270"/>
      <c r="M225" s="271"/>
      <c r="N225" s="272"/>
      <c r="O225" s="272"/>
      <c r="P225" s="272"/>
      <c r="Q225" s="272"/>
      <c r="R225" s="272"/>
      <c r="S225" s="272"/>
      <c r="T225" s="273"/>
      <c r="U225" s="13"/>
      <c r="V225" s="13"/>
      <c r="W225" s="13"/>
      <c r="X225" s="13"/>
      <c r="Y225" s="13"/>
      <c r="Z225" s="13"/>
      <c r="AA225" s="13"/>
      <c r="AB225" s="13"/>
      <c r="AC225" s="13"/>
      <c r="AD225" s="13"/>
      <c r="AE225" s="13"/>
      <c r="AT225" s="274" t="s">
        <v>727</v>
      </c>
      <c r="AU225" s="274" t="s">
        <v>84</v>
      </c>
      <c r="AV225" s="13" t="s">
        <v>84</v>
      </c>
      <c r="AW225" s="13" t="s">
        <v>32</v>
      </c>
      <c r="AX225" s="13" t="s">
        <v>75</v>
      </c>
      <c r="AY225" s="274" t="s">
        <v>287</v>
      </c>
    </row>
    <row r="226" s="14" customFormat="1">
      <c r="A226" s="14"/>
      <c r="B226" s="275"/>
      <c r="C226" s="276"/>
      <c r="D226" s="256" t="s">
        <v>727</v>
      </c>
      <c r="E226" s="277" t="s">
        <v>1</v>
      </c>
      <c r="F226" s="278" t="s">
        <v>730</v>
      </c>
      <c r="G226" s="276"/>
      <c r="H226" s="279">
        <v>40.774999999999999</v>
      </c>
      <c r="I226" s="280"/>
      <c r="J226" s="276"/>
      <c r="K226" s="276"/>
      <c r="L226" s="281"/>
      <c r="M226" s="282"/>
      <c r="N226" s="283"/>
      <c r="O226" s="283"/>
      <c r="P226" s="283"/>
      <c r="Q226" s="283"/>
      <c r="R226" s="283"/>
      <c r="S226" s="283"/>
      <c r="T226" s="284"/>
      <c r="U226" s="14"/>
      <c r="V226" s="14"/>
      <c r="W226" s="14"/>
      <c r="X226" s="14"/>
      <c r="Y226" s="14"/>
      <c r="Z226" s="14"/>
      <c r="AA226" s="14"/>
      <c r="AB226" s="14"/>
      <c r="AC226" s="14"/>
      <c r="AD226" s="14"/>
      <c r="AE226" s="14"/>
      <c r="AT226" s="285" t="s">
        <v>727</v>
      </c>
      <c r="AU226" s="285" t="s">
        <v>84</v>
      </c>
      <c r="AV226" s="14" t="s">
        <v>286</v>
      </c>
      <c r="AW226" s="14" t="s">
        <v>32</v>
      </c>
      <c r="AX226" s="14" t="s">
        <v>82</v>
      </c>
      <c r="AY226" s="285" t="s">
        <v>287</v>
      </c>
    </row>
    <row r="227" s="2" customFormat="1" ht="16.5" customHeight="1">
      <c r="A227" s="39"/>
      <c r="B227" s="40"/>
      <c r="C227" s="221" t="s">
        <v>407</v>
      </c>
      <c r="D227" s="221" t="s">
        <v>288</v>
      </c>
      <c r="E227" s="222" t="s">
        <v>1563</v>
      </c>
      <c r="F227" s="223" t="s">
        <v>1564</v>
      </c>
      <c r="G227" s="224" t="s">
        <v>485</v>
      </c>
      <c r="H227" s="225">
        <v>56.215000000000003</v>
      </c>
      <c r="I227" s="226"/>
      <c r="J227" s="227">
        <f>ROUND(I227*H227,2)</f>
        <v>0</v>
      </c>
      <c r="K227" s="223" t="s">
        <v>477</v>
      </c>
      <c r="L227" s="45"/>
      <c r="M227" s="228" t="s">
        <v>1</v>
      </c>
      <c r="N227" s="229" t="s">
        <v>40</v>
      </c>
      <c r="O227" s="92"/>
      <c r="P227" s="230">
        <f>O227*H227</f>
        <v>0</v>
      </c>
      <c r="Q227" s="230">
        <v>0</v>
      </c>
      <c r="R227" s="230">
        <f>Q227*H227</f>
        <v>0</v>
      </c>
      <c r="S227" s="230">
        <v>0</v>
      </c>
      <c r="T227" s="231">
        <f>S227*H227</f>
        <v>0</v>
      </c>
      <c r="U227" s="39"/>
      <c r="V227" s="39"/>
      <c r="W227" s="39"/>
      <c r="X227" s="39"/>
      <c r="Y227" s="39"/>
      <c r="Z227" s="39"/>
      <c r="AA227" s="39"/>
      <c r="AB227" s="39"/>
      <c r="AC227" s="39"/>
      <c r="AD227" s="39"/>
      <c r="AE227" s="39"/>
      <c r="AR227" s="232" t="s">
        <v>346</v>
      </c>
      <c r="AT227" s="232" t="s">
        <v>288</v>
      </c>
      <c r="AU227" s="232" t="s">
        <v>84</v>
      </c>
      <c r="AY227" s="18" t="s">
        <v>287</v>
      </c>
      <c r="BE227" s="233">
        <f>IF(N227="základní",J227,0)</f>
        <v>0</v>
      </c>
      <c r="BF227" s="233">
        <f>IF(N227="snížená",J227,0)</f>
        <v>0</v>
      </c>
      <c r="BG227" s="233">
        <f>IF(N227="zákl. přenesená",J227,0)</f>
        <v>0</v>
      </c>
      <c r="BH227" s="233">
        <f>IF(N227="sníž. přenesená",J227,0)</f>
        <v>0</v>
      </c>
      <c r="BI227" s="233">
        <f>IF(N227="nulová",J227,0)</f>
        <v>0</v>
      </c>
      <c r="BJ227" s="18" t="s">
        <v>82</v>
      </c>
      <c r="BK227" s="233">
        <f>ROUND(I227*H227,2)</f>
        <v>0</v>
      </c>
      <c r="BL227" s="18" t="s">
        <v>346</v>
      </c>
      <c r="BM227" s="232" t="s">
        <v>2753</v>
      </c>
    </row>
    <row r="228" s="13" customFormat="1">
      <c r="A228" s="13"/>
      <c r="B228" s="264"/>
      <c r="C228" s="265"/>
      <c r="D228" s="256" t="s">
        <v>727</v>
      </c>
      <c r="E228" s="266" t="s">
        <v>1</v>
      </c>
      <c r="F228" s="267" t="s">
        <v>2702</v>
      </c>
      <c r="G228" s="265"/>
      <c r="H228" s="268">
        <v>33.774999999999999</v>
      </c>
      <c r="I228" s="269"/>
      <c r="J228" s="265"/>
      <c r="K228" s="265"/>
      <c r="L228" s="270"/>
      <c r="M228" s="271"/>
      <c r="N228" s="272"/>
      <c r="O228" s="272"/>
      <c r="P228" s="272"/>
      <c r="Q228" s="272"/>
      <c r="R228" s="272"/>
      <c r="S228" s="272"/>
      <c r="T228" s="273"/>
      <c r="U228" s="13"/>
      <c r="V228" s="13"/>
      <c r="W228" s="13"/>
      <c r="X228" s="13"/>
      <c r="Y228" s="13"/>
      <c r="Z228" s="13"/>
      <c r="AA228" s="13"/>
      <c r="AB228" s="13"/>
      <c r="AC228" s="13"/>
      <c r="AD228" s="13"/>
      <c r="AE228" s="13"/>
      <c r="AT228" s="274" t="s">
        <v>727</v>
      </c>
      <c r="AU228" s="274" t="s">
        <v>84</v>
      </c>
      <c r="AV228" s="13" t="s">
        <v>84</v>
      </c>
      <c r="AW228" s="13" t="s">
        <v>32</v>
      </c>
      <c r="AX228" s="13" t="s">
        <v>75</v>
      </c>
      <c r="AY228" s="274" t="s">
        <v>287</v>
      </c>
    </row>
    <row r="229" s="13" customFormat="1">
      <c r="A229" s="13"/>
      <c r="B229" s="264"/>
      <c r="C229" s="265"/>
      <c r="D229" s="256" t="s">
        <v>727</v>
      </c>
      <c r="E229" s="266" t="s">
        <v>1</v>
      </c>
      <c r="F229" s="267" t="s">
        <v>2704</v>
      </c>
      <c r="G229" s="265"/>
      <c r="H229" s="268">
        <v>7</v>
      </c>
      <c r="I229" s="269"/>
      <c r="J229" s="265"/>
      <c r="K229" s="265"/>
      <c r="L229" s="270"/>
      <c r="M229" s="271"/>
      <c r="N229" s="272"/>
      <c r="O229" s="272"/>
      <c r="P229" s="272"/>
      <c r="Q229" s="272"/>
      <c r="R229" s="272"/>
      <c r="S229" s="272"/>
      <c r="T229" s="273"/>
      <c r="U229" s="13"/>
      <c r="V229" s="13"/>
      <c r="W229" s="13"/>
      <c r="X229" s="13"/>
      <c r="Y229" s="13"/>
      <c r="Z229" s="13"/>
      <c r="AA229" s="13"/>
      <c r="AB229" s="13"/>
      <c r="AC229" s="13"/>
      <c r="AD229" s="13"/>
      <c r="AE229" s="13"/>
      <c r="AT229" s="274" t="s">
        <v>727</v>
      </c>
      <c r="AU229" s="274" t="s">
        <v>84</v>
      </c>
      <c r="AV229" s="13" t="s">
        <v>84</v>
      </c>
      <c r="AW229" s="13" t="s">
        <v>32</v>
      </c>
      <c r="AX229" s="13" t="s">
        <v>75</v>
      </c>
      <c r="AY229" s="274" t="s">
        <v>287</v>
      </c>
    </row>
    <row r="230" s="13" customFormat="1">
      <c r="A230" s="13"/>
      <c r="B230" s="264"/>
      <c r="C230" s="265"/>
      <c r="D230" s="256" t="s">
        <v>727</v>
      </c>
      <c r="E230" s="266" t="s">
        <v>1</v>
      </c>
      <c r="F230" s="267" t="s">
        <v>2746</v>
      </c>
      <c r="G230" s="265"/>
      <c r="H230" s="268">
        <v>15.44</v>
      </c>
      <c r="I230" s="269"/>
      <c r="J230" s="265"/>
      <c r="K230" s="265"/>
      <c r="L230" s="270"/>
      <c r="M230" s="271"/>
      <c r="N230" s="272"/>
      <c r="O230" s="272"/>
      <c r="P230" s="272"/>
      <c r="Q230" s="272"/>
      <c r="R230" s="272"/>
      <c r="S230" s="272"/>
      <c r="T230" s="273"/>
      <c r="U230" s="13"/>
      <c r="V230" s="13"/>
      <c r="W230" s="13"/>
      <c r="X230" s="13"/>
      <c r="Y230" s="13"/>
      <c r="Z230" s="13"/>
      <c r="AA230" s="13"/>
      <c r="AB230" s="13"/>
      <c r="AC230" s="13"/>
      <c r="AD230" s="13"/>
      <c r="AE230" s="13"/>
      <c r="AT230" s="274" t="s">
        <v>727</v>
      </c>
      <c r="AU230" s="274" t="s">
        <v>84</v>
      </c>
      <c r="AV230" s="13" t="s">
        <v>84</v>
      </c>
      <c r="AW230" s="13" t="s">
        <v>32</v>
      </c>
      <c r="AX230" s="13" t="s">
        <v>75</v>
      </c>
      <c r="AY230" s="274" t="s">
        <v>287</v>
      </c>
    </row>
    <row r="231" s="14" customFormat="1">
      <c r="A231" s="14"/>
      <c r="B231" s="275"/>
      <c r="C231" s="276"/>
      <c r="D231" s="256" t="s">
        <v>727</v>
      </c>
      <c r="E231" s="277" t="s">
        <v>1</v>
      </c>
      <c r="F231" s="278" t="s">
        <v>730</v>
      </c>
      <c r="G231" s="276"/>
      <c r="H231" s="279">
        <v>56.215000000000003</v>
      </c>
      <c r="I231" s="280"/>
      <c r="J231" s="276"/>
      <c r="K231" s="276"/>
      <c r="L231" s="281"/>
      <c r="M231" s="282"/>
      <c r="N231" s="283"/>
      <c r="O231" s="283"/>
      <c r="P231" s="283"/>
      <c r="Q231" s="283"/>
      <c r="R231" s="283"/>
      <c r="S231" s="283"/>
      <c r="T231" s="284"/>
      <c r="U231" s="14"/>
      <c r="V231" s="14"/>
      <c r="W231" s="14"/>
      <c r="X231" s="14"/>
      <c r="Y231" s="14"/>
      <c r="Z231" s="14"/>
      <c r="AA231" s="14"/>
      <c r="AB231" s="14"/>
      <c r="AC231" s="14"/>
      <c r="AD231" s="14"/>
      <c r="AE231" s="14"/>
      <c r="AT231" s="285" t="s">
        <v>727</v>
      </c>
      <c r="AU231" s="285" t="s">
        <v>84</v>
      </c>
      <c r="AV231" s="14" t="s">
        <v>286</v>
      </c>
      <c r="AW231" s="14" t="s">
        <v>32</v>
      </c>
      <c r="AX231" s="14" t="s">
        <v>82</v>
      </c>
      <c r="AY231" s="285" t="s">
        <v>287</v>
      </c>
    </row>
    <row r="232" s="2" customFormat="1" ht="16.5" customHeight="1">
      <c r="A232" s="39"/>
      <c r="B232" s="40"/>
      <c r="C232" s="234" t="s">
        <v>412</v>
      </c>
      <c r="D232" s="234" t="s">
        <v>359</v>
      </c>
      <c r="E232" s="235" t="s">
        <v>1568</v>
      </c>
      <c r="F232" s="236" t="s">
        <v>1569</v>
      </c>
      <c r="G232" s="237" t="s">
        <v>485</v>
      </c>
      <c r="H232" s="238">
        <v>59.026000000000003</v>
      </c>
      <c r="I232" s="239"/>
      <c r="J232" s="240">
        <f>ROUND(I232*H232,2)</f>
        <v>0</v>
      </c>
      <c r="K232" s="236" t="s">
        <v>477</v>
      </c>
      <c r="L232" s="241"/>
      <c r="M232" s="242" t="s">
        <v>1</v>
      </c>
      <c r="N232" s="243" t="s">
        <v>40</v>
      </c>
      <c r="O232" s="92"/>
      <c r="P232" s="230">
        <f>O232*H232</f>
        <v>0</v>
      </c>
      <c r="Q232" s="230">
        <v>0.00029999999999999997</v>
      </c>
      <c r="R232" s="230">
        <f>Q232*H232</f>
        <v>0.017707799999999999</v>
      </c>
      <c r="S232" s="230">
        <v>0</v>
      </c>
      <c r="T232" s="231">
        <f>S232*H232</f>
        <v>0</v>
      </c>
      <c r="U232" s="39"/>
      <c r="V232" s="39"/>
      <c r="W232" s="39"/>
      <c r="X232" s="39"/>
      <c r="Y232" s="39"/>
      <c r="Z232" s="39"/>
      <c r="AA232" s="39"/>
      <c r="AB232" s="39"/>
      <c r="AC232" s="39"/>
      <c r="AD232" s="39"/>
      <c r="AE232" s="39"/>
      <c r="AR232" s="232" t="s">
        <v>412</v>
      </c>
      <c r="AT232" s="232" t="s">
        <v>359</v>
      </c>
      <c r="AU232" s="232" t="s">
        <v>84</v>
      </c>
      <c r="AY232" s="18" t="s">
        <v>287</v>
      </c>
      <c r="BE232" s="233">
        <f>IF(N232="základní",J232,0)</f>
        <v>0</v>
      </c>
      <c r="BF232" s="233">
        <f>IF(N232="snížená",J232,0)</f>
        <v>0</v>
      </c>
      <c r="BG232" s="233">
        <f>IF(N232="zákl. přenesená",J232,0)</f>
        <v>0</v>
      </c>
      <c r="BH232" s="233">
        <f>IF(N232="sníž. přenesená",J232,0)</f>
        <v>0</v>
      </c>
      <c r="BI232" s="233">
        <f>IF(N232="nulová",J232,0)</f>
        <v>0</v>
      </c>
      <c r="BJ232" s="18" t="s">
        <v>82</v>
      </c>
      <c r="BK232" s="233">
        <f>ROUND(I232*H232,2)</f>
        <v>0</v>
      </c>
      <c r="BL232" s="18" t="s">
        <v>346</v>
      </c>
      <c r="BM232" s="232" t="s">
        <v>2754</v>
      </c>
    </row>
    <row r="233" s="2" customFormat="1" ht="16.5" customHeight="1">
      <c r="A233" s="39"/>
      <c r="B233" s="40"/>
      <c r="C233" s="234" t="s">
        <v>416</v>
      </c>
      <c r="D233" s="234" t="s">
        <v>359</v>
      </c>
      <c r="E233" s="235" t="s">
        <v>1572</v>
      </c>
      <c r="F233" s="236" t="s">
        <v>1573</v>
      </c>
      <c r="G233" s="237" t="s">
        <v>485</v>
      </c>
      <c r="H233" s="238">
        <v>59.026000000000003</v>
      </c>
      <c r="I233" s="239"/>
      <c r="J233" s="240">
        <f>ROUND(I233*H233,2)</f>
        <v>0</v>
      </c>
      <c r="K233" s="236" t="s">
        <v>477</v>
      </c>
      <c r="L233" s="241"/>
      <c r="M233" s="242" t="s">
        <v>1</v>
      </c>
      <c r="N233" s="243" t="s">
        <v>40</v>
      </c>
      <c r="O233" s="92"/>
      <c r="P233" s="230">
        <f>O233*H233</f>
        <v>0</v>
      </c>
      <c r="Q233" s="230">
        <v>0.00040000000000000002</v>
      </c>
      <c r="R233" s="230">
        <f>Q233*H233</f>
        <v>0.023610400000000004</v>
      </c>
      <c r="S233" s="230">
        <v>0</v>
      </c>
      <c r="T233" s="231">
        <f>S233*H233</f>
        <v>0</v>
      </c>
      <c r="U233" s="39"/>
      <c r="V233" s="39"/>
      <c r="W233" s="39"/>
      <c r="X233" s="39"/>
      <c r="Y233" s="39"/>
      <c r="Z233" s="39"/>
      <c r="AA233" s="39"/>
      <c r="AB233" s="39"/>
      <c r="AC233" s="39"/>
      <c r="AD233" s="39"/>
      <c r="AE233" s="39"/>
      <c r="AR233" s="232" t="s">
        <v>412</v>
      </c>
      <c r="AT233" s="232" t="s">
        <v>359</v>
      </c>
      <c r="AU233" s="232" t="s">
        <v>84</v>
      </c>
      <c r="AY233" s="18" t="s">
        <v>287</v>
      </c>
      <c r="BE233" s="233">
        <f>IF(N233="základní",J233,0)</f>
        <v>0</v>
      </c>
      <c r="BF233" s="233">
        <f>IF(N233="snížená",J233,0)</f>
        <v>0</v>
      </c>
      <c r="BG233" s="233">
        <f>IF(N233="zákl. přenesená",J233,0)</f>
        <v>0</v>
      </c>
      <c r="BH233" s="233">
        <f>IF(N233="sníž. přenesená",J233,0)</f>
        <v>0</v>
      </c>
      <c r="BI233" s="233">
        <f>IF(N233="nulová",J233,0)</f>
        <v>0</v>
      </c>
      <c r="BJ233" s="18" t="s">
        <v>82</v>
      </c>
      <c r="BK233" s="233">
        <f>ROUND(I233*H233,2)</f>
        <v>0</v>
      </c>
      <c r="BL233" s="18" t="s">
        <v>346</v>
      </c>
      <c r="BM233" s="232" t="s">
        <v>2755</v>
      </c>
    </row>
    <row r="234" s="2" customFormat="1" ht="16.5" customHeight="1">
      <c r="A234" s="39"/>
      <c r="B234" s="40"/>
      <c r="C234" s="221" t="s">
        <v>420</v>
      </c>
      <c r="D234" s="221" t="s">
        <v>288</v>
      </c>
      <c r="E234" s="222" t="s">
        <v>1577</v>
      </c>
      <c r="F234" s="223" t="s">
        <v>1578</v>
      </c>
      <c r="G234" s="224" t="s">
        <v>431</v>
      </c>
      <c r="H234" s="225">
        <v>14</v>
      </c>
      <c r="I234" s="226"/>
      <c r="J234" s="227">
        <f>ROUND(I234*H234,2)</f>
        <v>0</v>
      </c>
      <c r="K234" s="223" t="s">
        <v>477</v>
      </c>
      <c r="L234" s="45"/>
      <c r="M234" s="228" t="s">
        <v>1</v>
      </c>
      <c r="N234" s="229" t="s">
        <v>40</v>
      </c>
      <c r="O234" s="92"/>
      <c r="P234" s="230">
        <f>O234*H234</f>
        <v>0</v>
      </c>
      <c r="Q234" s="230">
        <v>0.00031</v>
      </c>
      <c r="R234" s="230">
        <f>Q234*H234</f>
        <v>0.0043400000000000001</v>
      </c>
      <c r="S234" s="230">
        <v>0</v>
      </c>
      <c r="T234" s="231">
        <f>S234*H234</f>
        <v>0</v>
      </c>
      <c r="U234" s="39"/>
      <c r="V234" s="39"/>
      <c r="W234" s="39"/>
      <c r="X234" s="39"/>
      <c r="Y234" s="39"/>
      <c r="Z234" s="39"/>
      <c r="AA234" s="39"/>
      <c r="AB234" s="39"/>
      <c r="AC234" s="39"/>
      <c r="AD234" s="39"/>
      <c r="AE234" s="39"/>
      <c r="AR234" s="232" t="s">
        <v>346</v>
      </c>
      <c r="AT234" s="232" t="s">
        <v>288</v>
      </c>
      <c r="AU234" s="232" t="s">
        <v>84</v>
      </c>
      <c r="AY234" s="18" t="s">
        <v>287</v>
      </c>
      <c r="BE234" s="233">
        <f>IF(N234="základní",J234,0)</f>
        <v>0</v>
      </c>
      <c r="BF234" s="233">
        <f>IF(N234="snížená",J234,0)</f>
        <v>0</v>
      </c>
      <c r="BG234" s="233">
        <f>IF(N234="zákl. přenesená",J234,0)</f>
        <v>0</v>
      </c>
      <c r="BH234" s="233">
        <f>IF(N234="sníž. přenesená",J234,0)</f>
        <v>0</v>
      </c>
      <c r="BI234" s="233">
        <f>IF(N234="nulová",J234,0)</f>
        <v>0</v>
      </c>
      <c r="BJ234" s="18" t="s">
        <v>82</v>
      </c>
      <c r="BK234" s="233">
        <f>ROUND(I234*H234,2)</f>
        <v>0</v>
      </c>
      <c r="BL234" s="18" t="s">
        <v>346</v>
      </c>
      <c r="BM234" s="232" t="s">
        <v>2756</v>
      </c>
    </row>
    <row r="235" s="13" customFormat="1">
      <c r="A235" s="13"/>
      <c r="B235" s="264"/>
      <c r="C235" s="265"/>
      <c r="D235" s="256" t="s">
        <v>727</v>
      </c>
      <c r="E235" s="266" t="s">
        <v>1</v>
      </c>
      <c r="F235" s="267" t="s">
        <v>2757</v>
      </c>
      <c r="G235" s="265"/>
      <c r="H235" s="268">
        <v>14</v>
      </c>
      <c r="I235" s="269"/>
      <c r="J235" s="265"/>
      <c r="K235" s="265"/>
      <c r="L235" s="270"/>
      <c r="M235" s="271"/>
      <c r="N235" s="272"/>
      <c r="O235" s="272"/>
      <c r="P235" s="272"/>
      <c r="Q235" s="272"/>
      <c r="R235" s="272"/>
      <c r="S235" s="272"/>
      <c r="T235" s="273"/>
      <c r="U235" s="13"/>
      <c r="V235" s="13"/>
      <c r="W235" s="13"/>
      <c r="X235" s="13"/>
      <c r="Y235" s="13"/>
      <c r="Z235" s="13"/>
      <c r="AA235" s="13"/>
      <c r="AB235" s="13"/>
      <c r="AC235" s="13"/>
      <c r="AD235" s="13"/>
      <c r="AE235" s="13"/>
      <c r="AT235" s="274" t="s">
        <v>727</v>
      </c>
      <c r="AU235" s="274" t="s">
        <v>84</v>
      </c>
      <c r="AV235" s="13" t="s">
        <v>84</v>
      </c>
      <c r="AW235" s="13" t="s">
        <v>32</v>
      </c>
      <c r="AX235" s="13" t="s">
        <v>82</v>
      </c>
      <c r="AY235" s="274" t="s">
        <v>287</v>
      </c>
    </row>
    <row r="236" s="2" customFormat="1" ht="16.5" customHeight="1">
      <c r="A236" s="39"/>
      <c r="B236" s="40"/>
      <c r="C236" s="221" t="s">
        <v>424</v>
      </c>
      <c r="D236" s="221" t="s">
        <v>288</v>
      </c>
      <c r="E236" s="222" t="s">
        <v>1582</v>
      </c>
      <c r="F236" s="223" t="s">
        <v>1583</v>
      </c>
      <c r="G236" s="224" t="s">
        <v>410</v>
      </c>
      <c r="H236" s="225">
        <v>0.52200000000000002</v>
      </c>
      <c r="I236" s="226"/>
      <c r="J236" s="227">
        <f>ROUND(I236*H236,2)</f>
        <v>0</v>
      </c>
      <c r="K236" s="223" t="s">
        <v>477</v>
      </c>
      <c r="L236" s="45"/>
      <c r="M236" s="228" t="s">
        <v>1</v>
      </c>
      <c r="N236" s="229" t="s">
        <v>40</v>
      </c>
      <c r="O236" s="92"/>
      <c r="P236" s="230">
        <f>O236*H236</f>
        <v>0</v>
      </c>
      <c r="Q236" s="230">
        <v>0</v>
      </c>
      <c r="R236" s="230">
        <f>Q236*H236</f>
        <v>0</v>
      </c>
      <c r="S236" s="230">
        <v>0</v>
      </c>
      <c r="T236" s="231">
        <f>S236*H236</f>
        <v>0</v>
      </c>
      <c r="U236" s="39"/>
      <c r="V236" s="39"/>
      <c r="W236" s="39"/>
      <c r="X236" s="39"/>
      <c r="Y236" s="39"/>
      <c r="Z236" s="39"/>
      <c r="AA236" s="39"/>
      <c r="AB236" s="39"/>
      <c r="AC236" s="39"/>
      <c r="AD236" s="39"/>
      <c r="AE236" s="39"/>
      <c r="AR236" s="232" t="s">
        <v>286</v>
      </c>
      <c r="AT236" s="232" t="s">
        <v>288</v>
      </c>
      <c r="AU236" s="232" t="s">
        <v>84</v>
      </c>
      <c r="AY236" s="18" t="s">
        <v>287</v>
      </c>
      <c r="BE236" s="233">
        <f>IF(N236="základní",J236,0)</f>
        <v>0</v>
      </c>
      <c r="BF236" s="233">
        <f>IF(N236="snížená",J236,0)</f>
        <v>0</v>
      </c>
      <c r="BG236" s="233">
        <f>IF(N236="zákl. přenesená",J236,0)</f>
        <v>0</v>
      </c>
      <c r="BH236" s="233">
        <f>IF(N236="sníž. přenesená",J236,0)</f>
        <v>0</v>
      </c>
      <c r="BI236" s="233">
        <f>IF(N236="nulová",J236,0)</f>
        <v>0</v>
      </c>
      <c r="BJ236" s="18" t="s">
        <v>82</v>
      </c>
      <c r="BK236" s="233">
        <f>ROUND(I236*H236,2)</f>
        <v>0</v>
      </c>
      <c r="BL236" s="18" t="s">
        <v>286</v>
      </c>
      <c r="BM236" s="232" t="s">
        <v>2758</v>
      </c>
    </row>
    <row r="237" s="11" customFormat="1" ht="25.92" customHeight="1">
      <c r="A237" s="11"/>
      <c r="B237" s="207"/>
      <c r="C237" s="208"/>
      <c r="D237" s="209" t="s">
        <v>74</v>
      </c>
      <c r="E237" s="210" t="s">
        <v>359</v>
      </c>
      <c r="F237" s="210" t="s">
        <v>472</v>
      </c>
      <c r="G237" s="208"/>
      <c r="H237" s="208"/>
      <c r="I237" s="211"/>
      <c r="J237" s="212">
        <f>BK237</f>
        <v>0</v>
      </c>
      <c r="K237" s="208"/>
      <c r="L237" s="213"/>
      <c r="M237" s="214"/>
      <c r="N237" s="215"/>
      <c r="O237" s="215"/>
      <c r="P237" s="216">
        <f>P238</f>
        <v>0</v>
      </c>
      <c r="Q237" s="215"/>
      <c r="R237" s="216">
        <f>R238</f>
        <v>0</v>
      </c>
      <c r="S237" s="215"/>
      <c r="T237" s="217">
        <f>T238</f>
        <v>0</v>
      </c>
      <c r="U237" s="11"/>
      <c r="V237" s="11"/>
      <c r="W237" s="11"/>
      <c r="X237" s="11"/>
      <c r="Y237" s="11"/>
      <c r="Z237" s="11"/>
      <c r="AA237" s="11"/>
      <c r="AB237" s="11"/>
      <c r="AC237" s="11"/>
      <c r="AD237" s="11"/>
      <c r="AE237" s="11"/>
      <c r="AR237" s="218" t="s">
        <v>135</v>
      </c>
      <c r="AT237" s="219" t="s">
        <v>74</v>
      </c>
      <c r="AU237" s="219" t="s">
        <v>75</v>
      </c>
      <c r="AY237" s="218" t="s">
        <v>287</v>
      </c>
      <c r="BK237" s="220">
        <f>BK238</f>
        <v>0</v>
      </c>
    </row>
    <row r="238" s="11" customFormat="1" ht="22.8" customHeight="1">
      <c r="A238" s="11"/>
      <c r="B238" s="207"/>
      <c r="C238" s="208"/>
      <c r="D238" s="209" t="s">
        <v>74</v>
      </c>
      <c r="E238" s="254" t="s">
        <v>473</v>
      </c>
      <c r="F238" s="254" t="s">
        <v>474</v>
      </c>
      <c r="G238" s="208"/>
      <c r="H238" s="208"/>
      <c r="I238" s="211"/>
      <c r="J238" s="255">
        <f>BK238</f>
        <v>0</v>
      </c>
      <c r="K238" s="208"/>
      <c r="L238" s="213"/>
      <c r="M238" s="214"/>
      <c r="N238" s="215"/>
      <c r="O238" s="215"/>
      <c r="P238" s="216">
        <f>P239</f>
        <v>0</v>
      </c>
      <c r="Q238" s="215"/>
      <c r="R238" s="216">
        <f>R239</f>
        <v>0</v>
      </c>
      <c r="S238" s="215"/>
      <c r="T238" s="217">
        <f>T239</f>
        <v>0</v>
      </c>
      <c r="U238" s="11"/>
      <c r="V238" s="11"/>
      <c r="W238" s="11"/>
      <c r="X238" s="11"/>
      <c r="Y238" s="11"/>
      <c r="Z238" s="11"/>
      <c r="AA238" s="11"/>
      <c r="AB238" s="11"/>
      <c r="AC238" s="11"/>
      <c r="AD238" s="11"/>
      <c r="AE238" s="11"/>
      <c r="AR238" s="218" t="s">
        <v>135</v>
      </c>
      <c r="AT238" s="219" t="s">
        <v>74</v>
      </c>
      <c r="AU238" s="219" t="s">
        <v>82</v>
      </c>
      <c r="AY238" s="218" t="s">
        <v>287</v>
      </c>
      <c r="BK238" s="220">
        <f>BK239</f>
        <v>0</v>
      </c>
    </row>
    <row r="239" s="2" customFormat="1" ht="21.75" customHeight="1">
      <c r="A239" s="39"/>
      <c r="B239" s="40"/>
      <c r="C239" s="221" t="s">
        <v>709</v>
      </c>
      <c r="D239" s="221" t="s">
        <v>288</v>
      </c>
      <c r="E239" s="222" t="s">
        <v>2200</v>
      </c>
      <c r="F239" s="223" t="s">
        <v>2201</v>
      </c>
      <c r="G239" s="224" t="s">
        <v>485</v>
      </c>
      <c r="H239" s="225">
        <v>5</v>
      </c>
      <c r="I239" s="226"/>
      <c r="J239" s="227">
        <f>ROUND(I239*H239,2)</f>
        <v>0</v>
      </c>
      <c r="K239" s="223" t="s">
        <v>477</v>
      </c>
      <c r="L239" s="45"/>
      <c r="M239" s="244" t="s">
        <v>1</v>
      </c>
      <c r="N239" s="245" t="s">
        <v>40</v>
      </c>
      <c r="O239" s="246"/>
      <c r="P239" s="247">
        <f>O239*H239</f>
        <v>0</v>
      </c>
      <c r="Q239" s="247">
        <v>0</v>
      </c>
      <c r="R239" s="247">
        <f>Q239*H239</f>
        <v>0</v>
      </c>
      <c r="S239" s="247">
        <v>0</v>
      </c>
      <c r="T239" s="248">
        <f>S239*H239</f>
        <v>0</v>
      </c>
      <c r="U239" s="39"/>
      <c r="V239" s="39"/>
      <c r="W239" s="39"/>
      <c r="X239" s="39"/>
      <c r="Y239" s="39"/>
      <c r="Z239" s="39"/>
      <c r="AA239" s="39"/>
      <c r="AB239" s="39"/>
      <c r="AC239" s="39"/>
      <c r="AD239" s="39"/>
      <c r="AE239" s="39"/>
      <c r="AR239" s="232" t="s">
        <v>478</v>
      </c>
      <c r="AT239" s="232" t="s">
        <v>288</v>
      </c>
      <c r="AU239" s="232" t="s">
        <v>84</v>
      </c>
      <c r="AY239" s="18" t="s">
        <v>287</v>
      </c>
      <c r="BE239" s="233">
        <f>IF(N239="základní",J239,0)</f>
        <v>0</v>
      </c>
      <c r="BF239" s="233">
        <f>IF(N239="snížená",J239,0)</f>
        <v>0</v>
      </c>
      <c r="BG239" s="233">
        <f>IF(N239="zákl. přenesená",J239,0)</f>
        <v>0</v>
      </c>
      <c r="BH239" s="233">
        <f>IF(N239="sníž. přenesená",J239,0)</f>
        <v>0</v>
      </c>
      <c r="BI239" s="233">
        <f>IF(N239="nulová",J239,0)</f>
        <v>0</v>
      </c>
      <c r="BJ239" s="18" t="s">
        <v>82</v>
      </c>
      <c r="BK239" s="233">
        <f>ROUND(I239*H239,2)</f>
        <v>0</v>
      </c>
      <c r="BL239" s="18" t="s">
        <v>478</v>
      </c>
      <c r="BM239" s="232" t="s">
        <v>2759</v>
      </c>
    </row>
    <row r="240" s="2" customFormat="1" ht="6.96" customHeight="1">
      <c r="A240" s="39"/>
      <c r="B240" s="67"/>
      <c r="C240" s="68"/>
      <c r="D240" s="68"/>
      <c r="E240" s="68"/>
      <c r="F240" s="68"/>
      <c r="G240" s="68"/>
      <c r="H240" s="68"/>
      <c r="I240" s="68"/>
      <c r="J240" s="68"/>
      <c r="K240" s="68"/>
      <c r="L240" s="45"/>
      <c r="M240" s="39"/>
      <c r="O240" s="39"/>
      <c r="P240" s="39"/>
      <c r="Q240" s="39"/>
      <c r="R240" s="39"/>
      <c r="S240" s="39"/>
      <c r="T240" s="39"/>
      <c r="U240" s="39"/>
      <c r="V240" s="39"/>
      <c r="W240" s="39"/>
      <c r="X240" s="39"/>
      <c r="Y240" s="39"/>
      <c r="Z240" s="39"/>
      <c r="AA240" s="39"/>
      <c r="AB240" s="39"/>
      <c r="AC240" s="39"/>
      <c r="AD240" s="39"/>
      <c r="AE240" s="39"/>
    </row>
  </sheetData>
  <sheetProtection sheet="1" autoFilter="0" formatColumns="0" formatRows="0" objects="1" scenarios="1" spinCount="100000" saltValue="cuXBLnmHNbG7iS6UeU+K4uQ+cqDvg3yh8Wv40qpdRAdveor/3tm6d+j9shCZRHFnYneEuqxRsum63ARRqUMidQ==" hashValue="KGNF7LIQG25BxFqlABrzBbwogh90COxsaSB3LMLgIS/c2nq+fUVDgSgrYHDFbPoH1Atck1zewO9zqLS5kYH+fg==" algorithmName="SHA-512" password="CC35"/>
  <autoFilter ref="C133:K239"/>
  <mergeCells count="15">
    <mergeCell ref="E7:H7"/>
    <mergeCell ref="E11:H11"/>
    <mergeCell ref="E9:H9"/>
    <mergeCell ref="E13:H13"/>
    <mergeCell ref="E22:H22"/>
    <mergeCell ref="E31:H31"/>
    <mergeCell ref="E85:H85"/>
    <mergeCell ref="E89:H89"/>
    <mergeCell ref="E87:H87"/>
    <mergeCell ref="E91:H91"/>
    <mergeCell ref="E120:H120"/>
    <mergeCell ref="E124:H124"/>
    <mergeCell ref="E122:H122"/>
    <mergeCell ref="E126:H12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177</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1298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2760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ROUND((SUM(BE125:BE171)),  2)</f>
        <v>0</v>
      </c>
      <c r="G35" s="39"/>
      <c r="H35" s="39"/>
      <c r="I35" s="166">
        <v>0.20999999999999999</v>
      </c>
      <c r="J35" s="165">
        <f>ROUND(((SUM(BE125:BE171))*I35),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ROUND((SUM(BF125:BF171)),  2)</f>
        <v>0</v>
      </c>
      <c r="G36" s="39"/>
      <c r="H36" s="39"/>
      <c r="I36" s="166">
        <v>0.12</v>
      </c>
      <c r="J36" s="165">
        <f>ROUND(((SUM(BF125:BF171))*I36),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ROUND((SUM(BG125:BG171)),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ROUND((SUM(BH125:BH171)),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ROUND((SUM(BI125:BI171)),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1298</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02.8 - Propustek v km 98,041</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J126</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804</v>
      </c>
      <c r="E100" s="251"/>
      <c r="F100" s="251"/>
      <c r="G100" s="251"/>
      <c r="H100" s="251"/>
      <c r="I100" s="251"/>
      <c r="J100" s="252">
        <f>J127</f>
        <v>0</v>
      </c>
      <c r="K100" s="134"/>
      <c r="L100" s="253"/>
      <c r="S100" s="12"/>
      <c r="T100" s="12"/>
      <c r="U100" s="12"/>
      <c r="V100" s="12"/>
      <c r="W100" s="12"/>
      <c r="X100" s="12"/>
      <c r="Y100" s="12"/>
      <c r="Z100" s="12"/>
      <c r="AA100" s="12"/>
      <c r="AB100" s="12"/>
      <c r="AC100" s="12"/>
      <c r="AD100" s="12"/>
      <c r="AE100" s="12"/>
    </row>
    <row r="101" hidden="1" s="12" customFormat="1" ht="19.92" customHeight="1">
      <c r="A101" s="12"/>
      <c r="B101" s="249"/>
      <c r="C101" s="134"/>
      <c r="D101" s="250" t="s">
        <v>1327</v>
      </c>
      <c r="E101" s="251"/>
      <c r="F101" s="251"/>
      <c r="G101" s="251"/>
      <c r="H101" s="251"/>
      <c r="I101" s="251"/>
      <c r="J101" s="252">
        <f>J159</f>
        <v>0</v>
      </c>
      <c r="K101" s="134"/>
      <c r="L101" s="253"/>
      <c r="S101" s="12"/>
      <c r="T101" s="12"/>
      <c r="U101" s="12"/>
      <c r="V101" s="12"/>
      <c r="W101" s="12"/>
      <c r="X101" s="12"/>
      <c r="Y101" s="12"/>
      <c r="Z101" s="12"/>
      <c r="AA101" s="12"/>
      <c r="AB101" s="12"/>
      <c r="AC101" s="12"/>
      <c r="AD101" s="12"/>
      <c r="AE101" s="12"/>
    </row>
    <row r="102" hidden="1" s="9" customFormat="1" ht="24.96" customHeight="1">
      <c r="A102" s="9"/>
      <c r="B102" s="190"/>
      <c r="C102" s="191"/>
      <c r="D102" s="192" t="s">
        <v>470</v>
      </c>
      <c r="E102" s="193"/>
      <c r="F102" s="193"/>
      <c r="G102" s="193"/>
      <c r="H102" s="193"/>
      <c r="I102" s="193"/>
      <c r="J102" s="194">
        <f>J168</f>
        <v>0</v>
      </c>
      <c r="K102" s="191"/>
      <c r="L102" s="195"/>
      <c r="S102" s="9"/>
      <c r="T102" s="9"/>
      <c r="U102" s="9"/>
      <c r="V102" s="9"/>
      <c r="W102" s="9"/>
      <c r="X102" s="9"/>
      <c r="Y102" s="9"/>
      <c r="Z102" s="9"/>
      <c r="AA102" s="9"/>
      <c r="AB102" s="9"/>
      <c r="AC102" s="9"/>
      <c r="AD102" s="9"/>
      <c r="AE102" s="9"/>
    </row>
    <row r="103" hidden="1" s="12" customFormat="1" ht="19.92" customHeight="1">
      <c r="A103" s="12"/>
      <c r="B103" s="249"/>
      <c r="C103" s="134"/>
      <c r="D103" s="250" t="s">
        <v>471</v>
      </c>
      <c r="E103" s="251"/>
      <c r="F103" s="251"/>
      <c r="G103" s="251"/>
      <c r="H103" s="251"/>
      <c r="I103" s="251"/>
      <c r="J103" s="252">
        <f>J169</f>
        <v>0</v>
      </c>
      <c r="K103" s="134"/>
      <c r="L103" s="253"/>
      <c r="S103" s="12"/>
      <c r="T103" s="12"/>
      <c r="U103" s="12"/>
      <c r="V103" s="12"/>
      <c r="W103" s="12"/>
      <c r="X103" s="12"/>
      <c r="Y103" s="12"/>
      <c r="Z103" s="12"/>
      <c r="AA103" s="12"/>
      <c r="AB103" s="12"/>
      <c r="AC103" s="12"/>
      <c r="AD103" s="12"/>
      <c r="AE103" s="12"/>
    </row>
    <row r="104" hidden="1"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hidden="1"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6" hidden="1"/>
    <row r="107" hidden="1"/>
    <row r="108" hidden="1"/>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271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Prostá rekonstrukce trati v úseku Olomouc - Blatec</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261</v>
      </c>
      <c r="D114" s="23"/>
      <c r="E114" s="23"/>
      <c r="F114" s="23"/>
      <c r="G114" s="23"/>
      <c r="H114" s="23"/>
      <c r="I114" s="23"/>
      <c r="J114" s="23"/>
      <c r="K114" s="23"/>
      <c r="L114" s="21"/>
    </row>
    <row r="115" s="2" customFormat="1" ht="16.5" customHeight="1">
      <c r="A115" s="39"/>
      <c r="B115" s="40"/>
      <c r="C115" s="41"/>
      <c r="D115" s="41"/>
      <c r="E115" s="185" t="s">
        <v>1298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263</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SO 02.8 - Propustek v km 98,041</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20. 1. 2025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Správa železnic, státní organizace</v>
      </c>
      <c r="G121" s="41"/>
      <c r="H121" s="41"/>
      <c r="I121" s="33" t="s">
        <v>30</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IF(E20="","",E20)</f>
        <v>Vyplň údaj</v>
      </c>
      <c r="G122" s="41"/>
      <c r="H122" s="41"/>
      <c r="I122" s="33" t="s">
        <v>33</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0" customFormat="1" ht="29.28" customHeight="1">
      <c r="A124" s="196"/>
      <c r="B124" s="197"/>
      <c r="C124" s="198" t="s">
        <v>272</v>
      </c>
      <c r="D124" s="199" t="s">
        <v>60</v>
      </c>
      <c r="E124" s="199" t="s">
        <v>56</v>
      </c>
      <c r="F124" s="199" t="s">
        <v>57</v>
      </c>
      <c r="G124" s="199" t="s">
        <v>273</v>
      </c>
      <c r="H124" s="199" t="s">
        <v>274</v>
      </c>
      <c r="I124" s="199" t="s">
        <v>275</v>
      </c>
      <c r="J124" s="199" t="s">
        <v>267</v>
      </c>
      <c r="K124" s="200" t="s">
        <v>276</v>
      </c>
      <c r="L124" s="201"/>
      <c r="M124" s="101" t="s">
        <v>1</v>
      </c>
      <c r="N124" s="102" t="s">
        <v>39</v>
      </c>
      <c r="O124" s="102" t="s">
        <v>277</v>
      </c>
      <c r="P124" s="102" t="s">
        <v>278</v>
      </c>
      <c r="Q124" s="102" t="s">
        <v>279</v>
      </c>
      <c r="R124" s="102" t="s">
        <v>280</v>
      </c>
      <c r="S124" s="102" t="s">
        <v>281</v>
      </c>
      <c r="T124" s="103" t="s">
        <v>282</v>
      </c>
      <c r="U124" s="196"/>
      <c r="V124" s="196"/>
      <c r="W124" s="196"/>
      <c r="X124" s="196"/>
      <c r="Y124" s="196"/>
      <c r="Z124" s="196"/>
      <c r="AA124" s="196"/>
      <c r="AB124" s="196"/>
      <c r="AC124" s="196"/>
      <c r="AD124" s="196"/>
      <c r="AE124" s="196"/>
    </row>
    <row r="125" s="2" customFormat="1" ht="22.8" customHeight="1">
      <c r="A125" s="39"/>
      <c r="B125" s="40"/>
      <c r="C125" s="108" t="s">
        <v>283</v>
      </c>
      <c r="D125" s="41"/>
      <c r="E125" s="41"/>
      <c r="F125" s="41"/>
      <c r="G125" s="41"/>
      <c r="H125" s="41"/>
      <c r="I125" s="41"/>
      <c r="J125" s="202">
        <f>BK125</f>
        <v>0</v>
      </c>
      <c r="K125" s="41"/>
      <c r="L125" s="45"/>
      <c r="M125" s="104"/>
      <c r="N125" s="203"/>
      <c r="O125" s="105"/>
      <c r="P125" s="204">
        <f>P126+P168</f>
        <v>0</v>
      </c>
      <c r="Q125" s="105"/>
      <c r="R125" s="204">
        <f>R126+R168</f>
        <v>2.0382649000000002</v>
      </c>
      <c r="S125" s="105"/>
      <c r="T125" s="205">
        <f>T126+T168</f>
        <v>13.452087000000001</v>
      </c>
      <c r="U125" s="39"/>
      <c r="V125" s="39"/>
      <c r="W125" s="39"/>
      <c r="X125" s="39"/>
      <c r="Y125" s="39"/>
      <c r="Z125" s="39"/>
      <c r="AA125" s="39"/>
      <c r="AB125" s="39"/>
      <c r="AC125" s="39"/>
      <c r="AD125" s="39"/>
      <c r="AE125" s="39"/>
      <c r="AT125" s="18" t="s">
        <v>74</v>
      </c>
      <c r="AU125" s="18" t="s">
        <v>269</v>
      </c>
      <c r="BK125" s="206">
        <f>BK126+BK168</f>
        <v>0</v>
      </c>
    </row>
    <row r="126" s="11" customFormat="1" ht="25.92" customHeight="1">
      <c r="A126" s="11"/>
      <c r="B126" s="207"/>
      <c r="C126" s="208"/>
      <c r="D126" s="209" t="s">
        <v>74</v>
      </c>
      <c r="E126" s="210" t="s">
        <v>491</v>
      </c>
      <c r="F126" s="210" t="s">
        <v>492</v>
      </c>
      <c r="G126" s="208"/>
      <c r="H126" s="208"/>
      <c r="I126" s="211"/>
      <c r="J126" s="212">
        <f>BK126</f>
        <v>0</v>
      </c>
      <c r="K126" s="208"/>
      <c r="L126" s="213"/>
      <c r="M126" s="214"/>
      <c r="N126" s="215"/>
      <c r="O126" s="215"/>
      <c r="P126" s="216">
        <f>P127+P159</f>
        <v>0</v>
      </c>
      <c r="Q126" s="215"/>
      <c r="R126" s="216">
        <f>R127+R159</f>
        <v>2.0382649000000002</v>
      </c>
      <c r="S126" s="215"/>
      <c r="T126" s="217">
        <f>T127+T159</f>
        <v>13.452087000000001</v>
      </c>
      <c r="U126" s="11"/>
      <c r="V126" s="11"/>
      <c r="W126" s="11"/>
      <c r="X126" s="11"/>
      <c r="Y126" s="11"/>
      <c r="Z126" s="11"/>
      <c r="AA126" s="11"/>
      <c r="AB126" s="11"/>
      <c r="AC126" s="11"/>
      <c r="AD126" s="11"/>
      <c r="AE126" s="11"/>
      <c r="AR126" s="218" t="s">
        <v>82</v>
      </c>
      <c r="AT126" s="219" t="s">
        <v>74</v>
      </c>
      <c r="AU126" s="219" t="s">
        <v>75</v>
      </c>
      <c r="AY126" s="218" t="s">
        <v>287</v>
      </c>
      <c r="BK126" s="220">
        <f>BK127+BK159</f>
        <v>0</v>
      </c>
    </row>
    <row r="127" s="11" customFormat="1" ht="22.8" customHeight="1">
      <c r="A127" s="11"/>
      <c r="B127" s="207"/>
      <c r="C127" s="208"/>
      <c r="D127" s="209" t="s">
        <v>74</v>
      </c>
      <c r="E127" s="254" t="s">
        <v>319</v>
      </c>
      <c r="F127" s="254" t="s">
        <v>872</v>
      </c>
      <c r="G127" s="208"/>
      <c r="H127" s="208"/>
      <c r="I127" s="211"/>
      <c r="J127" s="255">
        <f>BK127</f>
        <v>0</v>
      </c>
      <c r="K127" s="208"/>
      <c r="L127" s="213"/>
      <c r="M127" s="214"/>
      <c r="N127" s="215"/>
      <c r="O127" s="215"/>
      <c r="P127" s="216">
        <f>SUM(P128:P158)</f>
        <v>0</v>
      </c>
      <c r="Q127" s="215"/>
      <c r="R127" s="216">
        <f>SUM(R128:R158)</f>
        <v>2.0382649000000002</v>
      </c>
      <c r="S127" s="215"/>
      <c r="T127" s="217">
        <f>SUM(T128:T158)</f>
        <v>13.452087000000001</v>
      </c>
      <c r="U127" s="11"/>
      <c r="V127" s="11"/>
      <c r="W127" s="11"/>
      <c r="X127" s="11"/>
      <c r="Y127" s="11"/>
      <c r="Z127" s="11"/>
      <c r="AA127" s="11"/>
      <c r="AB127" s="11"/>
      <c r="AC127" s="11"/>
      <c r="AD127" s="11"/>
      <c r="AE127" s="11"/>
      <c r="AR127" s="218" t="s">
        <v>82</v>
      </c>
      <c r="AT127" s="219" t="s">
        <v>74</v>
      </c>
      <c r="AU127" s="219" t="s">
        <v>82</v>
      </c>
      <c r="AY127" s="218" t="s">
        <v>287</v>
      </c>
      <c r="BK127" s="220">
        <f>SUM(BK128:BK158)</f>
        <v>0</v>
      </c>
    </row>
    <row r="128" s="2" customFormat="1" ht="16.5" customHeight="1">
      <c r="A128" s="39"/>
      <c r="B128" s="40"/>
      <c r="C128" s="221" t="s">
        <v>82</v>
      </c>
      <c r="D128" s="221" t="s">
        <v>288</v>
      </c>
      <c r="E128" s="222" t="s">
        <v>2150</v>
      </c>
      <c r="F128" s="223" t="s">
        <v>2151</v>
      </c>
      <c r="G128" s="224" t="s">
        <v>485</v>
      </c>
      <c r="H128" s="225">
        <v>1.9199999999999999</v>
      </c>
      <c r="I128" s="226"/>
      <c r="J128" s="227">
        <f>ROUND(I128*H128,2)</f>
        <v>0</v>
      </c>
      <c r="K128" s="223" t="s">
        <v>477</v>
      </c>
      <c r="L128" s="45"/>
      <c r="M128" s="228" t="s">
        <v>1</v>
      </c>
      <c r="N128" s="229" t="s">
        <v>40</v>
      </c>
      <c r="O128" s="92"/>
      <c r="P128" s="230">
        <f>O128*H128</f>
        <v>0</v>
      </c>
      <c r="Q128" s="230">
        <v>0</v>
      </c>
      <c r="R128" s="230">
        <f>Q128*H128</f>
        <v>0</v>
      </c>
      <c r="S128" s="230">
        <v>0.00029999999999999997</v>
      </c>
      <c r="T128" s="231">
        <f>S128*H128</f>
        <v>0.00057599999999999991</v>
      </c>
      <c r="U128" s="39"/>
      <c r="V128" s="39"/>
      <c r="W128" s="39"/>
      <c r="X128" s="39"/>
      <c r="Y128" s="39"/>
      <c r="Z128" s="39"/>
      <c r="AA128" s="39"/>
      <c r="AB128" s="39"/>
      <c r="AC128" s="39"/>
      <c r="AD128" s="39"/>
      <c r="AE128" s="39"/>
      <c r="AR128" s="232" t="s">
        <v>286</v>
      </c>
      <c r="AT128" s="232" t="s">
        <v>288</v>
      </c>
      <c r="AU128" s="232" t="s">
        <v>84</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286</v>
      </c>
      <c r="BM128" s="232" t="s">
        <v>2761</v>
      </c>
    </row>
    <row r="129" s="13" customFormat="1">
      <c r="A129" s="13"/>
      <c r="B129" s="264"/>
      <c r="C129" s="265"/>
      <c r="D129" s="256" t="s">
        <v>727</v>
      </c>
      <c r="E129" s="266" t="s">
        <v>1</v>
      </c>
      <c r="F129" s="267" t="s">
        <v>2762</v>
      </c>
      <c r="G129" s="265"/>
      <c r="H129" s="268">
        <v>1.9199999999999999</v>
      </c>
      <c r="I129" s="269"/>
      <c r="J129" s="265"/>
      <c r="K129" s="265"/>
      <c r="L129" s="270"/>
      <c r="M129" s="271"/>
      <c r="N129" s="272"/>
      <c r="O129" s="272"/>
      <c r="P129" s="272"/>
      <c r="Q129" s="272"/>
      <c r="R129" s="272"/>
      <c r="S129" s="272"/>
      <c r="T129" s="273"/>
      <c r="U129" s="13"/>
      <c r="V129" s="13"/>
      <c r="W129" s="13"/>
      <c r="X129" s="13"/>
      <c r="Y129" s="13"/>
      <c r="Z129" s="13"/>
      <c r="AA129" s="13"/>
      <c r="AB129" s="13"/>
      <c r="AC129" s="13"/>
      <c r="AD129" s="13"/>
      <c r="AE129" s="13"/>
      <c r="AT129" s="274" t="s">
        <v>727</v>
      </c>
      <c r="AU129" s="274" t="s">
        <v>84</v>
      </c>
      <c r="AV129" s="13" t="s">
        <v>84</v>
      </c>
      <c r="AW129" s="13" t="s">
        <v>32</v>
      </c>
      <c r="AX129" s="13" t="s">
        <v>82</v>
      </c>
      <c r="AY129" s="274" t="s">
        <v>287</v>
      </c>
    </row>
    <row r="130" s="2" customFormat="1" ht="16.5" customHeight="1">
      <c r="A130" s="39"/>
      <c r="B130" s="40"/>
      <c r="C130" s="221" t="s">
        <v>84</v>
      </c>
      <c r="D130" s="221" t="s">
        <v>288</v>
      </c>
      <c r="E130" s="222" t="s">
        <v>2159</v>
      </c>
      <c r="F130" s="223" t="s">
        <v>2160</v>
      </c>
      <c r="G130" s="224" t="s">
        <v>485</v>
      </c>
      <c r="H130" s="225">
        <v>60</v>
      </c>
      <c r="I130" s="226"/>
      <c r="J130" s="227">
        <f>ROUND(I130*H130,2)</f>
        <v>0</v>
      </c>
      <c r="K130" s="223" t="s">
        <v>477</v>
      </c>
      <c r="L130" s="45"/>
      <c r="M130" s="228" t="s">
        <v>1</v>
      </c>
      <c r="N130" s="229" t="s">
        <v>40</v>
      </c>
      <c r="O130" s="92"/>
      <c r="P130" s="230">
        <f>O130*H130</f>
        <v>0</v>
      </c>
      <c r="Q130" s="230">
        <v>0</v>
      </c>
      <c r="R130" s="230">
        <f>Q130*H130</f>
        <v>0</v>
      </c>
      <c r="S130" s="230">
        <v>0.00050000000000000001</v>
      </c>
      <c r="T130" s="231">
        <f>S130*H130</f>
        <v>0.029999999999999999</v>
      </c>
      <c r="U130" s="39"/>
      <c r="V130" s="39"/>
      <c r="W130" s="39"/>
      <c r="X130" s="39"/>
      <c r="Y130" s="39"/>
      <c r="Z130" s="39"/>
      <c r="AA130" s="39"/>
      <c r="AB130" s="39"/>
      <c r="AC130" s="39"/>
      <c r="AD130" s="39"/>
      <c r="AE130" s="39"/>
      <c r="AR130" s="232" t="s">
        <v>286</v>
      </c>
      <c r="AT130" s="232" t="s">
        <v>288</v>
      </c>
      <c r="AU130" s="232" t="s">
        <v>84</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2763</v>
      </c>
    </row>
    <row r="131" s="13" customFormat="1">
      <c r="A131" s="13"/>
      <c r="B131" s="264"/>
      <c r="C131" s="265"/>
      <c r="D131" s="256" t="s">
        <v>727</v>
      </c>
      <c r="E131" s="266" t="s">
        <v>1</v>
      </c>
      <c r="F131" s="267" t="s">
        <v>2764</v>
      </c>
      <c r="G131" s="265"/>
      <c r="H131" s="268">
        <v>60</v>
      </c>
      <c r="I131" s="269"/>
      <c r="J131" s="265"/>
      <c r="K131" s="265"/>
      <c r="L131" s="270"/>
      <c r="M131" s="271"/>
      <c r="N131" s="272"/>
      <c r="O131" s="272"/>
      <c r="P131" s="272"/>
      <c r="Q131" s="272"/>
      <c r="R131" s="272"/>
      <c r="S131" s="272"/>
      <c r="T131" s="273"/>
      <c r="U131" s="13"/>
      <c r="V131" s="13"/>
      <c r="W131" s="13"/>
      <c r="X131" s="13"/>
      <c r="Y131" s="13"/>
      <c r="Z131" s="13"/>
      <c r="AA131" s="13"/>
      <c r="AB131" s="13"/>
      <c r="AC131" s="13"/>
      <c r="AD131" s="13"/>
      <c r="AE131" s="13"/>
      <c r="AT131" s="274" t="s">
        <v>727</v>
      </c>
      <c r="AU131" s="274" t="s">
        <v>84</v>
      </c>
      <c r="AV131" s="13" t="s">
        <v>84</v>
      </c>
      <c r="AW131" s="13" t="s">
        <v>32</v>
      </c>
      <c r="AX131" s="13" t="s">
        <v>82</v>
      </c>
      <c r="AY131" s="274" t="s">
        <v>287</v>
      </c>
    </row>
    <row r="132" s="2" customFormat="1" ht="16.5" customHeight="1">
      <c r="A132" s="39"/>
      <c r="B132" s="40"/>
      <c r="C132" s="221" t="s">
        <v>135</v>
      </c>
      <c r="D132" s="221" t="s">
        <v>288</v>
      </c>
      <c r="E132" s="222" t="s">
        <v>2765</v>
      </c>
      <c r="F132" s="223" t="s">
        <v>2766</v>
      </c>
      <c r="G132" s="224" t="s">
        <v>512</v>
      </c>
      <c r="H132" s="225">
        <v>6</v>
      </c>
      <c r="I132" s="226"/>
      <c r="J132" s="227">
        <f>ROUND(I132*H132,2)</f>
        <v>0</v>
      </c>
      <c r="K132" s="223" t="s">
        <v>477</v>
      </c>
      <c r="L132" s="45"/>
      <c r="M132" s="228" t="s">
        <v>1</v>
      </c>
      <c r="N132" s="229" t="s">
        <v>40</v>
      </c>
      <c r="O132" s="92"/>
      <c r="P132" s="230">
        <f>O132*H132</f>
        <v>0</v>
      </c>
      <c r="Q132" s="230">
        <v>0</v>
      </c>
      <c r="R132" s="230">
        <f>Q132*H132</f>
        <v>0</v>
      </c>
      <c r="S132" s="230">
        <v>1.8</v>
      </c>
      <c r="T132" s="231">
        <f>S132*H132</f>
        <v>10.800000000000001</v>
      </c>
      <c r="U132" s="39"/>
      <c r="V132" s="39"/>
      <c r="W132" s="39"/>
      <c r="X132" s="39"/>
      <c r="Y132" s="39"/>
      <c r="Z132" s="39"/>
      <c r="AA132" s="39"/>
      <c r="AB132" s="39"/>
      <c r="AC132" s="39"/>
      <c r="AD132" s="39"/>
      <c r="AE132" s="39"/>
      <c r="AR132" s="232" t="s">
        <v>286</v>
      </c>
      <c r="AT132" s="232" t="s">
        <v>288</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2767</v>
      </c>
    </row>
    <row r="133" s="13" customFormat="1">
      <c r="A133" s="13"/>
      <c r="B133" s="264"/>
      <c r="C133" s="265"/>
      <c r="D133" s="256" t="s">
        <v>727</v>
      </c>
      <c r="E133" s="266" t="s">
        <v>1</v>
      </c>
      <c r="F133" s="267" t="s">
        <v>2768</v>
      </c>
      <c r="G133" s="265"/>
      <c r="H133" s="268">
        <v>6</v>
      </c>
      <c r="I133" s="269"/>
      <c r="J133" s="265"/>
      <c r="K133" s="265"/>
      <c r="L133" s="270"/>
      <c r="M133" s="271"/>
      <c r="N133" s="272"/>
      <c r="O133" s="272"/>
      <c r="P133" s="272"/>
      <c r="Q133" s="272"/>
      <c r="R133" s="272"/>
      <c r="S133" s="272"/>
      <c r="T133" s="273"/>
      <c r="U133" s="13"/>
      <c r="V133" s="13"/>
      <c r="W133" s="13"/>
      <c r="X133" s="13"/>
      <c r="Y133" s="13"/>
      <c r="Z133" s="13"/>
      <c r="AA133" s="13"/>
      <c r="AB133" s="13"/>
      <c r="AC133" s="13"/>
      <c r="AD133" s="13"/>
      <c r="AE133" s="13"/>
      <c r="AT133" s="274" t="s">
        <v>727</v>
      </c>
      <c r="AU133" s="274" t="s">
        <v>84</v>
      </c>
      <c r="AV133" s="13" t="s">
        <v>84</v>
      </c>
      <c r="AW133" s="13" t="s">
        <v>32</v>
      </c>
      <c r="AX133" s="13" t="s">
        <v>82</v>
      </c>
      <c r="AY133" s="274" t="s">
        <v>287</v>
      </c>
    </row>
    <row r="134" s="2" customFormat="1" ht="16.5" customHeight="1">
      <c r="A134" s="39"/>
      <c r="B134" s="40"/>
      <c r="C134" s="221" t="s">
        <v>286</v>
      </c>
      <c r="D134" s="221" t="s">
        <v>288</v>
      </c>
      <c r="E134" s="222" t="s">
        <v>2163</v>
      </c>
      <c r="F134" s="223" t="s">
        <v>2164</v>
      </c>
      <c r="G134" s="224" t="s">
        <v>485</v>
      </c>
      <c r="H134" s="225">
        <v>1.28</v>
      </c>
      <c r="I134" s="226"/>
      <c r="J134" s="227">
        <f>ROUND(I134*H134,2)</f>
        <v>0</v>
      </c>
      <c r="K134" s="223" t="s">
        <v>477</v>
      </c>
      <c r="L134" s="45"/>
      <c r="M134" s="228" t="s">
        <v>1</v>
      </c>
      <c r="N134" s="229" t="s">
        <v>40</v>
      </c>
      <c r="O134" s="92"/>
      <c r="P134" s="230">
        <f>O134*H134</f>
        <v>0</v>
      </c>
      <c r="Q134" s="230">
        <v>0</v>
      </c>
      <c r="R134" s="230">
        <f>Q134*H134</f>
        <v>0</v>
      </c>
      <c r="S134" s="230">
        <v>0.00069999999999999999</v>
      </c>
      <c r="T134" s="231">
        <f>S134*H134</f>
        <v>0.00089599999999999999</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2769</v>
      </c>
    </row>
    <row r="135" s="13" customFormat="1">
      <c r="A135" s="13"/>
      <c r="B135" s="264"/>
      <c r="C135" s="265"/>
      <c r="D135" s="256" t="s">
        <v>727</v>
      </c>
      <c r="E135" s="266" t="s">
        <v>1</v>
      </c>
      <c r="F135" s="267" t="s">
        <v>2770</v>
      </c>
      <c r="G135" s="265"/>
      <c r="H135" s="268">
        <v>1.28</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84</v>
      </c>
      <c r="AV135" s="13" t="s">
        <v>84</v>
      </c>
      <c r="AW135" s="13" t="s">
        <v>32</v>
      </c>
      <c r="AX135" s="13" t="s">
        <v>82</v>
      </c>
      <c r="AY135" s="274" t="s">
        <v>287</v>
      </c>
    </row>
    <row r="136" s="2" customFormat="1" ht="16.5" customHeight="1">
      <c r="A136" s="39"/>
      <c r="B136" s="40"/>
      <c r="C136" s="221" t="s">
        <v>303</v>
      </c>
      <c r="D136" s="221" t="s">
        <v>288</v>
      </c>
      <c r="E136" s="222" t="s">
        <v>1445</v>
      </c>
      <c r="F136" s="223" t="s">
        <v>1446</v>
      </c>
      <c r="G136" s="224" t="s">
        <v>512</v>
      </c>
      <c r="H136" s="225">
        <v>2.3399999999999999</v>
      </c>
      <c r="I136" s="226"/>
      <c r="J136" s="227">
        <f>ROUND(I136*H136,2)</f>
        <v>0</v>
      </c>
      <c r="K136" s="223" t="s">
        <v>477</v>
      </c>
      <c r="L136" s="45"/>
      <c r="M136" s="228" t="s">
        <v>1</v>
      </c>
      <c r="N136" s="229" t="s">
        <v>40</v>
      </c>
      <c r="O136" s="92"/>
      <c r="P136" s="230">
        <f>O136*H136</f>
        <v>0</v>
      </c>
      <c r="Q136" s="230">
        <v>0</v>
      </c>
      <c r="R136" s="230">
        <f>Q136*H136</f>
        <v>0</v>
      </c>
      <c r="S136" s="230">
        <v>0.001</v>
      </c>
      <c r="T136" s="231">
        <f>S136*H136</f>
        <v>0.0023400000000000001</v>
      </c>
      <c r="U136" s="39"/>
      <c r="V136" s="39"/>
      <c r="W136" s="39"/>
      <c r="X136" s="39"/>
      <c r="Y136" s="39"/>
      <c r="Z136" s="39"/>
      <c r="AA136" s="39"/>
      <c r="AB136" s="39"/>
      <c r="AC136" s="39"/>
      <c r="AD136" s="39"/>
      <c r="AE136" s="39"/>
      <c r="AR136" s="232" t="s">
        <v>286</v>
      </c>
      <c r="AT136" s="232" t="s">
        <v>288</v>
      </c>
      <c r="AU136" s="232" t="s">
        <v>84</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286</v>
      </c>
      <c r="BM136" s="232" t="s">
        <v>2771</v>
      </c>
    </row>
    <row r="137" s="13" customFormat="1">
      <c r="A137" s="13"/>
      <c r="B137" s="264"/>
      <c r="C137" s="265"/>
      <c r="D137" s="256" t="s">
        <v>727</v>
      </c>
      <c r="E137" s="266" t="s">
        <v>1</v>
      </c>
      <c r="F137" s="267" t="s">
        <v>2772</v>
      </c>
      <c r="G137" s="265"/>
      <c r="H137" s="268">
        <v>2.3399999999999999</v>
      </c>
      <c r="I137" s="269"/>
      <c r="J137" s="265"/>
      <c r="K137" s="265"/>
      <c r="L137" s="270"/>
      <c r="M137" s="271"/>
      <c r="N137" s="272"/>
      <c r="O137" s="272"/>
      <c r="P137" s="272"/>
      <c r="Q137" s="272"/>
      <c r="R137" s="272"/>
      <c r="S137" s="272"/>
      <c r="T137" s="273"/>
      <c r="U137" s="13"/>
      <c r="V137" s="13"/>
      <c r="W137" s="13"/>
      <c r="X137" s="13"/>
      <c r="Y137" s="13"/>
      <c r="Z137" s="13"/>
      <c r="AA137" s="13"/>
      <c r="AB137" s="13"/>
      <c r="AC137" s="13"/>
      <c r="AD137" s="13"/>
      <c r="AE137" s="13"/>
      <c r="AT137" s="274" t="s">
        <v>727</v>
      </c>
      <c r="AU137" s="274" t="s">
        <v>84</v>
      </c>
      <c r="AV137" s="13" t="s">
        <v>84</v>
      </c>
      <c r="AW137" s="13" t="s">
        <v>32</v>
      </c>
      <c r="AX137" s="13" t="s">
        <v>82</v>
      </c>
      <c r="AY137" s="274" t="s">
        <v>287</v>
      </c>
    </row>
    <row r="138" s="2" customFormat="1" ht="16.5" customHeight="1">
      <c r="A138" s="39"/>
      <c r="B138" s="40"/>
      <c r="C138" s="221" t="s">
        <v>307</v>
      </c>
      <c r="D138" s="221" t="s">
        <v>288</v>
      </c>
      <c r="E138" s="222" t="s">
        <v>2773</v>
      </c>
      <c r="F138" s="223" t="s">
        <v>2774</v>
      </c>
      <c r="G138" s="224" t="s">
        <v>512</v>
      </c>
      <c r="H138" s="225">
        <v>3</v>
      </c>
      <c r="I138" s="226"/>
      <c r="J138" s="227">
        <f>ROUND(I138*H138,2)</f>
        <v>0</v>
      </c>
      <c r="K138" s="223" t="s">
        <v>477</v>
      </c>
      <c r="L138" s="45"/>
      <c r="M138" s="228" t="s">
        <v>1</v>
      </c>
      <c r="N138" s="229" t="s">
        <v>40</v>
      </c>
      <c r="O138" s="92"/>
      <c r="P138" s="230">
        <f>O138*H138</f>
        <v>0</v>
      </c>
      <c r="Q138" s="230">
        <v>0</v>
      </c>
      <c r="R138" s="230">
        <f>Q138*H138</f>
        <v>0</v>
      </c>
      <c r="S138" s="230">
        <v>0.001</v>
      </c>
      <c r="T138" s="231">
        <f>S138*H138</f>
        <v>0.0030000000000000001</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2775</v>
      </c>
    </row>
    <row r="139" s="13" customFormat="1">
      <c r="A139" s="13"/>
      <c r="B139" s="264"/>
      <c r="C139" s="265"/>
      <c r="D139" s="256" t="s">
        <v>727</v>
      </c>
      <c r="E139" s="266" t="s">
        <v>1</v>
      </c>
      <c r="F139" s="267" t="s">
        <v>2776</v>
      </c>
      <c r="G139" s="265"/>
      <c r="H139" s="268">
        <v>3</v>
      </c>
      <c r="I139" s="269"/>
      <c r="J139" s="265"/>
      <c r="K139" s="265"/>
      <c r="L139" s="270"/>
      <c r="M139" s="271"/>
      <c r="N139" s="272"/>
      <c r="O139" s="272"/>
      <c r="P139" s="272"/>
      <c r="Q139" s="272"/>
      <c r="R139" s="272"/>
      <c r="S139" s="272"/>
      <c r="T139" s="273"/>
      <c r="U139" s="13"/>
      <c r="V139" s="13"/>
      <c r="W139" s="13"/>
      <c r="X139" s="13"/>
      <c r="Y139" s="13"/>
      <c r="Z139" s="13"/>
      <c r="AA139" s="13"/>
      <c r="AB139" s="13"/>
      <c r="AC139" s="13"/>
      <c r="AD139" s="13"/>
      <c r="AE139" s="13"/>
      <c r="AT139" s="274" t="s">
        <v>727</v>
      </c>
      <c r="AU139" s="274" t="s">
        <v>84</v>
      </c>
      <c r="AV139" s="13" t="s">
        <v>84</v>
      </c>
      <c r="AW139" s="13" t="s">
        <v>32</v>
      </c>
      <c r="AX139" s="13" t="s">
        <v>82</v>
      </c>
      <c r="AY139" s="274" t="s">
        <v>287</v>
      </c>
    </row>
    <row r="140" s="2" customFormat="1" ht="16.5" customHeight="1">
      <c r="A140" s="39"/>
      <c r="B140" s="40"/>
      <c r="C140" s="221" t="s">
        <v>311</v>
      </c>
      <c r="D140" s="221" t="s">
        <v>288</v>
      </c>
      <c r="E140" s="222" t="s">
        <v>2170</v>
      </c>
      <c r="F140" s="223" t="s">
        <v>2171</v>
      </c>
      <c r="G140" s="224" t="s">
        <v>485</v>
      </c>
      <c r="H140" s="225">
        <v>40.234999999999999</v>
      </c>
      <c r="I140" s="226"/>
      <c r="J140" s="227">
        <f>ROUND(I140*H140,2)</f>
        <v>0</v>
      </c>
      <c r="K140" s="223" t="s">
        <v>477</v>
      </c>
      <c r="L140" s="45"/>
      <c r="M140" s="228" t="s">
        <v>1</v>
      </c>
      <c r="N140" s="229" t="s">
        <v>40</v>
      </c>
      <c r="O140" s="92"/>
      <c r="P140" s="230">
        <f>O140*H140</f>
        <v>0</v>
      </c>
      <c r="Q140" s="230">
        <v>0</v>
      </c>
      <c r="R140" s="230">
        <f>Q140*H140</f>
        <v>0</v>
      </c>
      <c r="S140" s="230">
        <v>0.065000000000000002</v>
      </c>
      <c r="T140" s="231">
        <f>S140*H140</f>
        <v>2.615275</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2777</v>
      </c>
    </row>
    <row r="141" s="13" customFormat="1">
      <c r="A141" s="13"/>
      <c r="B141" s="264"/>
      <c r="C141" s="265"/>
      <c r="D141" s="256" t="s">
        <v>727</v>
      </c>
      <c r="E141" s="266" t="s">
        <v>1</v>
      </c>
      <c r="F141" s="267" t="s">
        <v>2778</v>
      </c>
      <c r="G141" s="265"/>
      <c r="H141" s="268">
        <v>35.234999999999999</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32</v>
      </c>
      <c r="AX141" s="13" t="s">
        <v>75</v>
      </c>
      <c r="AY141" s="274" t="s">
        <v>287</v>
      </c>
    </row>
    <row r="142" s="13" customFormat="1">
      <c r="A142" s="13"/>
      <c r="B142" s="264"/>
      <c r="C142" s="265"/>
      <c r="D142" s="256" t="s">
        <v>727</v>
      </c>
      <c r="E142" s="266" t="s">
        <v>1</v>
      </c>
      <c r="F142" s="267" t="s">
        <v>2779</v>
      </c>
      <c r="G142" s="265"/>
      <c r="H142" s="268">
        <v>5</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84</v>
      </c>
      <c r="AV142" s="13" t="s">
        <v>84</v>
      </c>
      <c r="AW142" s="13" t="s">
        <v>32</v>
      </c>
      <c r="AX142" s="13" t="s">
        <v>75</v>
      </c>
      <c r="AY142" s="274" t="s">
        <v>287</v>
      </c>
    </row>
    <row r="143" s="14" customFormat="1">
      <c r="A143" s="14"/>
      <c r="B143" s="275"/>
      <c r="C143" s="276"/>
      <c r="D143" s="256" t="s">
        <v>727</v>
      </c>
      <c r="E143" s="277" t="s">
        <v>1</v>
      </c>
      <c r="F143" s="278" t="s">
        <v>730</v>
      </c>
      <c r="G143" s="276"/>
      <c r="H143" s="279">
        <v>40.234999999999999</v>
      </c>
      <c r="I143" s="280"/>
      <c r="J143" s="276"/>
      <c r="K143" s="276"/>
      <c r="L143" s="281"/>
      <c r="M143" s="282"/>
      <c r="N143" s="283"/>
      <c r="O143" s="283"/>
      <c r="P143" s="283"/>
      <c r="Q143" s="283"/>
      <c r="R143" s="283"/>
      <c r="S143" s="283"/>
      <c r="T143" s="284"/>
      <c r="U143" s="14"/>
      <c r="V143" s="14"/>
      <c r="W143" s="14"/>
      <c r="X143" s="14"/>
      <c r="Y143" s="14"/>
      <c r="Z143" s="14"/>
      <c r="AA143" s="14"/>
      <c r="AB143" s="14"/>
      <c r="AC143" s="14"/>
      <c r="AD143" s="14"/>
      <c r="AE143" s="14"/>
      <c r="AT143" s="285" t="s">
        <v>727</v>
      </c>
      <c r="AU143" s="285" t="s">
        <v>84</v>
      </c>
      <c r="AV143" s="14" t="s">
        <v>286</v>
      </c>
      <c r="AW143" s="14" t="s">
        <v>32</v>
      </c>
      <c r="AX143" s="14" t="s">
        <v>82</v>
      </c>
      <c r="AY143" s="285" t="s">
        <v>287</v>
      </c>
    </row>
    <row r="144" s="2" customFormat="1" ht="16.5" customHeight="1">
      <c r="A144" s="39"/>
      <c r="B144" s="40"/>
      <c r="C144" s="221" t="s">
        <v>315</v>
      </c>
      <c r="D144" s="221" t="s">
        <v>288</v>
      </c>
      <c r="E144" s="222" t="s">
        <v>1466</v>
      </c>
      <c r="F144" s="223" t="s">
        <v>1467</v>
      </c>
      <c r="G144" s="224" t="s">
        <v>485</v>
      </c>
      <c r="H144" s="225">
        <v>5</v>
      </c>
      <c r="I144" s="226"/>
      <c r="J144" s="227">
        <f>ROUND(I144*H144,2)</f>
        <v>0</v>
      </c>
      <c r="K144" s="223" t="s">
        <v>477</v>
      </c>
      <c r="L144" s="45"/>
      <c r="M144" s="228" t="s">
        <v>1</v>
      </c>
      <c r="N144" s="229" t="s">
        <v>40</v>
      </c>
      <c r="O144" s="92"/>
      <c r="P144" s="230">
        <f>O144*H144</f>
        <v>0</v>
      </c>
      <c r="Q144" s="230">
        <v>0.038850000000000003</v>
      </c>
      <c r="R144" s="230">
        <f>Q144*H144</f>
        <v>0.19425000000000001</v>
      </c>
      <c r="S144" s="230">
        <v>0</v>
      </c>
      <c r="T144" s="231">
        <f>S144*H144</f>
        <v>0</v>
      </c>
      <c r="U144" s="39"/>
      <c r="V144" s="39"/>
      <c r="W144" s="39"/>
      <c r="X144" s="39"/>
      <c r="Y144" s="39"/>
      <c r="Z144" s="39"/>
      <c r="AA144" s="39"/>
      <c r="AB144" s="39"/>
      <c r="AC144" s="39"/>
      <c r="AD144" s="39"/>
      <c r="AE144" s="39"/>
      <c r="AR144" s="232" t="s">
        <v>286</v>
      </c>
      <c r="AT144" s="232" t="s">
        <v>288</v>
      </c>
      <c r="AU144" s="232" t="s">
        <v>84</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286</v>
      </c>
      <c r="BM144" s="232" t="s">
        <v>2780</v>
      </c>
    </row>
    <row r="145" s="13" customFormat="1">
      <c r="A145" s="13"/>
      <c r="B145" s="264"/>
      <c r="C145" s="265"/>
      <c r="D145" s="256" t="s">
        <v>727</v>
      </c>
      <c r="E145" s="266" t="s">
        <v>1</v>
      </c>
      <c r="F145" s="267" t="s">
        <v>2779</v>
      </c>
      <c r="G145" s="265"/>
      <c r="H145" s="268">
        <v>5</v>
      </c>
      <c r="I145" s="269"/>
      <c r="J145" s="265"/>
      <c r="K145" s="265"/>
      <c r="L145" s="270"/>
      <c r="M145" s="271"/>
      <c r="N145" s="272"/>
      <c r="O145" s="272"/>
      <c r="P145" s="272"/>
      <c r="Q145" s="272"/>
      <c r="R145" s="272"/>
      <c r="S145" s="272"/>
      <c r="T145" s="273"/>
      <c r="U145" s="13"/>
      <c r="V145" s="13"/>
      <c r="W145" s="13"/>
      <c r="X145" s="13"/>
      <c r="Y145" s="13"/>
      <c r="Z145" s="13"/>
      <c r="AA145" s="13"/>
      <c r="AB145" s="13"/>
      <c r="AC145" s="13"/>
      <c r="AD145" s="13"/>
      <c r="AE145" s="13"/>
      <c r="AT145" s="274" t="s">
        <v>727</v>
      </c>
      <c r="AU145" s="274" t="s">
        <v>84</v>
      </c>
      <c r="AV145" s="13" t="s">
        <v>84</v>
      </c>
      <c r="AW145" s="13" t="s">
        <v>32</v>
      </c>
      <c r="AX145" s="13" t="s">
        <v>75</v>
      </c>
      <c r="AY145" s="274" t="s">
        <v>287</v>
      </c>
    </row>
    <row r="146" s="14" customFormat="1">
      <c r="A146" s="14"/>
      <c r="B146" s="275"/>
      <c r="C146" s="276"/>
      <c r="D146" s="256" t="s">
        <v>727</v>
      </c>
      <c r="E146" s="277" t="s">
        <v>1</v>
      </c>
      <c r="F146" s="278" t="s">
        <v>730</v>
      </c>
      <c r="G146" s="276"/>
      <c r="H146" s="279">
        <v>5</v>
      </c>
      <c r="I146" s="280"/>
      <c r="J146" s="276"/>
      <c r="K146" s="276"/>
      <c r="L146" s="281"/>
      <c r="M146" s="282"/>
      <c r="N146" s="283"/>
      <c r="O146" s="283"/>
      <c r="P146" s="283"/>
      <c r="Q146" s="283"/>
      <c r="R146" s="283"/>
      <c r="S146" s="283"/>
      <c r="T146" s="284"/>
      <c r="U146" s="14"/>
      <c r="V146" s="14"/>
      <c r="W146" s="14"/>
      <c r="X146" s="14"/>
      <c r="Y146" s="14"/>
      <c r="Z146" s="14"/>
      <c r="AA146" s="14"/>
      <c r="AB146" s="14"/>
      <c r="AC146" s="14"/>
      <c r="AD146" s="14"/>
      <c r="AE146" s="14"/>
      <c r="AT146" s="285" t="s">
        <v>727</v>
      </c>
      <c r="AU146" s="285" t="s">
        <v>84</v>
      </c>
      <c r="AV146" s="14" t="s">
        <v>286</v>
      </c>
      <c r="AW146" s="14" t="s">
        <v>32</v>
      </c>
      <c r="AX146" s="14" t="s">
        <v>82</v>
      </c>
      <c r="AY146" s="285" t="s">
        <v>287</v>
      </c>
    </row>
    <row r="147" s="2" customFormat="1" ht="16.5" customHeight="1">
      <c r="A147" s="39"/>
      <c r="B147" s="40"/>
      <c r="C147" s="221" t="s">
        <v>319</v>
      </c>
      <c r="D147" s="221" t="s">
        <v>288</v>
      </c>
      <c r="E147" s="222" t="s">
        <v>1469</v>
      </c>
      <c r="F147" s="223" t="s">
        <v>1470</v>
      </c>
      <c r="G147" s="224" t="s">
        <v>485</v>
      </c>
      <c r="H147" s="225">
        <v>1.9199999999999999</v>
      </c>
      <c r="I147" s="226"/>
      <c r="J147" s="227">
        <f>ROUND(I147*H147,2)</f>
        <v>0</v>
      </c>
      <c r="K147" s="223" t="s">
        <v>477</v>
      </c>
      <c r="L147" s="45"/>
      <c r="M147" s="228" t="s">
        <v>1</v>
      </c>
      <c r="N147" s="229" t="s">
        <v>40</v>
      </c>
      <c r="O147" s="92"/>
      <c r="P147" s="230">
        <f>O147*H147</f>
        <v>0</v>
      </c>
      <c r="Q147" s="230">
        <v>0.10007000000000001</v>
      </c>
      <c r="R147" s="230">
        <f>Q147*H147</f>
        <v>0.19213440000000001</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2781</v>
      </c>
    </row>
    <row r="148" s="13" customFormat="1">
      <c r="A148" s="13"/>
      <c r="B148" s="264"/>
      <c r="C148" s="265"/>
      <c r="D148" s="256" t="s">
        <v>727</v>
      </c>
      <c r="E148" s="266" t="s">
        <v>1</v>
      </c>
      <c r="F148" s="267" t="s">
        <v>2782</v>
      </c>
      <c r="G148" s="265"/>
      <c r="H148" s="268">
        <v>1.9199999999999999</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82</v>
      </c>
      <c r="AY148" s="274" t="s">
        <v>287</v>
      </c>
    </row>
    <row r="149" s="2" customFormat="1" ht="16.5" customHeight="1">
      <c r="A149" s="39"/>
      <c r="B149" s="40"/>
      <c r="C149" s="221" t="s">
        <v>323</v>
      </c>
      <c r="D149" s="221" t="s">
        <v>288</v>
      </c>
      <c r="E149" s="222" t="s">
        <v>1980</v>
      </c>
      <c r="F149" s="223" t="s">
        <v>1981</v>
      </c>
      <c r="G149" s="224" t="s">
        <v>485</v>
      </c>
      <c r="H149" s="225">
        <v>35.234999999999999</v>
      </c>
      <c r="I149" s="226"/>
      <c r="J149" s="227">
        <f>ROUND(I149*H149,2)</f>
        <v>0</v>
      </c>
      <c r="K149" s="223" t="s">
        <v>477</v>
      </c>
      <c r="L149" s="45"/>
      <c r="M149" s="228" t="s">
        <v>1</v>
      </c>
      <c r="N149" s="229" t="s">
        <v>40</v>
      </c>
      <c r="O149" s="92"/>
      <c r="P149" s="230">
        <f>O149*H149</f>
        <v>0</v>
      </c>
      <c r="Q149" s="230">
        <v>0.042200000000000001</v>
      </c>
      <c r="R149" s="230">
        <f>Q149*H149</f>
        <v>1.486917</v>
      </c>
      <c r="S149" s="230">
        <v>0</v>
      </c>
      <c r="T149" s="231">
        <f>S149*H149</f>
        <v>0</v>
      </c>
      <c r="U149" s="39"/>
      <c r="V149" s="39"/>
      <c r="W149" s="39"/>
      <c r="X149" s="39"/>
      <c r="Y149" s="39"/>
      <c r="Z149" s="39"/>
      <c r="AA149" s="39"/>
      <c r="AB149" s="39"/>
      <c r="AC149" s="39"/>
      <c r="AD149" s="39"/>
      <c r="AE149" s="39"/>
      <c r="AR149" s="232" t="s">
        <v>286</v>
      </c>
      <c r="AT149" s="232" t="s">
        <v>288</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2783</v>
      </c>
    </row>
    <row r="150" s="13" customFormat="1">
      <c r="A150" s="13"/>
      <c r="B150" s="264"/>
      <c r="C150" s="265"/>
      <c r="D150" s="256" t="s">
        <v>727</v>
      </c>
      <c r="E150" s="266" t="s">
        <v>1</v>
      </c>
      <c r="F150" s="267" t="s">
        <v>2778</v>
      </c>
      <c r="G150" s="265"/>
      <c r="H150" s="268">
        <v>35.234999999999999</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84</v>
      </c>
      <c r="AV150" s="13" t="s">
        <v>84</v>
      </c>
      <c r="AW150" s="13" t="s">
        <v>32</v>
      </c>
      <c r="AX150" s="13" t="s">
        <v>75</v>
      </c>
      <c r="AY150" s="274" t="s">
        <v>287</v>
      </c>
    </row>
    <row r="151" s="14" customFormat="1">
      <c r="A151" s="14"/>
      <c r="B151" s="275"/>
      <c r="C151" s="276"/>
      <c r="D151" s="256" t="s">
        <v>727</v>
      </c>
      <c r="E151" s="277" t="s">
        <v>1</v>
      </c>
      <c r="F151" s="278" t="s">
        <v>730</v>
      </c>
      <c r="G151" s="276"/>
      <c r="H151" s="279">
        <v>35.234999999999999</v>
      </c>
      <c r="I151" s="280"/>
      <c r="J151" s="276"/>
      <c r="K151" s="276"/>
      <c r="L151" s="281"/>
      <c r="M151" s="282"/>
      <c r="N151" s="283"/>
      <c r="O151" s="283"/>
      <c r="P151" s="283"/>
      <c r="Q151" s="283"/>
      <c r="R151" s="283"/>
      <c r="S151" s="283"/>
      <c r="T151" s="284"/>
      <c r="U151" s="14"/>
      <c r="V151" s="14"/>
      <c r="W151" s="14"/>
      <c r="X151" s="14"/>
      <c r="Y151" s="14"/>
      <c r="Z151" s="14"/>
      <c r="AA151" s="14"/>
      <c r="AB151" s="14"/>
      <c r="AC151" s="14"/>
      <c r="AD151" s="14"/>
      <c r="AE151" s="14"/>
      <c r="AT151" s="285" t="s">
        <v>727</v>
      </c>
      <c r="AU151" s="285" t="s">
        <v>84</v>
      </c>
      <c r="AV151" s="14" t="s">
        <v>286</v>
      </c>
      <c r="AW151" s="14" t="s">
        <v>32</v>
      </c>
      <c r="AX151" s="14" t="s">
        <v>82</v>
      </c>
      <c r="AY151" s="285" t="s">
        <v>287</v>
      </c>
    </row>
    <row r="152" s="2" customFormat="1" ht="16.5" customHeight="1">
      <c r="A152" s="39"/>
      <c r="B152" s="40"/>
      <c r="C152" s="221" t="s">
        <v>327</v>
      </c>
      <c r="D152" s="221" t="s">
        <v>288</v>
      </c>
      <c r="E152" s="222" t="s">
        <v>2784</v>
      </c>
      <c r="F152" s="223" t="s">
        <v>2785</v>
      </c>
      <c r="G152" s="224" t="s">
        <v>485</v>
      </c>
      <c r="H152" s="225">
        <v>35.234999999999999</v>
      </c>
      <c r="I152" s="226"/>
      <c r="J152" s="227">
        <f>ROUND(I152*H152,2)</f>
        <v>0</v>
      </c>
      <c r="K152" s="223" t="s">
        <v>477</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286</v>
      </c>
      <c r="AT152" s="232" t="s">
        <v>288</v>
      </c>
      <c r="AU152" s="232" t="s">
        <v>84</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286</v>
      </c>
      <c r="BM152" s="232" t="s">
        <v>2786</v>
      </c>
    </row>
    <row r="153" s="13" customFormat="1">
      <c r="A153" s="13"/>
      <c r="B153" s="264"/>
      <c r="C153" s="265"/>
      <c r="D153" s="256" t="s">
        <v>727</v>
      </c>
      <c r="E153" s="266" t="s">
        <v>1</v>
      </c>
      <c r="F153" s="267" t="s">
        <v>2778</v>
      </c>
      <c r="G153" s="265"/>
      <c r="H153" s="268">
        <v>35.234999999999999</v>
      </c>
      <c r="I153" s="269"/>
      <c r="J153" s="265"/>
      <c r="K153" s="265"/>
      <c r="L153" s="270"/>
      <c r="M153" s="271"/>
      <c r="N153" s="272"/>
      <c r="O153" s="272"/>
      <c r="P153" s="272"/>
      <c r="Q153" s="272"/>
      <c r="R153" s="272"/>
      <c r="S153" s="272"/>
      <c r="T153" s="273"/>
      <c r="U153" s="13"/>
      <c r="V153" s="13"/>
      <c r="W153" s="13"/>
      <c r="X153" s="13"/>
      <c r="Y153" s="13"/>
      <c r="Z153" s="13"/>
      <c r="AA153" s="13"/>
      <c r="AB153" s="13"/>
      <c r="AC153" s="13"/>
      <c r="AD153" s="13"/>
      <c r="AE153" s="13"/>
      <c r="AT153" s="274" t="s">
        <v>727</v>
      </c>
      <c r="AU153" s="274" t="s">
        <v>84</v>
      </c>
      <c r="AV153" s="13" t="s">
        <v>84</v>
      </c>
      <c r="AW153" s="13" t="s">
        <v>32</v>
      </c>
      <c r="AX153" s="13" t="s">
        <v>75</v>
      </c>
      <c r="AY153" s="274" t="s">
        <v>287</v>
      </c>
    </row>
    <row r="154" s="14" customFormat="1">
      <c r="A154" s="14"/>
      <c r="B154" s="275"/>
      <c r="C154" s="276"/>
      <c r="D154" s="256" t="s">
        <v>727</v>
      </c>
      <c r="E154" s="277" t="s">
        <v>1</v>
      </c>
      <c r="F154" s="278" t="s">
        <v>730</v>
      </c>
      <c r="G154" s="276"/>
      <c r="H154" s="279">
        <v>35.234999999999999</v>
      </c>
      <c r="I154" s="280"/>
      <c r="J154" s="276"/>
      <c r="K154" s="276"/>
      <c r="L154" s="281"/>
      <c r="M154" s="282"/>
      <c r="N154" s="283"/>
      <c r="O154" s="283"/>
      <c r="P154" s="283"/>
      <c r="Q154" s="283"/>
      <c r="R154" s="283"/>
      <c r="S154" s="283"/>
      <c r="T154" s="284"/>
      <c r="U154" s="14"/>
      <c r="V154" s="14"/>
      <c r="W154" s="14"/>
      <c r="X154" s="14"/>
      <c r="Y154" s="14"/>
      <c r="Z154" s="14"/>
      <c r="AA154" s="14"/>
      <c r="AB154" s="14"/>
      <c r="AC154" s="14"/>
      <c r="AD154" s="14"/>
      <c r="AE154" s="14"/>
      <c r="AT154" s="285" t="s">
        <v>727</v>
      </c>
      <c r="AU154" s="285" t="s">
        <v>84</v>
      </c>
      <c r="AV154" s="14" t="s">
        <v>286</v>
      </c>
      <c r="AW154" s="14" t="s">
        <v>32</v>
      </c>
      <c r="AX154" s="14" t="s">
        <v>82</v>
      </c>
      <c r="AY154" s="285" t="s">
        <v>287</v>
      </c>
    </row>
    <row r="155" s="2" customFormat="1" ht="16.5" customHeight="1">
      <c r="A155" s="39"/>
      <c r="B155" s="40"/>
      <c r="C155" s="221" t="s">
        <v>8</v>
      </c>
      <c r="D155" s="221" t="s">
        <v>288</v>
      </c>
      <c r="E155" s="222" t="s">
        <v>1473</v>
      </c>
      <c r="F155" s="223" t="s">
        <v>1474</v>
      </c>
      <c r="G155" s="224" t="s">
        <v>485</v>
      </c>
      <c r="H155" s="225">
        <v>40.234999999999999</v>
      </c>
      <c r="I155" s="226"/>
      <c r="J155" s="227">
        <f>ROUND(I155*H155,2)</f>
        <v>0</v>
      </c>
      <c r="K155" s="223" t="s">
        <v>477</v>
      </c>
      <c r="L155" s="45"/>
      <c r="M155" s="228" t="s">
        <v>1</v>
      </c>
      <c r="N155" s="229" t="s">
        <v>40</v>
      </c>
      <c r="O155" s="92"/>
      <c r="P155" s="230">
        <f>O155*H155</f>
        <v>0</v>
      </c>
      <c r="Q155" s="230">
        <v>0.0041000000000000003</v>
      </c>
      <c r="R155" s="230">
        <f>Q155*H155</f>
        <v>0.16496350000000001</v>
      </c>
      <c r="S155" s="230">
        <v>0</v>
      </c>
      <c r="T155" s="231">
        <f>S155*H155</f>
        <v>0</v>
      </c>
      <c r="U155" s="39"/>
      <c r="V155" s="39"/>
      <c r="W155" s="39"/>
      <c r="X155" s="39"/>
      <c r="Y155" s="39"/>
      <c r="Z155" s="39"/>
      <c r="AA155" s="39"/>
      <c r="AB155" s="39"/>
      <c r="AC155" s="39"/>
      <c r="AD155" s="39"/>
      <c r="AE155" s="39"/>
      <c r="AR155" s="232" t="s">
        <v>286</v>
      </c>
      <c r="AT155" s="232" t="s">
        <v>288</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2787</v>
      </c>
    </row>
    <row r="156" s="13" customFormat="1">
      <c r="A156" s="13"/>
      <c r="B156" s="264"/>
      <c r="C156" s="265"/>
      <c r="D156" s="256" t="s">
        <v>727</v>
      </c>
      <c r="E156" s="266" t="s">
        <v>1</v>
      </c>
      <c r="F156" s="267" t="s">
        <v>2778</v>
      </c>
      <c r="G156" s="265"/>
      <c r="H156" s="268">
        <v>35.234999999999999</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84</v>
      </c>
      <c r="AV156" s="13" t="s">
        <v>84</v>
      </c>
      <c r="AW156" s="13" t="s">
        <v>32</v>
      </c>
      <c r="AX156" s="13" t="s">
        <v>75</v>
      </c>
      <c r="AY156" s="274" t="s">
        <v>287</v>
      </c>
    </row>
    <row r="157" s="13" customFormat="1">
      <c r="A157" s="13"/>
      <c r="B157" s="264"/>
      <c r="C157" s="265"/>
      <c r="D157" s="256" t="s">
        <v>727</v>
      </c>
      <c r="E157" s="266" t="s">
        <v>1</v>
      </c>
      <c r="F157" s="267" t="s">
        <v>2779</v>
      </c>
      <c r="G157" s="265"/>
      <c r="H157" s="268">
        <v>5</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75</v>
      </c>
      <c r="AY157" s="274" t="s">
        <v>287</v>
      </c>
    </row>
    <row r="158" s="14" customFormat="1">
      <c r="A158" s="14"/>
      <c r="B158" s="275"/>
      <c r="C158" s="276"/>
      <c r="D158" s="256" t="s">
        <v>727</v>
      </c>
      <c r="E158" s="277" t="s">
        <v>1</v>
      </c>
      <c r="F158" s="278" t="s">
        <v>730</v>
      </c>
      <c r="G158" s="276"/>
      <c r="H158" s="279">
        <v>40.234999999999999</v>
      </c>
      <c r="I158" s="280"/>
      <c r="J158" s="276"/>
      <c r="K158" s="276"/>
      <c r="L158" s="281"/>
      <c r="M158" s="282"/>
      <c r="N158" s="283"/>
      <c r="O158" s="283"/>
      <c r="P158" s="283"/>
      <c r="Q158" s="283"/>
      <c r="R158" s="283"/>
      <c r="S158" s="283"/>
      <c r="T158" s="284"/>
      <c r="U158" s="14"/>
      <c r="V158" s="14"/>
      <c r="W158" s="14"/>
      <c r="X158" s="14"/>
      <c r="Y158" s="14"/>
      <c r="Z158" s="14"/>
      <c r="AA158" s="14"/>
      <c r="AB158" s="14"/>
      <c r="AC158" s="14"/>
      <c r="AD158" s="14"/>
      <c r="AE158" s="14"/>
      <c r="AT158" s="285" t="s">
        <v>727</v>
      </c>
      <c r="AU158" s="285" t="s">
        <v>84</v>
      </c>
      <c r="AV158" s="14" t="s">
        <v>286</v>
      </c>
      <c r="AW158" s="14" t="s">
        <v>32</v>
      </c>
      <c r="AX158" s="14" t="s">
        <v>82</v>
      </c>
      <c r="AY158" s="285" t="s">
        <v>287</v>
      </c>
    </row>
    <row r="159" s="11" customFormat="1" ht="22.8" customHeight="1">
      <c r="A159" s="11"/>
      <c r="B159" s="207"/>
      <c r="C159" s="208"/>
      <c r="D159" s="209" t="s">
        <v>74</v>
      </c>
      <c r="E159" s="254" t="s">
        <v>976</v>
      </c>
      <c r="F159" s="254" t="s">
        <v>1485</v>
      </c>
      <c r="G159" s="208"/>
      <c r="H159" s="208"/>
      <c r="I159" s="211"/>
      <c r="J159" s="255">
        <f>BK159</f>
        <v>0</v>
      </c>
      <c r="K159" s="208"/>
      <c r="L159" s="213"/>
      <c r="M159" s="214"/>
      <c r="N159" s="215"/>
      <c r="O159" s="215"/>
      <c r="P159" s="216">
        <f>SUM(P160:P167)</f>
        <v>0</v>
      </c>
      <c r="Q159" s="215"/>
      <c r="R159" s="216">
        <f>SUM(R160:R167)</f>
        <v>0</v>
      </c>
      <c r="S159" s="215"/>
      <c r="T159" s="217">
        <f>SUM(T160:T167)</f>
        <v>0</v>
      </c>
      <c r="U159" s="11"/>
      <c r="V159" s="11"/>
      <c r="W159" s="11"/>
      <c r="X159" s="11"/>
      <c r="Y159" s="11"/>
      <c r="Z159" s="11"/>
      <c r="AA159" s="11"/>
      <c r="AB159" s="11"/>
      <c r="AC159" s="11"/>
      <c r="AD159" s="11"/>
      <c r="AE159" s="11"/>
      <c r="AR159" s="218" t="s">
        <v>82</v>
      </c>
      <c r="AT159" s="219" t="s">
        <v>74</v>
      </c>
      <c r="AU159" s="219" t="s">
        <v>82</v>
      </c>
      <c r="AY159" s="218" t="s">
        <v>287</v>
      </c>
      <c r="BK159" s="220">
        <f>SUM(BK160:BK167)</f>
        <v>0</v>
      </c>
    </row>
    <row r="160" s="2" customFormat="1" ht="16.5" customHeight="1">
      <c r="A160" s="39"/>
      <c r="B160" s="40"/>
      <c r="C160" s="221" t="s">
        <v>334</v>
      </c>
      <c r="D160" s="221" t="s">
        <v>288</v>
      </c>
      <c r="E160" s="222" t="s">
        <v>2788</v>
      </c>
      <c r="F160" s="223" t="s">
        <v>2789</v>
      </c>
      <c r="G160" s="224" t="s">
        <v>410</v>
      </c>
      <c r="H160" s="225">
        <v>9.0779999999999994</v>
      </c>
      <c r="I160" s="226"/>
      <c r="J160" s="227">
        <f>ROUND(I160*H160,2)</f>
        <v>0</v>
      </c>
      <c r="K160" s="223" t="s">
        <v>477</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2790</v>
      </c>
    </row>
    <row r="161" s="13" customFormat="1">
      <c r="A161" s="13"/>
      <c r="B161" s="264"/>
      <c r="C161" s="265"/>
      <c r="D161" s="256" t="s">
        <v>727</v>
      </c>
      <c r="E161" s="266" t="s">
        <v>1</v>
      </c>
      <c r="F161" s="267" t="s">
        <v>2791</v>
      </c>
      <c r="G161" s="265"/>
      <c r="H161" s="268">
        <v>9.0779999999999994</v>
      </c>
      <c r="I161" s="269"/>
      <c r="J161" s="265"/>
      <c r="K161" s="265"/>
      <c r="L161" s="270"/>
      <c r="M161" s="271"/>
      <c r="N161" s="272"/>
      <c r="O161" s="272"/>
      <c r="P161" s="272"/>
      <c r="Q161" s="272"/>
      <c r="R161" s="272"/>
      <c r="S161" s="272"/>
      <c r="T161" s="273"/>
      <c r="U161" s="13"/>
      <c r="V161" s="13"/>
      <c r="W161" s="13"/>
      <c r="X161" s="13"/>
      <c r="Y161" s="13"/>
      <c r="Z161" s="13"/>
      <c r="AA161" s="13"/>
      <c r="AB161" s="13"/>
      <c r="AC161" s="13"/>
      <c r="AD161" s="13"/>
      <c r="AE161" s="13"/>
      <c r="AT161" s="274" t="s">
        <v>727</v>
      </c>
      <c r="AU161" s="274" t="s">
        <v>84</v>
      </c>
      <c r="AV161" s="13" t="s">
        <v>84</v>
      </c>
      <c r="AW161" s="13" t="s">
        <v>32</v>
      </c>
      <c r="AX161" s="13" t="s">
        <v>82</v>
      </c>
      <c r="AY161" s="274" t="s">
        <v>287</v>
      </c>
    </row>
    <row r="162" s="2" customFormat="1" ht="16.5" customHeight="1">
      <c r="A162" s="39"/>
      <c r="B162" s="40"/>
      <c r="C162" s="221" t="s">
        <v>338</v>
      </c>
      <c r="D162" s="221" t="s">
        <v>288</v>
      </c>
      <c r="E162" s="222" t="s">
        <v>2037</v>
      </c>
      <c r="F162" s="223" t="s">
        <v>2038</v>
      </c>
      <c r="G162" s="224" t="s">
        <v>410</v>
      </c>
      <c r="H162" s="225">
        <v>9.0779999999999994</v>
      </c>
      <c r="I162" s="226"/>
      <c r="J162" s="227">
        <f>ROUND(I162*H162,2)</f>
        <v>0</v>
      </c>
      <c r="K162" s="223" t="s">
        <v>477</v>
      </c>
      <c r="L162" s="45"/>
      <c r="M162" s="228" t="s">
        <v>1</v>
      </c>
      <c r="N162" s="229"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286</v>
      </c>
      <c r="AT162" s="232" t="s">
        <v>288</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286</v>
      </c>
      <c r="BM162" s="232" t="s">
        <v>2792</v>
      </c>
    </row>
    <row r="163" s="13" customFormat="1">
      <c r="A163" s="13"/>
      <c r="B163" s="264"/>
      <c r="C163" s="265"/>
      <c r="D163" s="256" t="s">
        <v>727</v>
      </c>
      <c r="E163" s="266" t="s">
        <v>1</v>
      </c>
      <c r="F163" s="267" t="s">
        <v>2793</v>
      </c>
      <c r="G163" s="265"/>
      <c r="H163" s="268">
        <v>9.0779999999999994</v>
      </c>
      <c r="I163" s="269"/>
      <c r="J163" s="265"/>
      <c r="K163" s="265"/>
      <c r="L163" s="270"/>
      <c r="M163" s="271"/>
      <c r="N163" s="272"/>
      <c r="O163" s="272"/>
      <c r="P163" s="272"/>
      <c r="Q163" s="272"/>
      <c r="R163" s="272"/>
      <c r="S163" s="272"/>
      <c r="T163" s="273"/>
      <c r="U163" s="13"/>
      <c r="V163" s="13"/>
      <c r="W163" s="13"/>
      <c r="X163" s="13"/>
      <c r="Y163" s="13"/>
      <c r="Z163" s="13"/>
      <c r="AA163" s="13"/>
      <c r="AB163" s="13"/>
      <c r="AC163" s="13"/>
      <c r="AD163" s="13"/>
      <c r="AE163" s="13"/>
      <c r="AT163" s="274" t="s">
        <v>727</v>
      </c>
      <c r="AU163" s="274" t="s">
        <v>84</v>
      </c>
      <c r="AV163" s="13" t="s">
        <v>84</v>
      </c>
      <c r="AW163" s="13" t="s">
        <v>32</v>
      </c>
      <c r="AX163" s="13" t="s">
        <v>82</v>
      </c>
      <c r="AY163" s="274" t="s">
        <v>287</v>
      </c>
    </row>
    <row r="164" s="2" customFormat="1" ht="16.5" customHeight="1">
      <c r="A164" s="39"/>
      <c r="B164" s="40"/>
      <c r="C164" s="221" t="s">
        <v>342</v>
      </c>
      <c r="D164" s="221" t="s">
        <v>288</v>
      </c>
      <c r="E164" s="222" t="s">
        <v>2041</v>
      </c>
      <c r="F164" s="223" t="s">
        <v>2042</v>
      </c>
      <c r="G164" s="224" t="s">
        <v>410</v>
      </c>
      <c r="H164" s="225">
        <v>45.390000000000001</v>
      </c>
      <c r="I164" s="226"/>
      <c r="J164" s="227">
        <f>ROUND(I164*H164,2)</f>
        <v>0</v>
      </c>
      <c r="K164" s="223" t="s">
        <v>477</v>
      </c>
      <c r="L164" s="45"/>
      <c r="M164" s="228" t="s">
        <v>1</v>
      </c>
      <c r="N164" s="229" t="s">
        <v>40</v>
      </c>
      <c r="O164" s="92"/>
      <c r="P164" s="230">
        <f>O164*H164</f>
        <v>0</v>
      </c>
      <c r="Q164" s="230">
        <v>0</v>
      </c>
      <c r="R164" s="230">
        <f>Q164*H164</f>
        <v>0</v>
      </c>
      <c r="S164" s="230">
        <v>0</v>
      </c>
      <c r="T164" s="231">
        <f>S164*H164</f>
        <v>0</v>
      </c>
      <c r="U164" s="39"/>
      <c r="V164" s="39"/>
      <c r="W164" s="39"/>
      <c r="X164" s="39"/>
      <c r="Y164" s="39"/>
      <c r="Z164" s="39"/>
      <c r="AA164" s="39"/>
      <c r="AB164" s="39"/>
      <c r="AC164" s="39"/>
      <c r="AD164" s="39"/>
      <c r="AE164" s="39"/>
      <c r="AR164" s="232" t="s">
        <v>286</v>
      </c>
      <c r="AT164" s="232" t="s">
        <v>288</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286</v>
      </c>
      <c r="BM164" s="232" t="s">
        <v>2794</v>
      </c>
    </row>
    <row r="165" s="13" customFormat="1">
      <c r="A165" s="13"/>
      <c r="B165" s="264"/>
      <c r="C165" s="265"/>
      <c r="D165" s="256" t="s">
        <v>727</v>
      </c>
      <c r="E165" s="266" t="s">
        <v>1</v>
      </c>
      <c r="F165" s="267" t="s">
        <v>2795</v>
      </c>
      <c r="G165" s="265"/>
      <c r="H165" s="268">
        <v>45.390000000000001</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84</v>
      </c>
      <c r="AV165" s="13" t="s">
        <v>84</v>
      </c>
      <c r="AW165" s="13" t="s">
        <v>32</v>
      </c>
      <c r="AX165" s="13" t="s">
        <v>82</v>
      </c>
      <c r="AY165" s="274" t="s">
        <v>287</v>
      </c>
    </row>
    <row r="166" s="2" customFormat="1" ht="16.5" customHeight="1">
      <c r="A166" s="39"/>
      <c r="B166" s="40"/>
      <c r="C166" s="221" t="s">
        <v>346</v>
      </c>
      <c r="D166" s="221" t="s">
        <v>288</v>
      </c>
      <c r="E166" s="222" t="s">
        <v>2184</v>
      </c>
      <c r="F166" s="223" t="s">
        <v>2185</v>
      </c>
      <c r="G166" s="224" t="s">
        <v>410</v>
      </c>
      <c r="H166" s="225">
        <v>9.0779999999999994</v>
      </c>
      <c r="I166" s="226"/>
      <c r="J166" s="227">
        <f>ROUND(I166*H166,2)</f>
        <v>0</v>
      </c>
      <c r="K166" s="223" t="s">
        <v>477</v>
      </c>
      <c r="L166" s="45"/>
      <c r="M166" s="228" t="s">
        <v>1</v>
      </c>
      <c r="N166" s="229"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286</v>
      </c>
      <c r="AT166" s="232" t="s">
        <v>288</v>
      </c>
      <c r="AU166" s="232" t="s">
        <v>84</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286</v>
      </c>
      <c r="BM166" s="232" t="s">
        <v>2796</v>
      </c>
    </row>
    <row r="167" s="13" customFormat="1">
      <c r="A167" s="13"/>
      <c r="B167" s="264"/>
      <c r="C167" s="265"/>
      <c r="D167" s="256" t="s">
        <v>727</v>
      </c>
      <c r="E167" s="266" t="s">
        <v>1</v>
      </c>
      <c r="F167" s="267" t="s">
        <v>2793</v>
      </c>
      <c r="G167" s="265"/>
      <c r="H167" s="268">
        <v>9.0779999999999994</v>
      </c>
      <c r="I167" s="269"/>
      <c r="J167" s="265"/>
      <c r="K167" s="265"/>
      <c r="L167" s="270"/>
      <c r="M167" s="271"/>
      <c r="N167" s="272"/>
      <c r="O167" s="272"/>
      <c r="P167" s="272"/>
      <c r="Q167" s="272"/>
      <c r="R167" s="272"/>
      <c r="S167" s="272"/>
      <c r="T167" s="273"/>
      <c r="U167" s="13"/>
      <c r="V167" s="13"/>
      <c r="W167" s="13"/>
      <c r="X167" s="13"/>
      <c r="Y167" s="13"/>
      <c r="Z167" s="13"/>
      <c r="AA167" s="13"/>
      <c r="AB167" s="13"/>
      <c r="AC167" s="13"/>
      <c r="AD167" s="13"/>
      <c r="AE167" s="13"/>
      <c r="AT167" s="274" t="s">
        <v>727</v>
      </c>
      <c r="AU167" s="274" t="s">
        <v>84</v>
      </c>
      <c r="AV167" s="13" t="s">
        <v>84</v>
      </c>
      <c r="AW167" s="13" t="s">
        <v>32</v>
      </c>
      <c r="AX167" s="13" t="s">
        <v>82</v>
      </c>
      <c r="AY167" s="274" t="s">
        <v>287</v>
      </c>
    </row>
    <row r="168" s="11" customFormat="1" ht="25.92" customHeight="1">
      <c r="A168" s="11"/>
      <c r="B168" s="207"/>
      <c r="C168" s="208"/>
      <c r="D168" s="209" t="s">
        <v>74</v>
      </c>
      <c r="E168" s="210" t="s">
        <v>359</v>
      </c>
      <c r="F168" s="210" t="s">
        <v>472</v>
      </c>
      <c r="G168" s="208"/>
      <c r="H168" s="208"/>
      <c r="I168" s="211"/>
      <c r="J168" s="212">
        <f>BK168</f>
        <v>0</v>
      </c>
      <c r="K168" s="208"/>
      <c r="L168" s="213"/>
      <c r="M168" s="214"/>
      <c r="N168" s="215"/>
      <c r="O168" s="215"/>
      <c r="P168" s="216">
        <f>P169</f>
        <v>0</v>
      </c>
      <c r="Q168" s="215"/>
      <c r="R168" s="216">
        <f>R169</f>
        <v>0</v>
      </c>
      <c r="S168" s="215"/>
      <c r="T168" s="217">
        <f>T169</f>
        <v>0</v>
      </c>
      <c r="U168" s="11"/>
      <c r="V168" s="11"/>
      <c r="W168" s="11"/>
      <c r="X168" s="11"/>
      <c r="Y168" s="11"/>
      <c r="Z168" s="11"/>
      <c r="AA168" s="11"/>
      <c r="AB168" s="11"/>
      <c r="AC168" s="11"/>
      <c r="AD168" s="11"/>
      <c r="AE168" s="11"/>
      <c r="AR168" s="218" t="s">
        <v>135</v>
      </c>
      <c r="AT168" s="219" t="s">
        <v>74</v>
      </c>
      <c r="AU168" s="219" t="s">
        <v>75</v>
      </c>
      <c r="AY168" s="218" t="s">
        <v>287</v>
      </c>
      <c r="BK168" s="220">
        <f>BK169</f>
        <v>0</v>
      </c>
    </row>
    <row r="169" s="11" customFormat="1" ht="22.8" customHeight="1">
      <c r="A169" s="11"/>
      <c r="B169" s="207"/>
      <c r="C169" s="208"/>
      <c r="D169" s="209" t="s">
        <v>74</v>
      </c>
      <c r="E169" s="254" t="s">
        <v>473</v>
      </c>
      <c r="F169" s="254" t="s">
        <v>474</v>
      </c>
      <c r="G169" s="208"/>
      <c r="H169" s="208"/>
      <c r="I169" s="211"/>
      <c r="J169" s="255">
        <f>BK169</f>
        <v>0</v>
      </c>
      <c r="K169" s="208"/>
      <c r="L169" s="213"/>
      <c r="M169" s="214"/>
      <c r="N169" s="215"/>
      <c r="O169" s="215"/>
      <c r="P169" s="216">
        <f>SUM(P170:P171)</f>
        <v>0</v>
      </c>
      <c r="Q169" s="215"/>
      <c r="R169" s="216">
        <f>SUM(R170:R171)</f>
        <v>0</v>
      </c>
      <c r="S169" s="215"/>
      <c r="T169" s="217">
        <f>SUM(T170:T171)</f>
        <v>0</v>
      </c>
      <c r="U169" s="11"/>
      <c r="V169" s="11"/>
      <c r="W169" s="11"/>
      <c r="X169" s="11"/>
      <c r="Y169" s="11"/>
      <c r="Z169" s="11"/>
      <c r="AA169" s="11"/>
      <c r="AB169" s="11"/>
      <c r="AC169" s="11"/>
      <c r="AD169" s="11"/>
      <c r="AE169" s="11"/>
      <c r="AR169" s="218" t="s">
        <v>135</v>
      </c>
      <c r="AT169" s="219" t="s">
        <v>74</v>
      </c>
      <c r="AU169" s="219" t="s">
        <v>82</v>
      </c>
      <c r="AY169" s="218" t="s">
        <v>287</v>
      </c>
      <c r="BK169" s="220">
        <f>SUM(BK170:BK171)</f>
        <v>0</v>
      </c>
    </row>
    <row r="170" s="2" customFormat="1" ht="21.75" customHeight="1">
      <c r="A170" s="39"/>
      <c r="B170" s="40"/>
      <c r="C170" s="221" t="s">
        <v>350</v>
      </c>
      <c r="D170" s="221" t="s">
        <v>288</v>
      </c>
      <c r="E170" s="222" t="s">
        <v>2200</v>
      </c>
      <c r="F170" s="223" t="s">
        <v>2201</v>
      </c>
      <c r="G170" s="224" t="s">
        <v>485</v>
      </c>
      <c r="H170" s="225">
        <v>20</v>
      </c>
      <c r="I170" s="226"/>
      <c r="J170" s="227">
        <f>ROUND(I170*H170,2)</f>
        <v>0</v>
      </c>
      <c r="K170" s="223" t="s">
        <v>477</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478</v>
      </c>
      <c r="AT170" s="232" t="s">
        <v>288</v>
      </c>
      <c r="AU170" s="232" t="s">
        <v>84</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478</v>
      </c>
      <c r="BM170" s="232" t="s">
        <v>2797</v>
      </c>
    </row>
    <row r="171" s="13" customFormat="1">
      <c r="A171" s="13"/>
      <c r="B171" s="264"/>
      <c r="C171" s="265"/>
      <c r="D171" s="256" t="s">
        <v>727</v>
      </c>
      <c r="E171" s="266" t="s">
        <v>1</v>
      </c>
      <c r="F171" s="267" t="s">
        <v>363</v>
      </c>
      <c r="G171" s="265"/>
      <c r="H171" s="268">
        <v>20</v>
      </c>
      <c r="I171" s="269"/>
      <c r="J171" s="265"/>
      <c r="K171" s="265"/>
      <c r="L171" s="270"/>
      <c r="M171" s="290"/>
      <c r="N171" s="291"/>
      <c r="O171" s="291"/>
      <c r="P171" s="291"/>
      <c r="Q171" s="291"/>
      <c r="R171" s="291"/>
      <c r="S171" s="291"/>
      <c r="T171" s="292"/>
      <c r="U171" s="13"/>
      <c r="V171" s="13"/>
      <c r="W171" s="13"/>
      <c r="X171" s="13"/>
      <c r="Y171" s="13"/>
      <c r="Z171" s="13"/>
      <c r="AA171" s="13"/>
      <c r="AB171" s="13"/>
      <c r="AC171" s="13"/>
      <c r="AD171" s="13"/>
      <c r="AE171" s="13"/>
      <c r="AT171" s="274" t="s">
        <v>727</v>
      </c>
      <c r="AU171" s="274" t="s">
        <v>84</v>
      </c>
      <c r="AV171" s="13" t="s">
        <v>84</v>
      </c>
      <c r="AW171" s="13" t="s">
        <v>32</v>
      </c>
      <c r="AX171" s="13" t="s">
        <v>82</v>
      </c>
      <c r="AY171" s="274" t="s">
        <v>287</v>
      </c>
    </row>
    <row r="172" s="2" customFormat="1" ht="6.96" customHeight="1">
      <c r="A172" s="39"/>
      <c r="B172" s="67"/>
      <c r="C172" s="68"/>
      <c r="D172" s="68"/>
      <c r="E172" s="68"/>
      <c r="F172" s="68"/>
      <c r="G172" s="68"/>
      <c r="H172" s="68"/>
      <c r="I172" s="68"/>
      <c r="J172" s="68"/>
      <c r="K172" s="68"/>
      <c r="L172" s="45"/>
      <c r="M172" s="39"/>
      <c r="O172" s="39"/>
      <c r="P172" s="39"/>
      <c r="Q172" s="39"/>
      <c r="R172" s="39"/>
      <c r="S172" s="39"/>
      <c r="T172" s="39"/>
      <c r="U172" s="39"/>
      <c r="V172" s="39"/>
      <c r="W172" s="39"/>
      <c r="X172" s="39"/>
      <c r="Y172" s="39"/>
      <c r="Z172" s="39"/>
      <c r="AA172" s="39"/>
      <c r="AB172" s="39"/>
      <c r="AC172" s="39"/>
      <c r="AD172" s="39"/>
      <c r="AE172" s="39"/>
    </row>
  </sheetData>
  <sheetProtection sheet="1" autoFilter="0" formatColumns="0" formatRows="0" objects="1" scenarios="1" spinCount="100000" saltValue="qr11VkkCVu/RnFeF/vVK/Y7JOv+JhOnqglDmIWXiltrxIMRwSZc4H13JrO417K7xJKEMSD4do395cglFIa9sdA==" hashValue="3t8XhmLXRyKiK++axdZgBIVPDPcG6GVD3szKg4vuFyp5E1OTDQ+Cj6hdkW5rCYegz1UNMr16XLBPl2KNUKVFkw==" algorithmName="SHA-512" password="CC35"/>
  <autoFilter ref="C124:K17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180</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1298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2798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ROUND((SUM(BE122:BE128)),  2)</f>
        <v>0</v>
      </c>
      <c r="G35" s="39"/>
      <c r="H35" s="39"/>
      <c r="I35" s="166">
        <v>0.20999999999999999</v>
      </c>
      <c r="J35" s="165">
        <f>ROUND(((SUM(BE122:BE128))*I35),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ROUND((SUM(BF122:BF128)),  2)</f>
        <v>0</v>
      </c>
      <c r="G36" s="39"/>
      <c r="H36" s="39"/>
      <c r="I36" s="166">
        <v>0.12</v>
      </c>
      <c r="J36" s="165">
        <f>ROUND(((SUM(BF122:BF128))*I36),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ROUND((SUM(BG122:BG128)),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ROUND((SUM(BH122:BH128)),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ROUND((SUM(BI122:BI128)),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1298</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02.9 - Propustek v km 98,359 - zrušení</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J123</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932</v>
      </c>
      <c r="E100" s="251"/>
      <c r="F100" s="251"/>
      <c r="G100" s="251"/>
      <c r="H100" s="251"/>
      <c r="I100" s="251"/>
      <c r="J100" s="252">
        <f>J124</f>
        <v>0</v>
      </c>
      <c r="K100" s="134"/>
      <c r="L100" s="253"/>
      <c r="S100" s="12"/>
      <c r="T100" s="12"/>
      <c r="U100" s="12"/>
      <c r="V100" s="12"/>
      <c r="W100" s="12"/>
      <c r="X100" s="12"/>
      <c r="Y100" s="12"/>
      <c r="Z100" s="12"/>
      <c r="AA100" s="12"/>
      <c r="AB100" s="12"/>
      <c r="AC100" s="12"/>
      <c r="AD100" s="12"/>
      <c r="AE100" s="12"/>
    </row>
    <row r="101" hidden="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hidden="1"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3" hidden="1"/>
    <row r="104" hidden="1"/>
    <row r="105" hidden="1"/>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271</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5" t="str">
        <f>E7</f>
        <v>Prostá rekonstrukce trati v úseku Olomouc - Blatec</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261</v>
      </c>
      <c r="D111" s="23"/>
      <c r="E111" s="23"/>
      <c r="F111" s="23"/>
      <c r="G111" s="23"/>
      <c r="H111" s="23"/>
      <c r="I111" s="23"/>
      <c r="J111" s="23"/>
      <c r="K111" s="23"/>
      <c r="L111" s="21"/>
    </row>
    <row r="112" s="2" customFormat="1" ht="16.5" customHeight="1">
      <c r="A112" s="39"/>
      <c r="B112" s="40"/>
      <c r="C112" s="41"/>
      <c r="D112" s="41"/>
      <c r="E112" s="185" t="s">
        <v>1298</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263</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SO 02.9 - Propustek v km 98,359 - zrušení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20. 1. 2025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Správa železnic, státní organizace</v>
      </c>
      <c r="G118" s="41"/>
      <c r="H118" s="41"/>
      <c r="I118" s="33" t="s">
        <v>30</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28</v>
      </c>
      <c r="D119" s="41"/>
      <c r="E119" s="41"/>
      <c r="F119" s="28" t="str">
        <f>IF(E20="","",E20)</f>
        <v>Vyplň údaj</v>
      </c>
      <c r="G119" s="41"/>
      <c r="H119" s="41"/>
      <c r="I119" s="33" t="s">
        <v>33</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0" customFormat="1" ht="29.28" customHeight="1">
      <c r="A121" s="196"/>
      <c r="B121" s="197"/>
      <c r="C121" s="198" t="s">
        <v>272</v>
      </c>
      <c r="D121" s="199" t="s">
        <v>60</v>
      </c>
      <c r="E121" s="199" t="s">
        <v>56</v>
      </c>
      <c r="F121" s="199" t="s">
        <v>57</v>
      </c>
      <c r="G121" s="199" t="s">
        <v>273</v>
      </c>
      <c r="H121" s="199" t="s">
        <v>274</v>
      </c>
      <c r="I121" s="199" t="s">
        <v>275</v>
      </c>
      <c r="J121" s="199" t="s">
        <v>267</v>
      </c>
      <c r="K121" s="200" t="s">
        <v>276</v>
      </c>
      <c r="L121" s="201"/>
      <c r="M121" s="101" t="s">
        <v>1</v>
      </c>
      <c r="N121" s="102" t="s">
        <v>39</v>
      </c>
      <c r="O121" s="102" t="s">
        <v>277</v>
      </c>
      <c r="P121" s="102" t="s">
        <v>278</v>
      </c>
      <c r="Q121" s="102" t="s">
        <v>279</v>
      </c>
      <c r="R121" s="102" t="s">
        <v>280</v>
      </c>
      <c r="S121" s="102" t="s">
        <v>281</v>
      </c>
      <c r="T121" s="103" t="s">
        <v>282</v>
      </c>
      <c r="U121" s="196"/>
      <c r="V121" s="196"/>
      <c r="W121" s="196"/>
      <c r="X121" s="196"/>
      <c r="Y121" s="196"/>
      <c r="Z121" s="196"/>
      <c r="AA121" s="196"/>
      <c r="AB121" s="196"/>
      <c r="AC121" s="196"/>
      <c r="AD121" s="196"/>
      <c r="AE121" s="196"/>
    </row>
    <row r="122" s="2" customFormat="1" ht="22.8" customHeight="1">
      <c r="A122" s="39"/>
      <c r="B122" s="40"/>
      <c r="C122" s="108" t="s">
        <v>283</v>
      </c>
      <c r="D122" s="41"/>
      <c r="E122" s="41"/>
      <c r="F122" s="41"/>
      <c r="G122" s="41"/>
      <c r="H122" s="41"/>
      <c r="I122" s="41"/>
      <c r="J122" s="202">
        <f>BK122</f>
        <v>0</v>
      </c>
      <c r="K122" s="41"/>
      <c r="L122" s="45"/>
      <c r="M122" s="104"/>
      <c r="N122" s="203"/>
      <c r="O122" s="105"/>
      <c r="P122" s="204">
        <f>P123</f>
        <v>0</v>
      </c>
      <c r="Q122" s="105"/>
      <c r="R122" s="204">
        <f>R123</f>
        <v>0</v>
      </c>
      <c r="S122" s="105"/>
      <c r="T122" s="205">
        <f>T123</f>
        <v>0</v>
      </c>
      <c r="U122" s="39"/>
      <c r="V122" s="39"/>
      <c r="W122" s="39"/>
      <c r="X122" s="39"/>
      <c r="Y122" s="39"/>
      <c r="Z122" s="39"/>
      <c r="AA122" s="39"/>
      <c r="AB122" s="39"/>
      <c r="AC122" s="39"/>
      <c r="AD122" s="39"/>
      <c r="AE122" s="39"/>
      <c r="AT122" s="18" t="s">
        <v>74</v>
      </c>
      <c r="AU122" s="18" t="s">
        <v>269</v>
      </c>
      <c r="BK122" s="206">
        <f>BK123</f>
        <v>0</v>
      </c>
    </row>
    <row r="123" s="11" customFormat="1" ht="25.92" customHeight="1">
      <c r="A123" s="11"/>
      <c r="B123" s="207"/>
      <c r="C123" s="208"/>
      <c r="D123" s="209" t="s">
        <v>74</v>
      </c>
      <c r="E123" s="210" t="s">
        <v>491</v>
      </c>
      <c r="F123" s="210" t="s">
        <v>492</v>
      </c>
      <c r="G123" s="208"/>
      <c r="H123" s="208"/>
      <c r="I123" s="211"/>
      <c r="J123" s="212">
        <f>BK123</f>
        <v>0</v>
      </c>
      <c r="K123" s="208"/>
      <c r="L123" s="213"/>
      <c r="M123" s="214"/>
      <c r="N123" s="215"/>
      <c r="O123" s="215"/>
      <c r="P123" s="216">
        <f>P124</f>
        <v>0</v>
      </c>
      <c r="Q123" s="215"/>
      <c r="R123" s="216">
        <f>R124</f>
        <v>0</v>
      </c>
      <c r="S123" s="215"/>
      <c r="T123" s="217">
        <f>T124</f>
        <v>0</v>
      </c>
      <c r="U123" s="11"/>
      <c r="V123" s="11"/>
      <c r="W123" s="11"/>
      <c r="X123" s="11"/>
      <c r="Y123" s="11"/>
      <c r="Z123" s="11"/>
      <c r="AA123" s="11"/>
      <c r="AB123" s="11"/>
      <c r="AC123" s="11"/>
      <c r="AD123" s="11"/>
      <c r="AE123" s="11"/>
      <c r="AR123" s="218" t="s">
        <v>82</v>
      </c>
      <c r="AT123" s="219" t="s">
        <v>74</v>
      </c>
      <c r="AU123" s="219" t="s">
        <v>75</v>
      </c>
      <c r="AY123" s="218" t="s">
        <v>287</v>
      </c>
      <c r="BK123" s="220">
        <f>BK124</f>
        <v>0</v>
      </c>
    </row>
    <row r="124" s="11" customFormat="1" ht="22.8" customHeight="1">
      <c r="A124" s="11"/>
      <c r="B124" s="207"/>
      <c r="C124" s="208"/>
      <c r="D124" s="209" t="s">
        <v>74</v>
      </c>
      <c r="E124" s="254" t="s">
        <v>82</v>
      </c>
      <c r="F124" s="254" t="s">
        <v>936</v>
      </c>
      <c r="G124" s="208"/>
      <c r="H124" s="208"/>
      <c r="I124" s="211"/>
      <c r="J124" s="255">
        <f>BK124</f>
        <v>0</v>
      </c>
      <c r="K124" s="208"/>
      <c r="L124" s="213"/>
      <c r="M124" s="214"/>
      <c r="N124" s="215"/>
      <c r="O124" s="215"/>
      <c r="P124" s="216">
        <f>SUM(P125:P128)</f>
        <v>0</v>
      </c>
      <c r="Q124" s="215"/>
      <c r="R124" s="216">
        <f>SUM(R125:R128)</f>
        <v>0</v>
      </c>
      <c r="S124" s="215"/>
      <c r="T124" s="217">
        <f>SUM(T125:T128)</f>
        <v>0</v>
      </c>
      <c r="U124" s="11"/>
      <c r="V124" s="11"/>
      <c r="W124" s="11"/>
      <c r="X124" s="11"/>
      <c r="Y124" s="11"/>
      <c r="Z124" s="11"/>
      <c r="AA124" s="11"/>
      <c r="AB124" s="11"/>
      <c r="AC124" s="11"/>
      <c r="AD124" s="11"/>
      <c r="AE124" s="11"/>
      <c r="AR124" s="218" t="s">
        <v>82</v>
      </c>
      <c r="AT124" s="219" t="s">
        <v>74</v>
      </c>
      <c r="AU124" s="219" t="s">
        <v>82</v>
      </c>
      <c r="AY124" s="218" t="s">
        <v>287</v>
      </c>
      <c r="BK124" s="220">
        <f>SUM(BK125:BK128)</f>
        <v>0</v>
      </c>
    </row>
    <row r="125" s="2" customFormat="1" ht="16.5" customHeight="1">
      <c r="A125" s="39"/>
      <c r="B125" s="40"/>
      <c r="C125" s="221" t="s">
        <v>82</v>
      </c>
      <c r="D125" s="221" t="s">
        <v>288</v>
      </c>
      <c r="E125" s="222" t="s">
        <v>2799</v>
      </c>
      <c r="F125" s="223" t="s">
        <v>2800</v>
      </c>
      <c r="G125" s="224" t="s">
        <v>512</v>
      </c>
      <c r="H125" s="225">
        <v>7.2000000000000002</v>
      </c>
      <c r="I125" s="226"/>
      <c r="J125" s="227">
        <f>ROUND(I125*H125,2)</f>
        <v>0</v>
      </c>
      <c r="K125" s="223" t="s">
        <v>477</v>
      </c>
      <c r="L125" s="45"/>
      <c r="M125" s="228" t="s">
        <v>1</v>
      </c>
      <c r="N125" s="229" t="s">
        <v>40</v>
      </c>
      <c r="O125" s="92"/>
      <c r="P125" s="230">
        <f>O125*H125</f>
        <v>0</v>
      </c>
      <c r="Q125" s="230">
        <v>0</v>
      </c>
      <c r="R125" s="230">
        <f>Q125*H125</f>
        <v>0</v>
      </c>
      <c r="S125" s="230">
        <v>0</v>
      </c>
      <c r="T125" s="231">
        <f>S125*H125</f>
        <v>0</v>
      </c>
      <c r="U125" s="39"/>
      <c r="V125" s="39"/>
      <c r="W125" s="39"/>
      <c r="X125" s="39"/>
      <c r="Y125" s="39"/>
      <c r="Z125" s="39"/>
      <c r="AA125" s="39"/>
      <c r="AB125" s="39"/>
      <c r="AC125" s="39"/>
      <c r="AD125" s="39"/>
      <c r="AE125" s="39"/>
      <c r="AR125" s="232" t="s">
        <v>286</v>
      </c>
      <c r="AT125" s="232" t="s">
        <v>288</v>
      </c>
      <c r="AU125" s="232" t="s">
        <v>84</v>
      </c>
      <c r="AY125" s="18" t="s">
        <v>287</v>
      </c>
      <c r="BE125" s="233">
        <f>IF(N125="základní",J125,0)</f>
        <v>0</v>
      </c>
      <c r="BF125" s="233">
        <f>IF(N125="snížená",J125,0)</f>
        <v>0</v>
      </c>
      <c r="BG125" s="233">
        <f>IF(N125="zákl. přenesená",J125,0)</f>
        <v>0</v>
      </c>
      <c r="BH125" s="233">
        <f>IF(N125="sníž. přenesená",J125,0)</f>
        <v>0</v>
      </c>
      <c r="BI125" s="233">
        <f>IF(N125="nulová",J125,0)</f>
        <v>0</v>
      </c>
      <c r="BJ125" s="18" t="s">
        <v>82</v>
      </c>
      <c r="BK125" s="233">
        <f>ROUND(I125*H125,2)</f>
        <v>0</v>
      </c>
      <c r="BL125" s="18" t="s">
        <v>286</v>
      </c>
      <c r="BM125" s="232" t="s">
        <v>2801</v>
      </c>
    </row>
    <row r="126" s="13" customFormat="1">
      <c r="A126" s="13"/>
      <c r="B126" s="264"/>
      <c r="C126" s="265"/>
      <c r="D126" s="256" t="s">
        <v>727</v>
      </c>
      <c r="E126" s="266" t="s">
        <v>1</v>
      </c>
      <c r="F126" s="267" t="s">
        <v>2802</v>
      </c>
      <c r="G126" s="265"/>
      <c r="H126" s="268">
        <v>7.2000000000000002</v>
      </c>
      <c r="I126" s="269"/>
      <c r="J126" s="265"/>
      <c r="K126" s="265"/>
      <c r="L126" s="270"/>
      <c r="M126" s="271"/>
      <c r="N126" s="272"/>
      <c r="O126" s="272"/>
      <c r="P126" s="272"/>
      <c r="Q126" s="272"/>
      <c r="R126" s="272"/>
      <c r="S126" s="272"/>
      <c r="T126" s="273"/>
      <c r="U126" s="13"/>
      <c r="V126" s="13"/>
      <c r="W126" s="13"/>
      <c r="X126" s="13"/>
      <c r="Y126" s="13"/>
      <c r="Z126" s="13"/>
      <c r="AA126" s="13"/>
      <c r="AB126" s="13"/>
      <c r="AC126" s="13"/>
      <c r="AD126" s="13"/>
      <c r="AE126" s="13"/>
      <c r="AT126" s="274" t="s">
        <v>727</v>
      </c>
      <c r="AU126" s="274" t="s">
        <v>84</v>
      </c>
      <c r="AV126" s="13" t="s">
        <v>84</v>
      </c>
      <c r="AW126" s="13" t="s">
        <v>32</v>
      </c>
      <c r="AX126" s="13" t="s">
        <v>82</v>
      </c>
      <c r="AY126" s="274" t="s">
        <v>287</v>
      </c>
    </row>
    <row r="127" s="2" customFormat="1" ht="16.5" customHeight="1">
      <c r="A127" s="39"/>
      <c r="B127" s="40"/>
      <c r="C127" s="221" t="s">
        <v>84</v>
      </c>
      <c r="D127" s="221" t="s">
        <v>288</v>
      </c>
      <c r="E127" s="222" t="s">
        <v>1349</v>
      </c>
      <c r="F127" s="223" t="s">
        <v>1350</v>
      </c>
      <c r="G127" s="224" t="s">
        <v>512</v>
      </c>
      <c r="H127" s="225">
        <v>7.2000000000000002</v>
      </c>
      <c r="I127" s="226"/>
      <c r="J127" s="227">
        <f>ROUND(I127*H127,2)</f>
        <v>0</v>
      </c>
      <c r="K127" s="223" t="s">
        <v>477</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286</v>
      </c>
      <c r="AT127" s="232" t="s">
        <v>288</v>
      </c>
      <c r="AU127" s="232" t="s">
        <v>84</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286</v>
      </c>
      <c r="BM127" s="232" t="s">
        <v>2803</v>
      </c>
    </row>
    <row r="128" s="13" customFormat="1">
      <c r="A128" s="13"/>
      <c r="B128" s="264"/>
      <c r="C128" s="265"/>
      <c r="D128" s="256" t="s">
        <v>727</v>
      </c>
      <c r="E128" s="266" t="s">
        <v>1</v>
      </c>
      <c r="F128" s="267" t="s">
        <v>2804</v>
      </c>
      <c r="G128" s="265"/>
      <c r="H128" s="268">
        <v>7.2000000000000002</v>
      </c>
      <c r="I128" s="269"/>
      <c r="J128" s="265"/>
      <c r="K128" s="265"/>
      <c r="L128" s="270"/>
      <c r="M128" s="290"/>
      <c r="N128" s="291"/>
      <c r="O128" s="291"/>
      <c r="P128" s="291"/>
      <c r="Q128" s="291"/>
      <c r="R128" s="291"/>
      <c r="S128" s="291"/>
      <c r="T128" s="292"/>
      <c r="U128" s="13"/>
      <c r="V128" s="13"/>
      <c r="W128" s="13"/>
      <c r="X128" s="13"/>
      <c r="Y128" s="13"/>
      <c r="Z128" s="13"/>
      <c r="AA128" s="13"/>
      <c r="AB128" s="13"/>
      <c r="AC128" s="13"/>
      <c r="AD128" s="13"/>
      <c r="AE128" s="13"/>
      <c r="AT128" s="274" t="s">
        <v>727</v>
      </c>
      <c r="AU128" s="274" t="s">
        <v>84</v>
      </c>
      <c r="AV128" s="13" t="s">
        <v>84</v>
      </c>
      <c r="AW128" s="13" t="s">
        <v>32</v>
      </c>
      <c r="AX128" s="13" t="s">
        <v>82</v>
      </c>
      <c r="AY128" s="274" t="s">
        <v>287</v>
      </c>
    </row>
    <row r="129" s="2" customFormat="1" ht="6.96" customHeight="1">
      <c r="A129" s="39"/>
      <c r="B129" s="67"/>
      <c r="C129" s="68"/>
      <c r="D129" s="68"/>
      <c r="E129" s="68"/>
      <c r="F129" s="68"/>
      <c r="G129" s="68"/>
      <c r="H129" s="68"/>
      <c r="I129" s="68"/>
      <c r="J129" s="68"/>
      <c r="K129" s="68"/>
      <c r="L129" s="45"/>
      <c r="M129" s="39"/>
      <c r="O129" s="39"/>
      <c r="P129" s="39"/>
      <c r="Q129" s="39"/>
      <c r="R129" s="39"/>
      <c r="S129" s="39"/>
      <c r="T129" s="39"/>
      <c r="U129" s="39"/>
      <c r="V129" s="39"/>
      <c r="W129" s="39"/>
      <c r="X129" s="39"/>
      <c r="Y129" s="39"/>
      <c r="Z129" s="39"/>
      <c r="AA129" s="39"/>
      <c r="AB129" s="39"/>
      <c r="AC129" s="39"/>
      <c r="AD129" s="39"/>
      <c r="AE129" s="39"/>
    </row>
  </sheetData>
  <sheetProtection sheet="1" autoFilter="0" formatColumns="0" formatRows="0" objects="1" scenarios="1" spinCount="100000" saltValue="x4dOQEkHapJk/ZxcmB6PCfdfxGAFDQyPfY+Q0b6d/DNNKhCXmrPD6ktb6QRlzv1UHpjDjvYVeRiW0Z42FwzObw==" hashValue="aSR2X71vNRdFcWwGJsuV36Q2ohrVCzc+4qZRbvIwrfj64PBgsAtkoex8uuemvB2USB6qsjLBJbt+eIH7q8ynzw==" algorithmName="SHA-512" password="CC35"/>
  <autoFilter ref="C121:K12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185</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2805</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2806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ROUND((SUM(BE127:BE154)),  2)</f>
        <v>0</v>
      </c>
      <c r="G37" s="39"/>
      <c r="H37" s="39"/>
      <c r="I37" s="166">
        <v>0.20999999999999999</v>
      </c>
      <c r="J37" s="165">
        <f>ROUND(((SUM(BE127:BE154))*I37),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ROUND((SUM(BF127:BF154)),  2)</f>
        <v>0</v>
      </c>
      <c r="G38" s="39"/>
      <c r="H38" s="39"/>
      <c r="I38" s="166">
        <v>0.12</v>
      </c>
      <c r="J38" s="165">
        <f>ROUND(((SUM(BF127:BF154))*I38),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ROUND((SUM(BG127:BG154)),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ROUND((SUM(BH127:BH154)),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ROUND((SUM(BI127:BI154)),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2805</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2.10.1 - Železniční svršek</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490</v>
      </c>
      <c r="E102" s="251"/>
      <c r="F102" s="251"/>
      <c r="G102" s="251"/>
      <c r="H102" s="251"/>
      <c r="I102" s="251"/>
      <c r="J102" s="252">
        <f>J129</f>
        <v>0</v>
      </c>
      <c r="K102" s="134"/>
      <c r="L102" s="253"/>
      <c r="S102" s="12"/>
      <c r="T102" s="12"/>
      <c r="U102" s="12"/>
      <c r="V102" s="12"/>
      <c r="W102" s="12"/>
      <c r="X102" s="12"/>
      <c r="Y102" s="12"/>
      <c r="Z102" s="12"/>
      <c r="AA102" s="12"/>
      <c r="AB102" s="12"/>
      <c r="AC102" s="12"/>
      <c r="AD102" s="12"/>
      <c r="AE102" s="12"/>
    </row>
    <row r="103" hidden="1" s="12" customFormat="1" ht="14.88" customHeight="1">
      <c r="A103" s="12"/>
      <c r="B103" s="249"/>
      <c r="C103" s="134"/>
      <c r="D103" s="250" t="s">
        <v>2807</v>
      </c>
      <c r="E103" s="251"/>
      <c r="F103" s="251"/>
      <c r="G103" s="251"/>
      <c r="H103" s="251"/>
      <c r="I103" s="251"/>
      <c r="J103" s="252">
        <f>J130</f>
        <v>0</v>
      </c>
      <c r="K103" s="134"/>
      <c r="L103" s="253"/>
      <c r="S103" s="12"/>
      <c r="T103" s="12"/>
      <c r="U103" s="12"/>
      <c r="V103" s="12"/>
      <c r="W103" s="12"/>
      <c r="X103" s="12"/>
      <c r="Y103" s="12"/>
      <c r="Z103" s="12"/>
      <c r="AA103" s="12"/>
      <c r="AB103" s="12"/>
      <c r="AC103" s="12"/>
      <c r="AD103" s="12"/>
      <c r="AE103" s="12"/>
    </row>
    <row r="104" hidden="1"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hidden="1"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6" hidden="1"/>
    <row r="107" hidden="1"/>
    <row r="108" hidden="1"/>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271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Prostá rekonstrukce trati v úseku Olomouc - Blatec</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261</v>
      </c>
      <c r="D114" s="23"/>
      <c r="E114" s="23"/>
      <c r="F114" s="23"/>
      <c r="G114" s="23"/>
      <c r="H114" s="23"/>
      <c r="I114" s="23"/>
      <c r="J114" s="23"/>
      <c r="K114" s="23"/>
      <c r="L114" s="21"/>
    </row>
    <row r="115" s="1" customFormat="1" ht="16.5" customHeight="1">
      <c r="B115" s="22"/>
      <c r="C115" s="23"/>
      <c r="D115" s="23"/>
      <c r="E115" s="185" t="s">
        <v>1298</v>
      </c>
      <c r="F115" s="23"/>
      <c r="G115" s="23"/>
      <c r="H115" s="23"/>
      <c r="I115" s="23"/>
      <c r="J115" s="23"/>
      <c r="K115" s="23"/>
      <c r="L115" s="21"/>
    </row>
    <row r="116" s="1" customFormat="1" ht="12" customHeight="1">
      <c r="B116" s="22"/>
      <c r="C116" s="33" t="s">
        <v>263</v>
      </c>
      <c r="D116" s="23"/>
      <c r="E116" s="23"/>
      <c r="F116" s="23"/>
      <c r="G116" s="23"/>
      <c r="H116" s="23"/>
      <c r="I116" s="23"/>
      <c r="J116" s="23"/>
      <c r="K116" s="23"/>
      <c r="L116" s="21"/>
    </row>
    <row r="117" s="2" customFormat="1" ht="16.5" customHeight="1">
      <c r="A117" s="39"/>
      <c r="B117" s="40"/>
      <c r="C117" s="41"/>
      <c r="D117" s="41"/>
      <c r="E117" s="289" t="s">
        <v>2805</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1300</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SO 2.10.1 - Železniční svršek</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20. 1. 2025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 státní organizace</v>
      </c>
      <c r="G123" s="41"/>
      <c r="H123" s="41"/>
      <c r="I123" s="33" t="s">
        <v>30</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28</v>
      </c>
      <c r="D124" s="41"/>
      <c r="E124" s="41"/>
      <c r="F124" s="28" t="str">
        <f>IF(E22="","",E22)</f>
        <v>Vyplň údaj</v>
      </c>
      <c r="G124" s="41"/>
      <c r="H124" s="41"/>
      <c r="I124" s="33" t="s">
        <v>33</v>
      </c>
      <c r="J124" s="37" t="str">
        <f>E28</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272</v>
      </c>
      <c r="D126" s="199" t="s">
        <v>60</v>
      </c>
      <c r="E126" s="199" t="s">
        <v>56</v>
      </c>
      <c r="F126" s="199" t="s">
        <v>57</v>
      </c>
      <c r="G126" s="199" t="s">
        <v>273</v>
      </c>
      <c r="H126" s="199" t="s">
        <v>274</v>
      </c>
      <c r="I126" s="199" t="s">
        <v>275</v>
      </c>
      <c r="J126" s="199" t="s">
        <v>267</v>
      </c>
      <c r="K126" s="200" t="s">
        <v>276</v>
      </c>
      <c r="L126" s="201"/>
      <c r="M126" s="101" t="s">
        <v>1</v>
      </c>
      <c r="N126" s="102" t="s">
        <v>39</v>
      </c>
      <c r="O126" s="102" t="s">
        <v>277</v>
      </c>
      <c r="P126" s="102" t="s">
        <v>278</v>
      </c>
      <c r="Q126" s="102" t="s">
        <v>279</v>
      </c>
      <c r="R126" s="102" t="s">
        <v>280</v>
      </c>
      <c r="S126" s="102" t="s">
        <v>281</v>
      </c>
      <c r="T126" s="103" t="s">
        <v>282</v>
      </c>
      <c r="U126" s="196"/>
      <c r="V126" s="196"/>
      <c r="W126" s="196"/>
      <c r="X126" s="196"/>
      <c r="Y126" s="196"/>
      <c r="Z126" s="196"/>
      <c r="AA126" s="196"/>
      <c r="AB126" s="196"/>
      <c r="AC126" s="196"/>
      <c r="AD126" s="196"/>
      <c r="AE126" s="196"/>
    </row>
    <row r="127" s="2" customFormat="1" ht="22.8" customHeight="1">
      <c r="A127" s="39"/>
      <c r="B127" s="40"/>
      <c r="C127" s="108" t="s">
        <v>283</v>
      </c>
      <c r="D127" s="41"/>
      <c r="E127" s="41"/>
      <c r="F127" s="41"/>
      <c r="G127" s="41"/>
      <c r="H127" s="41"/>
      <c r="I127" s="41"/>
      <c r="J127" s="202">
        <f>BK127</f>
        <v>0</v>
      </c>
      <c r="K127" s="41"/>
      <c r="L127" s="45"/>
      <c r="M127" s="104"/>
      <c r="N127" s="203"/>
      <c r="O127" s="105"/>
      <c r="P127" s="204">
        <f>P128</f>
        <v>0</v>
      </c>
      <c r="Q127" s="105"/>
      <c r="R127" s="204">
        <f>R128</f>
        <v>0.10224</v>
      </c>
      <c r="S127" s="105"/>
      <c r="T127" s="205">
        <f>T128</f>
        <v>0</v>
      </c>
      <c r="U127" s="39"/>
      <c r="V127" s="39"/>
      <c r="W127" s="39"/>
      <c r="X127" s="39"/>
      <c r="Y127" s="39"/>
      <c r="Z127" s="39"/>
      <c r="AA127" s="39"/>
      <c r="AB127" s="39"/>
      <c r="AC127" s="39"/>
      <c r="AD127" s="39"/>
      <c r="AE127" s="39"/>
      <c r="AT127" s="18" t="s">
        <v>74</v>
      </c>
      <c r="AU127" s="18" t="s">
        <v>269</v>
      </c>
      <c r="BK127" s="206">
        <f>BK128</f>
        <v>0</v>
      </c>
    </row>
    <row r="128" s="11" customFormat="1" ht="25.92" customHeight="1">
      <c r="A128" s="11"/>
      <c r="B128" s="207"/>
      <c r="C128" s="208"/>
      <c r="D128" s="209" t="s">
        <v>74</v>
      </c>
      <c r="E128" s="210" t="s">
        <v>491</v>
      </c>
      <c r="F128" s="210" t="s">
        <v>492</v>
      </c>
      <c r="G128" s="208"/>
      <c r="H128" s="208"/>
      <c r="I128" s="211"/>
      <c r="J128" s="212">
        <f>BK128</f>
        <v>0</v>
      </c>
      <c r="K128" s="208"/>
      <c r="L128" s="213"/>
      <c r="M128" s="214"/>
      <c r="N128" s="215"/>
      <c r="O128" s="215"/>
      <c r="P128" s="216">
        <f>P129</f>
        <v>0</v>
      </c>
      <c r="Q128" s="215"/>
      <c r="R128" s="216">
        <f>R129</f>
        <v>0.10224</v>
      </c>
      <c r="S128" s="215"/>
      <c r="T128" s="217">
        <f>T129</f>
        <v>0</v>
      </c>
      <c r="U128" s="11"/>
      <c r="V128" s="11"/>
      <c r="W128" s="11"/>
      <c r="X128" s="11"/>
      <c r="Y128" s="11"/>
      <c r="Z128" s="11"/>
      <c r="AA128" s="11"/>
      <c r="AB128" s="11"/>
      <c r="AC128" s="11"/>
      <c r="AD128" s="11"/>
      <c r="AE128" s="11"/>
      <c r="AR128" s="218" t="s">
        <v>82</v>
      </c>
      <c r="AT128" s="219" t="s">
        <v>74</v>
      </c>
      <c r="AU128" s="219" t="s">
        <v>75</v>
      </c>
      <c r="AY128" s="218" t="s">
        <v>287</v>
      </c>
      <c r="BK128" s="220">
        <f>BK129</f>
        <v>0</v>
      </c>
    </row>
    <row r="129" s="11" customFormat="1" ht="22.8" customHeight="1">
      <c r="A129" s="11"/>
      <c r="B129" s="207"/>
      <c r="C129" s="208"/>
      <c r="D129" s="209" t="s">
        <v>74</v>
      </c>
      <c r="E129" s="254" t="s">
        <v>303</v>
      </c>
      <c r="F129" s="254" t="s">
        <v>493</v>
      </c>
      <c r="G129" s="208"/>
      <c r="H129" s="208"/>
      <c r="I129" s="211"/>
      <c r="J129" s="255">
        <f>BK129</f>
        <v>0</v>
      </c>
      <c r="K129" s="208"/>
      <c r="L129" s="213"/>
      <c r="M129" s="214"/>
      <c r="N129" s="215"/>
      <c r="O129" s="215"/>
      <c r="P129" s="216">
        <f>P130</f>
        <v>0</v>
      </c>
      <c r="Q129" s="215"/>
      <c r="R129" s="216">
        <f>R130</f>
        <v>0.10224</v>
      </c>
      <c r="S129" s="215"/>
      <c r="T129" s="217">
        <f>T130</f>
        <v>0</v>
      </c>
      <c r="U129" s="11"/>
      <c r="V129" s="11"/>
      <c r="W129" s="11"/>
      <c r="X129" s="11"/>
      <c r="Y129" s="11"/>
      <c r="Z129" s="11"/>
      <c r="AA129" s="11"/>
      <c r="AB129" s="11"/>
      <c r="AC129" s="11"/>
      <c r="AD129" s="11"/>
      <c r="AE129" s="11"/>
      <c r="AR129" s="218" t="s">
        <v>82</v>
      </c>
      <c r="AT129" s="219" t="s">
        <v>74</v>
      </c>
      <c r="AU129" s="219" t="s">
        <v>82</v>
      </c>
      <c r="AY129" s="218" t="s">
        <v>287</v>
      </c>
      <c r="BK129" s="220">
        <f>BK130</f>
        <v>0</v>
      </c>
    </row>
    <row r="130" s="11" customFormat="1" ht="20.88" customHeight="1">
      <c r="A130" s="11"/>
      <c r="B130" s="207"/>
      <c r="C130" s="208"/>
      <c r="D130" s="209" t="s">
        <v>74</v>
      </c>
      <c r="E130" s="254" t="s">
        <v>1557</v>
      </c>
      <c r="F130" s="254" t="s">
        <v>2808</v>
      </c>
      <c r="G130" s="208"/>
      <c r="H130" s="208"/>
      <c r="I130" s="211"/>
      <c r="J130" s="255">
        <f>BK130</f>
        <v>0</v>
      </c>
      <c r="K130" s="208"/>
      <c r="L130" s="213"/>
      <c r="M130" s="214"/>
      <c r="N130" s="215"/>
      <c r="O130" s="215"/>
      <c r="P130" s="216">
        <f>SUM(P131:P154)</f>
        <v>0</v>
      </c>
      <c r="Q130" s="215"/>
      <c r="R130" s="216">
        <f>SUM(R131:R154)</f>
        <v>0.10224</v>
      </c>
      <c r="S130" s="215"/>
      <c r="T130" s="217">
        <f>SUM(T131:T154)</f>
        <v>0</v>
      </c>
      <c r="U130" s="11"/>
      <c r="V130" s="11"/>
      <c r="W130" s="11"/>
      <c r="X130" s="11"/>
      <c r="Y130" s="11"/>
      <c r="Z130" s="11"/>
      <c r="AA130" s="11"/>
      <c r="AB130" s="11"/>
      <c r="AC130" s="11"/>
      <c r="AD130" s="11"/>
      <c r="AE130" s="11"/>
      <c r="AR130" s="218" t="s">
        <v>82</v>
      </c>
      <c r="AT130" s="219" t="s">
        <v>74</v>
      </c>
      <c r="AU130" s="219" t="s">
        <v>84</v>
      </c>
      <c r="AY130" s="218" t="s">
        <v>287</v>
      </c>
      <c r="BK130" s="220">
        <f>SUM(BK131:BK154)</f>
        <v>0</v>
      </c>
    </row>
    <row r="131" s="2" customFormat="1" ht="16.5" customHeight="1">
      <c r="A131" s="39"/>
      <c r="B131" s="40"/>
      <c r="C131" s="234" t="s">
        <v>82</v>
      </c>
      <c r="D131" s="234" t="s">
        <v>359</v>
      </c>
      <c r="E131" s="235" t="s">
        <v>2809</v>
      </c>
      <c r="F131" s="236" t="s">
        <v>2810</v>
      </c>
      <c r="G131" s="237" t="s">
        <v>291</v>
      </c>
      <c r="H131" s="238">
        <v>6</v>
      </c>
      <c r="I131" s="239"/>
      <c r="J131" s="240">
        <f>ROUND(I131*H131,2)</f>
        <v>0</v>
      </c>
      <c r="K131" s="236" t="s">
        <v>292</v>
      </c>
      <c r="L131" s="241"/>
      <c r="M131" s="242" t="s">
        <v>1</v>
      </c>
      <c r="N131" s="243" t="s">
        <v>40</v>
      </c>
      <c r="O131" s="92"/>
      <c r="P131" s="230">
        <f>O131*H131</f>
        <v>0</v>
      </c>
      <c r="Q131" s="230">
        <v>0.00019000000000000001</v>
      </c>
      <c r="R131" s="230">
        <f>Q131*H131</f>
        <v>0.00114</v>
      </c>
      <c r="S131" s="230">
        <v>0</v>
      </c>
      <c r="T131" s="231">
        <f>S131*H131</f>
        <v>0</v>
      </c>
      <c r="U131" s="39"/>
      <c r="V131" s="39"/>
      <c r="W131" s="39"/>
      <c r="X131" s="39"/>
      <c r="Y131" s="39"/>
      <c r="Z131" s="39"/>
      <c r="AA131" s="39"/>
      <c r="AB131" s="39"/>
      <c r="AC131" s="39"/>
      <c r="AD131" s="39"/>
      <c r="AE131" s="39"/>
      <c r="AR131" s="232" t="s">
        <v>2811</v>
      </c>
      <c r="AT131" s="232" t="s">
        <v>359</v>
      </c>
      <c r="AU131" s="232" t="s">
        <v>135</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2811</v>
      </c>
      <c r="BM131" s="232" t="s">
        <v>2812</v>
      </c>
    </row>
    <row r="132" s="13" customFormat="1">
      <c r="A132" s="13"/>
      <c r="B132" s="264"/>
      <c r="C132" s="265"/>
      <c r="D132" s="256" t="s">
        <v>727</v>
      </c>
      <c r="E132" s="266" t="s">
        <v>1</v>
      </c>
      <c r="F132" s="267" t="s">
        <v>1207</v>
      </c>
      <c r="G132" s="265"/>
      <c r="H132" s="268">
        <v>6</v>
      </c>
      <c r="I132" s="269"/>
      <c r="J132" s="265"/>
      <c r="K132" s="265"/>
      <c r="L132" s="270"/>
      <c r="M132" s="271"/>
      <c r="N132" s="272"/>
      <c r="O132" s="272"/>
      <c r="P132" s="272"/>
      <c r="Q132" s="272"/>
      <c r="R132" s="272"/>
      <c r="S132" s="272"/>
      <c r="T132" s="273"/>
      <c r="U132" s="13"/>
      <c r="V132" s="13"/>
      <c r="W132" s="13"/>
      <c r="X132" s="13"/>
      <c r="Y132" s="13"/>
      <c r="Z132" s="13"/>
      <c r="AA132" s="13"/>
      <c r="AB132" s="13"/>
      <c r="AC132" s="13"/>
      <c r="AD132" s="13"/>
      <c r="AE132" s="13"/>
      <c r="AT132" s="274" t="s">
        <v>727</v>
      </c>
      <c r="AU132" s="274" t="s">
        <v>135</v>
      </c>
      <c r="AV132" s="13" t="s">
        <v>84</v>
      </c>
      <c r="AW132" s="13" t="s">
        <v>32</v>
      </c>
      <c r="AX132" s="13" t="s">
        <v>75</v>
      </c>
      <c r="AY132" s="274" t="s">
        <v>287</v>
      </c>
    </row>
    <row r="133" s="14" customFormat="1">
      <c r="A133" s="14"/>
      <c r="B133" s="275"/>
      <c r="C133" s="276"/>
      <c r="D133" s="256" t="s">
        <v>727</v>
      </c>
      <c r="E133" s="277" t="s">
        <v>1</v>
      </c>
      <c r="F133" s="278" t="s">
        <v>730</v>
      </c>
      <c r="G133" s="276"/>
      <c r="H133" s="279">
        <v>6</v>
      </c>
      <c r="I133" s="280"/>
      <c r="J133" s="276"/>
      <c r="K133" s="276"/>
      <c r="L133" s="281"/>
      <c r="M133" s="282"/>
      <c r="N133" s="283"/>
      <c r="O133" s="283"/>
      <c r="P133" s="283"/>
      <c r="Q133" s="283"/>
      <c r="R133" s="283"/>
      <c r="S133" s="283"/>
      <c r="T133" s="284"/>
      <c r="U133" s="14"/>
      <c r="V133" s="14"/>
      <c r="W133" s="14"/>
      <c r="X133" s="14"/>
      <c r="Y133" s="14"/>
      <c r="Z133" s="14"/>
      <c r="AA133" s="14"/>
      <c r="AB133" s="14"/>
      <c r="AC133" s="14"/>
      <c r="AD133" s="14"/>
      <c r="AE133" s="14"/>
      <c r="AT133" s="285" t="s">
        <v>727</v>
      </c>
      <c r="AU133" s="285" t="s">
        <v>135</v>
      </c>
      <c r="AV133" s="14" t="s">
        <v>286</v>
      </c>
      <c r="AW133" s="14" t="s">
        <v>32</v>
      </c>
      <c r="AX133" s="14" t="s">
        <v>82</v>
      </c>
      <c r="AY133" s="285" t="s">
        <v>287</v>
      </c>
    </row>
    <row r="134" s="2" customFormat="1" ht="16.5" customHeight="1">
      <c r="A134" s="39"/>
      <c r="B134" s="40"/>
      <c r="C134" s="234" t="s">
        <v>84</v>
      </c>
      <c r="D134" s="234" t="s">
        <v>359</v>
      </c>
      <c r="E134" s="235" t="s">
        <v>2813</v>
      </c>
      <c r="F134" s="236" t="s">
        <v>2814</v>
      </c>
      <c r="G134" s="237" t="s">
        <v>291</v>
      </c>
      <c r="H134" s="238">
        <v>24</v>
      </c>
      <c r="I134" s="239"/>
      <c r="J134" s="240">
        <f>ROUND(I134*H134,2)</f>
        <v>0</v>
      </c>
      <c r="K134" s="236" t="s">
        <v>292</v>
      </c>
      <c r="L134" s="241"/>
      <c r="M134" s="242" t="s">
        <v>1</v>
      </c>
      <c r="N134" s="243" t="s">
        <v>40</v>
      </c>
      <c r="O134" s="92"/>
      <c r="P134" s="230">
        <f>O134*H134</f>
        <v>0</v>
      </c>
      <c r="Q134" s="230">
        <v>9.0000000000000006E-05</v>
      </c>
      <c r="R134" s="230">
        <f>Q134*H134</f>
        <v>0.00216</v>
      </c>
      <c r="S134" s="230">
        <v>0</v>
      </c>
      <c r="T134" s="231">
        <f>S134*H134</f>
        <v>0</v>
      </c>
      <c r="U134" s="39"/>
      <c r="V134" s="39"/>
      <c r="W134" s="39"/>
      <c r="X134" s="39"/>
      <c r="Y134" s="39"/>
      <c r="Z134" s="39"/>
      <c r="AA134" s="39"/>
      <c r="AB134" s="39"/>
      <c r="AC134" s="39"/>
      <c r="AD134" s="39"/>
      <c r="AE134" s="39"/>
      <c r="AR134" s="232" t="s">
        <v>401</v>
      </c>
      <c r="AT134" s="232" t="s">
        <v>359</v>
      </c>
      <c r="AU134" s="232" t="s">
        <v>135</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401</v>
      </c>
      <c r="BM134" s="232" t="s">
        <v>2815</v>
      </c>
    </row>
    <row r="135" s="13" customFormat="1">
      <c r="A135" s="13"/>
      <c r="B135" s="264"/>
      <c r="C135" s="265"/>
      <c r="D135" s="256" t="s">
        <v>727</v>
      </c>
      <c r="E135" s="266" t="s">
        <v>1</v>
      </c>
      <c r="F135" s="267" t="s">
        <v>2816</v>
      </c>
      <c r="G135" s="265"/>
      <c r="H135" s="268">
        <v>24</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135</v>
      </c>
      <c r="AV135" s="13" t="s">
        <v>84</v>
      </c>
      <c r="AW135" s="13" t="s">
        <v>32</v>
      </c>
      <c r="AX135" s="13" t="s">
        <v>75</v>
      </c>
      <c r="AY135" s="274" t="s">
        <v>287</v>
      </c>
    </row>
    <row r="136" s="14" customFormat="1">
      <c r="A136" s="14"/>
      <c r="B136" s="275"/>
      <c r="C136" s="276"/>
      <c r="D136" s="256" t="s">
        <v>727</v>
      </c>
      <c r="E136" s="277" t="s">
        <v>1</v>
      </c>
      <c r="F136" s="278" t="s">
        <v>730</v>
      </c>
      <c r="G136" s="276"/>
      <c r="H136" s="279">
        <v>24</v>
      </c>
      <c r="I136" s="280"/>
      <c r="J136" s="276"/>
      <c r="K136" s="276"/>
      <c r="L136" s="281"/>
      <c r="M136" s="282"/>
      <c r="N136" s="283"/>
      <c r="O136" s="283"/>
      <c r="P136" s="283"/>
      <c r="Q136" s="283"/>
      <c r="R136" s="283"/>
      <c r="S136" s="283"/>
      <c r="T136" s="284"/>
      <c r="U136" s="14"/>
      <c r="V136" s="14"/>
      <c r="W136" s="14"/>
      <c r="X136" s="14"/>
      <c r="Y136" s="14"/>
      <c r="Z136" s="14"/>
      <c r="AA136" s="14"/>
      <c r="AB136" s="14"/>
      <c r="AC136" s="14"/>
      <c r="AD136" s="14"/>
      <c r="AE136" s="14"/>
      <c r="AT136" s="285" t="s">
        <v>727</v>
      </c>
      <c r="AU136" s="285" t="s">
        <v>135</v>
      </c>
      <c r="AV136" s="14" t="s">
        <v>286</v>
      </c>
      <c r="AW136" s="14" t="s">
        <v>32</v>
      </c>
      <c r="AX136" s="14" t="s">
        <v>82</v>
      </c>
      <c r="AY136" s="285" t="s">
        <v>287</v>
      </c>
    </row>
    <row r="137" s="2" customFormat="1" ht="16.5" customHeight="1">
      <c r="A137" s="39"/>
      <c r="B137" s="40"/>
      <c r="C137" s="234" t="s">
        <v>135</v>
      </c>
      <c r="D137" s="234" t="s">
        <v>359</v>
      </c>
      <c r="E137" s="235" t="s">
        <v>2817</v>
      </c>
      <c r="F137" s="236" t="s">
        <v>2818</v>
      </c>
      <c r="G137" s="237" t="s">
        <v>291</v>
      </c>
      <c r="H137" s="238">
        <v>6</v>
      </c>
      <c r="I137" s="239"/>
      <c r="J137" s="240">
        <f>ROUND(I137*H137,2)</f>
        <v>0</v>
      </c>
      <c r="K137" s="236" t="s">
        <v>292</v>
      </c>
      <c r="L137" s="241"/>
      <c r="M137" s="242" t="s">
        <v>1</v>
      </c>
      <c r="N137" s="243" t="s">
        <v>40</v>
      </c>
      <c r="O137" s="92"/>
      <c r="P137" s="230">
        <f>O137*H137</f>
        <v>0</v>
      </c>
      <c r="Q137" s="230">
        <v>0.00020000000000000001</v>
      </c>
      <c r="R137" s="230">
        <f>Q137*H137</f>
        <v>0.0012000000000000001</v>
      </c>
      <c r="S137" s="230">
        <v>0</v>
      </c>
      <c r="T137" s="231">
        <f>S137*H137</f>
        <v>0</v>
      </c>
      <c r="U137" s="39"/>
      <c r="V137" s="39"/>
      <c r="W137" s="39"/>
      <c r="X137" s="39"/>
      <c r="Y137" s="39"/>
      <c r="Z137" s="39"/>
      <c r="AA137" s="39"/>
      <c r="AB137" s="39"/>
      <c r="AC137" s="39"/>
      <c r="AD137" s="39"/>
      <c r="AE137" s="39"/>
      <c r="AR137" s="232" t="s">
        <v>315</v>
      </c>
      <c r="AT137" s="232" t="s">
        <v>359</v>
      </c>
      <c r="AU137" s="232" t="s">
        <v>135</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2819</v>
      </c>
    </row>
    <row r="138" s="13" customFormat="1">
      <c r="A138" s="13"/>
      <c r="B138" s="264"/>
      <c r="C138" s="265"/>
      <c r="D138" s="256" t="s">
        <v>727</v>
      </c>
      <c r="E138" s="266" t="s">
        <v>1</v>
      </c>
      <c r="F138" s="267" t="s">
        <v>1207</v>
      </c>
      <c r="G138" s="265"/>
      <c r="H138" s="268">
        <v>6</v>
      </c>
      <c r="I138" s="269"/>
      <c r="J138" s="265"/>
      <c r="K138" s="265"/>
      <c r="L138" s="270"/>
      <c r="M138" s="271"/>
      <c r="N138" s="272"/>
      <c r="O138" s="272"/>
      <c r="P138" s="272"/>
      <c r="Q138" s="272"/>
      <c r="R138" s="272"/>
      <c r="S138" s="272"/>
      <c r="T138" s="273"/>
      <c r="U138" s="13"/>
      <c r="V138" s="13"/>
      <c r="W138" s="13"/>
      <c r="X138" s="13"/>
      <c r="Y138" s="13"/>
      <c r="Z138" s="13"/>
      <c r="AA138" s="13"/>
      <c r="AB138" s="13"/>
      <c r="AC138" s="13"/>
      <c r="AD138" s="13"/>
      <c r="AE138" s="13"/>
      <c r="AT138" s="274" t="s">
        <v>727</v>
      </c>
      <c r="AU138" s="274" t="s">
        <v>135</v>
      </c>
      <c r="AV138" s="13" t="s">
        <v>84</v>
      </c>
      <c r="AW138" s="13" t="s">
        <v>32</v>
      </c>
      <c r="AX138" s="13" t="s">
        <v>75</v>
      </c>
      <c r="AY138" s="274" t="s">
        <v>287</v>
      </c>
    </row>
    <row r="139" s="14" customFormat="1">
      <c r="A139" s="14"/>
      <c r="B139" s="275"/>
      <c r="C139" s="276"/>
      <c r="D139" s="256" t="s">
        <v>727</v>
      </c>
      <c r="E139" s="277" t="s">
        <v>1</v>
      </c>
      <c r="F139" s="278" t="s">
        <v>730</v>
      </c>
      <c r="G139" s="276"/>
      <c r="H139" s="279">
        <v>6</v>
      </c>
      <c r="I139" s="280"/>
      <c r="J139" s="276"/>
      <c r="K139" s="276"/>
      <c r="L139" s="281"/>
      <c r="M139" s="282"/>
      <c r="N139" s="283"/>
      <c r="O139" s="283"/>
      <c r="P139" s="283"/>
      <c r="Q139" s="283"/>
      <c r="R139" s="283"/>
      <c r="S139" s="283"/>
      <c r="T139" s="284"/>
      <c r="U139" s="14"/>
      <c r="V139" s="14"/>
      <c r="W139" s="14"/>
      <c r="X139" s="14"/>
      <c r="Y139" s="14"/>
      <c r="Z139" s="14"/>
      <c r="AA139" s="14"/>
      <c r="AB139" s="14"/>
      <c r="AC139" s="14"/>
      <c r="AD139" s="14"/>
      <c r="AE139" s="14"/>
      <c r="AT139" s="285" t="s">
        <v>727</v>
      </c>
      <c r="AU139" s="285" t="s">
        <v>135</v>
      </c>
      <c r="AV139" s="14" t="s">
        <v>286</v>
      </c>
      <c r="AW139" s="14" t="s">
        <v>32</v>
      </c>
      <c r="AX139" s="14" t="s">
        <v>82</v>
      </c>
      <c r="AY139" s="285" t="s">
        <v>287</v>
      </c>
    </row>
    <row r="140" s="2" customFormat="1" ht="16.5" customHeight="1">
      <c r="A140" s="39"/>
      <c r="B140" s="40"/>
      <c r="C140" s="234" t="s">
        <v>286</v>
      </c>
      <c r="D140" s="234" t="s">
        <v>359</v>
      </c>
      <c r="E140" s="235" t="s">
        <v>2820</v>
      </c>
      <c r="F140" s="236" t="s">
        <v>2821</v>
      </c>
      <c r="G140" s="237" t="s">
        <v>291</v>
      </c>
      <c r="H140" s="238">
        <v>24</v>
      </c>
      <c r="I140" s="239"/>
      <c r="J140" s="240">
        <f>ROUND(I140*H140,2)</f>
        <v>0</v>
      </c>
      <c r="K140" s="236" t="s">
        <v>292</v>
      </c>
      <c r="L140" s="241"/>
      <c r="M140" s="242" t="s">
        <v>1</v>
      </c>
      <c r="N140" s="243" t="s">
        <v>40</v>
      </c>
      <c r="O140" s="92"/>
      <c r="P140" s="230">
        <f>O140*H140</f>
        <v>0</v>
      </c>
      <c r="Q140" s="230">
        <v>0.00051999999999999995</v>
      </c>
      <c r="R140" s="230">
        <f>Q140*H140</f>
        <v>0.012479999999999998</v>
      </c>
      <c r="S140" s="230">
        <v>0</v>
      </c>
      <c r="T140" s="231">
        <f>S140*H140</f>
        <v>0</v>
      </c>
      <c r="U140" s="39"/>
      <c r="V140" s="39"/>
      <c r="W140" s="39"/>
      <c r="X140" s="39"/>
      <c r="Y140" s="39"/>
      <c r="Z140" s="39"/>
      <c r="AA140" s="39"/>
      <c r="AB140" s="39"/>
      <c r="AC140" s="39"/>
      <c r="AD140" s="39"/>
      <c r="AE140" s="39"/>
      <c r="AR140" s="232" t="s">
        <v>2811</v>
      </c>
      <c r="AT140" s="232" t="s">
        <v>359</v>
      </c>
      <c r="AU140" s="232" t="s">
        <v>135</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2811</v>
      </c>
      <c r="BM140" s="232" t="s">
        <v>2822</v>
      </c>
    </row>
    <row r="141" s="13" customFormat="1">
      <c r="A141" s="13"/>
      <c r="B141" s="264"/>
      <c r="C141" s="265"/>
      <c r="D141" s="256" t="s">
        <v>727</v>
      </c>
      <c r="E141" s="266" t="s">
        <v>1</v>
      </c>
      <c r="F141" s="267" t="s">
        <v>378</v>
      </c>
      <c r="G141" s="265"/>
      <c r="H141" s="268">
        <v>24</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135</v>
      </c>
      <c r="AV141" s="13" t="s">
        <v>84</v>
      </c>
      <c r="AW141" s="13" t="s">
        <v>32</v>
      </c>
      <c r="AX141" s="13" t="s">
        <v>82</v>
      </c>
      <c r="AY141" s="274" t="s">
        <v>287</v>
      </c>
    </row>
    <row r="142" s="2" customFormat="1" ht="16.5" customHeight="1">
      <c r="A142" s="39"/>
      <c r="B142" s="40"/>
      <c r="C142" s="234" t="s">
        <v>303</v>
      </c>
      <c r="D142" s="234" t="s">
        <v>359</v>
      </c>
      <c r="E142" s="235" t="s">
        <v>2823</v>
      </c>
      <c r="F142" s="236" t="s">
        <v>2824</v>
      </c>
      <c r="G142" s="237" t="s">
        <v>291</v>
      </c>
      <c r="H142" s="238">
        <v>6</v>
      </c>
      <c r="I142" s="239"/>
      <c r="J142" s="240">
        <f>ROUND(I142*H142,2)</f>
        <v>0</v>
      </c>
      <c r="K142" s="236" t="s">
        <v>292</v>
      </c>
      <c r="L142" s="241"/>
      <c r="M142" s="242" t="s">
        <v>1</v>
      </c>
      <c r="N142" s="243" t="s">
        <v>40</v>
      </c>
      <c r="O142" s="92"/>
      <c r="P142" s="230">
        <f>O142*H142</f>
        <v>0</v>
      </c>
      <c r="Q142" s="230">
        <v>0.01167</v>
      </c>
      <c r="R142" s="230">
        <f>Q142*H142</f>
        <v>0.070019999999999999</v>
      </c>
      <c r="S142" s="230">
        <v>0</v>
      </c>
      <c r="T142" s="231">
        <f>S142*H142</f>
        <v>0</v>
      </c>
      <c r="U142" s="39"/>
      <c r="V142" s="39"/>
      <c r="W142" s="39"/>
      <c r="X142" s="39"/>
      <c r="Y142" s="39"/>
      <c r="Z142" s="39"/>
      <c r="AA142" s="39"/>
      <c r="AB142" s="39"/>
      <c r="AC142" s="39"/>
      <c r="AD142" s="39"/>
      <c r="AE142" s="39"/>
      <c r="AR142" s="232" t="s">
        <v>2811</v>
      </c>
      <c r="AT142" s="232" t="s">
        <v>359</v>
      </c>
      <c r="AU142" s="232" t="s">
        <v>135</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2811</v>
      </c>
      <c r="BM142" s="232" t="s">
        <v>2825</v>
      </c>
    </row>
    <row r="143" s="13" customFormat="1">
      <c r="A143" s="13"/>
      <c r="B143" s="264"/>
      <c r="C143" s="265"/>
      <c r="D143" s="256" t="s">
        <v>727</v>
      </c>
      <c r="E143" s="266" t="s">
        <v>1</v>
      </c>
      <c r="F143" s="267" t="s">
        <v>1207</v>
      </c>
      <c r="G143" s="265"/>
      <c r="H143" s="268">
        <v>6</v>
      </c>
      <c r="I143" s="269"/>
      <c r="J143" s="265"/>
      <c r="K143" s="265"/>
      <c r="L143" s="270"/>
      <c r="M143" s="271"/>
      <c r="N143" s="272"/>
      <c r="O143" s="272"/>
      <c r="P143" s="272"/>
      <c r="Q143" s="272"/>
      <c r="R143" s="272"/>
      <c r="S143" s="272"/>
      <c r="T143" s="273"/>
      <c r="U143" s="13"/>
      <c r="V143" s="13"/>
      <c r="W143" s="13"/>
      <c r="X143" s="13"/>
      <c r="Y143" s="13"/>
      <c r="Z143" s="13"/>
      <c r="AA143" s="13"/>
      <c r="AB143" s="13"/>
      <c r="AC143" s="13"/>
      <c r="AD143" s="13"/>
      <c r="AE143" s="13"/>
      <c r="AT143" s="274" t="s">
        <v>727</v>
      </c>
      <c r="AU143" s="274" t="s">
        <v>135</v>
      </c>
      <c r="AV143" s="13" t="s">
        <v>84</v>
      </c>
      <c r="AW143" s="13" t="s">
        <v>32</v>
      </c>
      <c r="AX143" s="13" t="s">
        <v>82</v>
      </c>
      <c r="AY143" s="274" t="s">
        <v>287</v>
      </c>
    </row>
    <row r="144" s="2" customFormat="1" ht="16.5" customHeight="1">
      <c r="A144" s="39"/>
      <c r="B144" s="40"/>
      <c r="C144" s="234" t="s">
        <v>307</v>
      </c>
      <c r="D144" s="234" t="s">
        <v>359</v>
      </c>
      <c r="E144" s="235" t="s">
        <v>2826</v>
      </c>
      <c r="F144" s="236" t="s">
        <v>2827</v>
      </c>
      <c r="G144" s="237" t="s">
        <v>291</v>
      </c>
      <c r="H144" s="238">
        <v>12</v>
      </c>
      <c r="I144" s="239"/>
      <c r="J144" s="240">
        <f>ROUND(I144*H144,2)</f>
        <v>0</v>
      </c>
      <c r="K144" s="236" t="s">
        <v>292</v>
      </c>
      <c r="L144" s="241"/>
      <c r="M144" s="242" t="s">
        <v>1</v>
      </c>
      <c r="N144" s="243" t="s">
        <v>40</v>
      </c>
      <c r="O144" s="92"/>
      <c r="P144" s="230">
        <f>O144*H144</f>
        <v>0</v>
      </c>
      <c r="Q144" s="230">
        <v>0.00059999999999999995</v>
      </c>
      <c r="R144" s="230">
        <f>Q144*H144</f>
        <v>0.0071999999999999998</v>
      </c>
      <c r="S144" s="230">
        <v>0</v>
      </c>
      <c r="T144" s="231">
        <f>S144*H144</f>
        <v>0</v>
      </c>
      <c r="U144" s="39"/>
      <c r="V144" s="39"/>
      <c r="W144" s="39"/>
      <c r="X144" s="39"/>
      <c r="Y144" s="39"/>
      <c r="Z144" s="39"/>
      <c r="AA144" s="39"/>
      <c r="AB144" s="39"/>
      <c r="AC144" s="39"/>
      <c r="AD144" s="39"/>
      <c r="AE144" s="39"/>
      <c r="AR144" s="232" t="s">
        <v>2811</v>
      </c>
      <c r="AT144" s="232" t="s">
        <v>359</v>
      </c>
      <c r="AU144" s="232" t="s">
        <v>135</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2811</v>
      </c>
      <c r="BM144" s="232" t="s">
        <v>2828</v>
      </c>
    </row>
    <row r="145" s="2" customFormat="1" ht="16.5" customHeight="1">
      <c r="A145" s="39"/>
      <c r="B145" s="40"/>
      <c r="C145" s="234" t="s">
        <v>311</v>
      </c>
      <c r="D145" s="234" t="s">
        <v>359</v>
      </c>
      <c r="E145" s="235" t="s">
        <v>2829</v>
      </c>
      <c r="F145" s="236" t="s">
        <v>2830</v>
      </c>
      <c r="G145" s="237" t="s">
        <v>291</v>
      </c>
      <c r="H145" s="238">
        <v>12</v>
      </c>
      <c r="I145" s="239"/>
      <c r="J145" s="240">
        <f>ROUND(I145*H145,2)</f>
        <v>0</v>
      </c>
      <c r="K145" s="236" t="s">
        <v>292</v>
      </c>
      <c r="L145" s="241"/>
      <c r="M145" s="242" t="s">
        <v>1</v>
      </c>
      <c r="N145" s="243" t="s">
        <v>40</v>
      </c>
      <c r="O145" s="92"/>
      <c r="P145" s="230">
        <f>O145*H145</f>
        <v>0</v>
      </c>
      <c r="Q145" s="230">
        <v>0.00046999999999999999</v>
      </c>
      <c r="R145" s="230">
        <f>Q145*H145</f>
        <v>0.00564</v>
      </c>
      <c r="S145" s="230">
        <v>0</v>
      </c>
      <c r="T145" s="231">
        <f>S145*H145</f>
        <v>0</v>
      </c>
      <c r="U145" s="39"/>
      <c r="V145" s="39"/>
      <c r="W145" s="39"/>
      <c r="X145" s="39"/>
      <c r="Y145" s="39"/>
      <c r="Z145" s="39"/>
      <c r="AA145" s="39"/>
      <c r="AB145" s="39"/>
      <c r="AC145" s="39"/>
      <c r="AD145" s="39"/>
      <c r="AE145" s="39"/>
      <c r="AR145" s="232" t="s">
        <v>2811</v>
      </c>
      <c r="AT145" s="232" t="s">
        <v>359</v>
      </c>
      <c r="AU145" s="232" t="s">
        <v>135</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2811</v>
      </c>
      <c r="BM145" s="232" t="s">
        <v>2831</v>
      </c>
    </row>
    <row r="146" s="2" customFormat="1" ht="16.5" customHeight="1">
      <c r="A146" s="39"/>
      <c r="B146" s="40"/>
      <c r="C146" s="234" t="s">
        <v>315</v>
      </c>
      <c r="D146" s="234" t="s">
        <v>359</v>
      </c>
      <c r="E146" s="235" t="s">
        <v>2832</v>
      </c>
      <c r="F146" s="236" t="s">
        <v>2833</v>
      </c>
      <c r="G146" s="237" t="s">
        <v>291</v>
      </c>
      <c r="H146" s="238">
        <v>12</v>
      </c>
      <c r="I146" s="239"/>
      <c r="J146" s="240">
        <f>ROUND(I146*H146,2)</f>
        <v>0</v>
      </c>
      <c r="K146" s="236" t="s">
        <v>292</v>
      </c>
      <c r="L146" s="241"/>
      <c r="M146" s="242" t="s">
        <v>1</v>
      </c>
      <c r="N146" s="243" t="s">
        <v>40</v>
      </c>
      <c r="O146" s="92"/>
      <c r="P146" s="230">
        <f>O146*H146</f>
        <v>0</v>
      </c>
      <c r="Q146" s="230">
        <v>0.00016000000000000001</v>
      </c>
      <c r="R146" s="230">
        <f>Q146*H146</f>
        <v>0.0019200000000000003</v>
      </c>
      <c r="S146" s="230">
        <v>0</v>
      </c>
      <c r="T146" s="231">
        <f>S146*H146</f>
        <v>0</v>
      </c>
      <c r="U146" s="39"/>
      <c r="V146" s="39"/>
      <c r="W146" s="39"/>
      <c r="X146" s="39"/>
      <c r="Y146" s="39"/>
      <c r="Z146" s="39"/>
      <c r="AA146" s="39"/>
      <c r="AB146" s="39"/>
      <c r="AC146" s="39"/>
      <c r="AD146" s="39"/>
      <c r="AE146" s="39"/>
      <c r="AR146" s="232" t="s">
        <v>2811</v>
      </c>
      <c r="AT146" s="232" t="s">
        <v>359</v>
      </c>
      <c r="AU146" s="232" t="s">
        <v>135</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2811</v>
      </c>
      <c r="BM146" s="232" t="s">
        <v>2834</v>
      </c>
    </row>
    <row r="147" s="2" customFormat="1" ht="16.5" customHeight="1">
      <c r="A147" s="39"/>
      <c r="B147" s="40"/>
      <c r="C147" s="234" t="s">
        <v>319</v>
      </c>
      <c r="D147" s="234" t="s">
        <v>359</v>
      </c>
      <c r="E147" s="235" t="s">
        <v>2835</v>
      </c>
      <c r="F147" s="236" t="s">
        <v>2836</v>
      </c>
      <c r="G147" s="237" t="s">
        <v>291</v>
      </c>
      <c r="H147" s="238">
        <v>12</v>
      </c>
      <c r="I147" s="239"/>
      <c r="J147" s="240">
        <f>ROUND(I147*H147,2)</f>
        <v>0</v>
      </c>
      <c r="K147" s="236" t="s">
        <v>292</v>
      </c>
      <c r="L147" s="241"/>
      <c r="M147" s="242" t="s">
        <v>1</v>
      </c>
      <c r="N147" s="243" t="s">
        <v>40</v>
      </c>
      <c r="O147" s="92"/>
      <c r="P147" s="230">
        <f>O147*H147</f>
        <v>0</v>
      </c>
      <c r="Q147" s="230">
        <v>4.0000000000000003E-05</v>
      </c>
      <c r="R147" s="230">
        <f>Q147*H147</f>
        <v>0.00048000000000000007</v>
      </c>
      <c r="S147" s="230">
        <v>0</v>
      </c>
      <c r="T147" s="231">
        <f>S147*H147</f>
        <v>0</v>
      </c>
      <c r="U147" s="39"/>
      <c r="V147" s="39"/>
      <c r="W147" s="39"/>
      <c r="X147" s="39"/>
      <c r="Y147" s="39"/>
      <c r="Z147" s="39"/>
      <c r="AA147" s="39"/>
      <c r="AB147" s="39"/>
      <c r="AC147" s="39"/>
      <c r="AD147" s="39"/>
      <c r="AE147" s="39"/>
      <c r="AR147" s="232" t="s">
        <v>2811</v>
      </c>
      <c r="AT147" s="232" t="s">
        <v>359</v>
      </c>
      <c r="AU147" s="232" t="s">
        <v>135</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2811</v>
      </c>
      <c r="BM147" s="232" t="s">
        <v>2837</v>
      </c>
    </row>
    <row r="148" s="2" customFormat="1" ht="16.5" customHeight="1">
      <c r="A148" s="39"/>
      <c r="B148" s="40"/>
      <c r="C148" s="221" t="s">
        <v>323</v>
      </c>
      <c r="D148" s="221" t="s">
        <v>288</v>
      </c>
      <c r="E148" s="222" t="s">
        <v>2838</v>
      </c>
      <c r="F148" s="223" t="s">
        <v>2839</v>
      </c>
      <c r="G148" s="224" t="s">
        <v>291</v>
      </c>
      <c r="H148" s="225">
        <v>3</v>
      </c>
      <c r="I148" s="226"/>
      <c r="J148" s="227">
        <f>ROUND(I148*H148,2)</f>
        <v>0</v>
      </c>
      <c r="K148" s="223" t="s">
        <v>292</v>
      </c>
      <c r="L148" s="45"/>
      <c r="M148" s="228" t="s">
        <v>1</v>
      </c>
      <c r="N148" s="229"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401</v>
      </c>
      <c r="AT148" s="232" t="s">
        <v>288</v>
      </c>
      <c r="AU148" s="232" t="s">
        <v>135</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401</v>
      </c>
      <c r="BM148" s="232" t="s">
        <v>2840</v>
      </c>
    </row>
    <row r="149" s="16" customFormat="1">
      <c r="A149" s="16"/>
      <c r="B149" s="304"/>
      <c r="C149" s="305"/>
      <c r="D149" s="256" t="s">
        <v>727</v>
      </c>
      <c r="E149" s="306" t="s">
        <v>1</v>
      </c>
      <c r="F149" s="307" t="s">
        <v>2841</v>
      </c>
      <c r="G149" s="305"/>
      <c r="H149" s="306" t="s">
        <v>1</v>
      </c>
      <c r="I149" s="308"/>
      <c r="J149" s="305"/>
      <c r="K149" s="305"/>
      <c r="L149" s="309"/>
      <c r="M149" s="310"/>
      <c r="N149" s="311"/>
      <c r="O149" s="311"/>
      <c r="P149" s="311"/>
      <c r="Q149" s="311"/>
      <c r="R149" s="311"/>
      <c r="S149" s="311"/>
      <c r="T149" s="312"/>
      <c r="U149" s="16"/>
      <c r="V149" s="16"/>
      <c r="W149" s="16"/>
      <c r="X149" s="16"/>
      <c r="Y149" s="16"/>
      <c r="Z149" s="16"/>
      <c r="AA149" s="16"/>
      <c r="AB149" s="16"/>
      <c r="AC149" s="16"/>
      <c r="AD149" s="16"/>
      <c r="AE149" s="16"/>
      <c r="AT149" s="313" t="s">
        <v>727</v>
      </c>
      <c r="AU149" s="313" t="s">
        <v>135</v>
      </c>
      <c r="AV149" s="16" t="s">
        <v>82</v>
      </c>
      <c r="AW149" s="16" t="s">
        <v>32</v>
      </c>
      <c r="AX149" s="16" t="s">
        <v>75</v>
      </c>
      <c r="AY149" s="313" t="s">
        <v>287</v>
      </c>
    </row>
    <row r="150" s="13" customFormat="1">
      <c r="A150" s="13"/>
      <c r="B150" s="264"/>
      <c r="C150" s="265"/>
      <c r="D150" s="256" t="s">
        <v>727</v>
      </c>
      <c r="E150" s="266" t="s">
        <v>1</v>
      </c>
      <c r="F150" s="267" t="s">
        <v>135</v>
      </c>
      <c r="G150" s="265"/>
      <c r="H150" s="268">
        <v>3</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135</v>
      </c>
      <c r="AV150" s="13" t="s">
        <v>84</v>
      </c>
      <c r="AW150" s="13" t="s">
        <v>32</v>
      </c>
      <c r="AX150" s="13" t="s">
        <v>75</v>
      </c>
      <c r="AY150" s="274" t="s">
        <v>287</v>
      </c>
    </row>
    <row r="151" s="14" customFormat="1">
      <c r="A151" s="14"/>
      <c r="B151" s="275"/>
      <c r="C151" s="276"/>
      <c r="D151" s="256" t="s">
        <v>727</v>
      </c>
      <c r="E151" s="277" t="s">
        <v>1</v>
      </c>
      <c r="F151" s="278" t="s">
        <v>730</v>
      </c>
      <c r="G151" s="276"/>
      <c r="H151" s="279">
        <v>3</v>
      </c>
      <c r="I151" s="280"/>
      <c r="J151" s="276"/>
      <c r="K151" s="276"/>
      <c r="L151" s="281"/>
      <c r="M151" s="282"/>
      <c r="N151" s="283"/>
      <c r="O151" s="283"/>
      <c r="P151" s="283"/>
      <c r="Q151" s="283"/>
      <c r="R151" s="283"/>
      <c r="S151" s="283"/>
      <c r="T151" s="284"/>
      <c r="U151" s="14"/>
      <c r="V151" s="14"/>
      <c r="W151" s="14"/>
      <c r="X151" s="14"/>
      <c r="Y151" s="14"/>
      <c r="Z151" s="14"/>
      <c r="AA151" s="14"/>
      <c r="AB151" s="14"/>
      <c r="AC151" s="14"/>
      <c r="AD151" s="14"/>
      <c r="AE151" s="14"/>
      <c r="AT151" s="285" t="s">
        <v>727</v>
      </c>
      <c r="AU151" s="285" t="s">
        <v>135</v>
      </c>
      <c r="AV151" s="14" t="s">
        <v>286</v>
      </c>
      <c r="AW151" s="14" t="s">
        <v>32</v>
      </c>
      <c r="AX151" s="14" t="s">
        <v>82</v>
      </c>
      <c r="AY151" s="285" t="s">
        <v>287</v>
      </c>
    </row>
    <row r="152" s="2" customFormat="1" ht="16.5" customHeight="1">
      <c r="A152" s="39"/>
      <c r="B152" s="40"/>
      <c r="C152" s="221" t="s">
        <v>327</v>
      </c>
      <c r="D152" s="221" t="s">
        <v>288</v>
      </c>
      <c r="E152" s="222" t="s">
        <v>2842</v>
      </c>
      <c r="F152" s="223" t="s">
        <v>2843</v>
      </c>
      <c r="G152" s="224" t="s">
        <v>1099</v>
      </c>
      <c r="H152" s="225">
        <v>6</v>
      </c>
      <c r="I152" s="226"/>
      <c r="J152" s="227">
        <f>ROUND(I152*H152,2)</f>
        <v>0</v>
      </c>
      <c r="K152" s="223" t="s">
        <v>292</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401</v>
      </c>
      <c r="AT152" s="232" t="s">
        <v>288</v>
      </c>
      <c r="AU152" s="232" t="s">
        <v>135</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401</v>
      </c>
      <c r="BM152" s="232" t="s">
        <v>2844</v>
      </c>
    </row>
    <row r="153" s="13" customFormat="1">
      <c r="A153" s="13"/>
      <c r="B153" s="264"/>
      <c r="C153" s="265"/>
      <c r="D153" s="256" t="s">
        <v>727</v>
      </c>
      <c r="E153" s="266" t="s">
        <v>1</v>
      </c>
      <c r="F153" s="267" t="s">
        <v>1207</v>
      </c>
      <c r="G153" s="265"/>
      <c r="H153" s="268">
        <v>6</v>
      </c>
      <c r="I153" s="269"/>
      <c r="J153" s="265"/>
      <c r="K153" s="265"/>
      <c r="L153" s="270"/>
      <c r="M153" s="271"/>
      <c r="N153" s="272"/>
      <c r="O153" s="272"/>
      <c r="P153" s="272"/>
      <c r="Q153" s="272"/>
      <c r="R153" s="272"/>
      <c r="S153" s="272"/>
      <c r="T153" s="273"/>
      <c r="U153" s="13"/>
      <c r="V153" s="13"/>
      <c r="W153" s="13"/>
      <c r="X153" s="13"/>
      <c r="Y153" s="13"/>
      <c r="Z153" s="13"/>
      <c r="AA153" s="13"/>
      <c r="AB153" s="13"/>
      <c r="AC153" s="13"/>
      <c r="AD153" s="13"/>
      <c r="AE153" s="13"/>
      <c r="AT153" s="274" t="s">
        <v>727</v>
      </c>
      <c r="AU153" s="274" t="s">
        <v>135</v>
      </c>
      <c r="AV153" s="13" t="s">
        <v>84</v>
      </c>
      <c r="AW153" s="13" t="s">
        <v>32</v>
      </c>
      <c r="AX153" s="13" t="s">
        <v>75</v>
      </c>
      <c r="AY153" s="274" t="s">
        <v>287</v>
      </c>
    </row>
    <row r="154" s="14" customFormat="1">
      <c r="A154" s="14"/>
      <c r="B154" s="275"/>
      <c r="C154" s="276"/>
      <c r="D154" s="256" t="s">
        <v>727</v>
      </c>
      <c r="E154" s="277" t="s">
        <v>1</v>
      </c>
      <c r="F154" s="278" t="s">
        <v>730</v>
      </c>
      <c r="G154" s="276"/>
      <c r="H154" s="279">
        <v>6</v>
      </c>
      <c r="I154" s="280"/>
      <c r="J154" s="276"/>
      <c r="K154" s="276"/>
      <c r="L154" s="281"/>
      <c r="M154" s="286"/>
      <c r="N154" s="287"/>
      <c r="O154" s="287"/>
      <c r="P154" s="287"/>
      <c r="Q154" s="287"/>
      <c r="R154" s="287"/>
      <c r="S154" s="287"/>
      <c r="T154" s="288"/>
      <c r="U154" s="14"/>
      <c r="V154" s="14"/>
      <c r="W154" s="14"/>
      <c r="X154" s="14"/>
      <c r="Y154" s="14"/>
      <c r="Z154" s="14"/>
      <c r="AA154" s="14"/>
      <c r="AB154" s="14"/>
      <c r="AC154" s="14"/>
      <c r="AD154" s="14"/>
      <c r="AE154" s="14"/>
      <c r="AT154" s="285" t="s">
        <v>727</v>
      </c>
      <c r="AU154" s="285" t="s">
        <v>135</v>
      </c>
      <c r="AV154" s="14" t="s">
        <v>286</v>
      </c>
      <c r="AW154" s="14" t="s">
        <v>32</v>
      </c>
      <c r="AX154" s="14" t="s">
        <v>82</v>
      </c>
      <c r="AY154" s="285" t="s">
        <v>287</v>
      </c>
    </row>
    <row r="155" s="2" customFormat="1" ht="6.96" customHeight="1">
      <c r="A155" s="39"/>
      <c r="B155" s="67"/>
      <c r="C155" s="68"/>
      <c r="D155" s="68"/>
      <c r="E155" s="68"/>
      <c r="F155" s="68"/>
      <c r="G155" s="68"/>
      <c r="H155" s="68"/>
      <c r="I155" s="68"/>
      <c r="J155" s="68"/>
      <c r="K155" s="68"/>
      <c r="L155" s="45"/>
      <c r="M155" s="39"/>
      <c r="O155" s="39"/>
      <c r="P155" s="39"/>
      <c r="Q155" s="39"/>
      <c r="R155" s="39"/>
      <c r="S155" s="39"/>
      <c r="T155" s="39"/>
      <c r="U155" s="39"/>
      <c r="V155" s="39"/>
      <c r="W155" s="39"/>
      <c r="X155" s="39"/>
      <c r="Y155" s="39"/>
      <c r="Z155" s="39"/>
      <c r="AA155" s="39"/>
      <c r="AB155" s="39"/>
      <c r="AC155" s="39"/>
      <c r="AD155" s="39"/>
      <c r="AE155" s="39"/>
    </row>
  </sheetData>
  <sheetProtection sheet="1" autoFilter="0" formatColumns="0" formatRows="0" objects="1" scenarios="1" spinCount="100000" saltValue="rWQH4BiTGhqjc04yyJbNI1aMGYpR/A3PJOmb44Kikuk5r8QxLKEak/DujZXjKFr36xaZ8dp2jJS7qGzQxw44XA==" hashValue="Yb76UeS75YH/wKR3TjM/RXMJeCEoP7N8Guxna3xBFMhUNEZ0r42sVDZVzBYybsrtfOp+d3Jg7K/4dJfC44s/hQ==" algorithmName="SHA-512" password="CC35"/>
  <autoFilter ref="C126:K154"/>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187</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1298</v>
      </c>
      <c r="F9" s="1"/>
      <c r="G9" s="1"/>
      <c r="H9" s="1"/>
      <c r="L9" s="21"/>
    </row>
    <row r="10" s="1" customFormat="1" ht="12" customHeight="1">
      <c r="B10" s="21"/>
      <c r="D10" s="152" t="s">
        <v>263</v>
      </c>
      <c r="L10" s="21"/>
    </row>
    <row r="11" s="2" customFormat="1" ht="16.5" customHeight="1">
      <c r="A11" s="39"/>
      <c r="B11" s="45"/>
      <c r="C11" s="39"/>
      <c r="D11" s="39"/>
      <c r="E11" s="164" t="s">
        <v>2805</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2845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ROUND((SUM(BE135:BE251)),  2)</f>
        <v>0</v>
      </c>
      <c r="G37" s="39"/>
      <c r="H37" s="39"/>
      <c r="I37" s="166">
        <v>0.20999999999999999</v>
      </c>
      <c r="J37" s="165">
        <f>ROUND(((SUM(BE135:BE251))*I37),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ROUND((SUM(BF135:BF251)),  2)</f>
        <v>0</v>
      </c>
      <c r="G38" s="39"/>
      <c r="H38" s="39"/>
      <c r="I38" s="166">
        <v>0.12</v>
      </c>
      <c r="J38" s="165">
        <f>ROUND(((SUM(BF135:BF251))*I38),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ROUND((SUM(BG135:BG251)),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ROUND((SUM(BH135:BH251)),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ROUND((SUM(BI135:BI251)),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1298</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2805</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2.10.2 - Most</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J135</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J136</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J137</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1325</v>
      </c>
      <c r="E103" s="251"/>
      <c r="F103" s="251"/>
      <c r="G103" s="251"/>
      <c r="H103" s="251"/>
      <c r="I103" s="251"/>
      <c r="J103" s="252">
        <f>J140</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490</v>
      </c>
      <c r="E104" s="251"/>
      <c r="F104" s="251"/>
      <c r="G104" s="251"/>
      <c r="H104" s="251"/>
      <c r="I104" s="251"/>
      <c r="J104" s="252">
        <f>J155</f>
        <v>0</v>
      </c>
      <c r="K104" s="134"/>
      <c r="L104" s="253"/>
      <c r="S104" s="12"/>
      <c r="T104" s="12"/>
      <c r="U104" s="12"/>
      <c r="V104" s="12"/>
      <c r="W104" s="12"/>
      <c r="X104" s="12"/>
      <c r="Y104" s="12"/>
      <c r="Z104" s="12"/>
      <c r="AA104" s="12"/>
      <c r="AB104" s="12"/>
      <c r="AC104" s="12"/>
      <c r="AD104" s="12"/>
      <c r="AE104" s="12"/>
    </row>
    <row r="105" hidden="1" s="12" customFormat="1" ht="19.92" customHeight="1">
      <c r="A105" s="12"/>
      <c r="B105" s="249"/>
      <c r="C105" s="134"/>
      <c r="D105" s="250" t="s">
        <v>1326</v>
      </c>
      <c r="E105" s="251"/>
      <c r="F105" s="251"/>
      <c r="G105" s="251"/>
      <c r="H105" s="251"/>
      <c r="I105" s="251"/>
      <c r="J105" s="252">
        <f>J164</f>
        <v>0</v>
      </c>
      <c r="K105" s="134"/>
      <c r="L105" s="253"/>
      <c r="S105" s="12"/>
      <c r="T105" s="12"/>
      <c r="U105" s="12"/>
      <c r="V105" s="12"/>
      <c r="W105" s="12"/>
      <c r="X105" s="12"/>
      <c r="Y105" s="12"/>
      <c r="Z105" s="12"/>
      <c r="AA105" s="12"/>
      <c r="AB105" s="12"/>
      <c r="AC105" s="12"/>
      <c r="AD105" s="12"/>
      <c r="AE105" s="12"/>
    </row>
    <row r="106" hidden="1" s="12" customFormat="1" ht="19.92" customHeight="1">
      <c r="A106" s="12"/>
      <c r="B106" s="249"/>
      <c r="C106" s="134"/>
      <c r="D106" s="250" t="s">
        <v>804</v>
      </c>
      <c r="E106" s="251"/>
      <c r="F106" s="251"/>
      <c r="G106" s="251"/>
      <c r="H106" s="251"/>
      <c r="I106" s="251"/>
      <c r="J106" s="252">
        <f>J167</f>
        <v>0</v>
      </c>
      <c r="K106" s="134"/>
      <c r="L106" s="253"/>
      <c r="S106" s="12"/>
      <c r="T106" s="12"/>
      <c r="U106" s="12"/>
      <c r="V106" s="12"/>
      <c r="W106" s="12"/>
      <c r="X106" s="12"/>
      <c r="Y106" s="12"/>
      <c r="Z106" s="12"/>
      <c r="AA106" s="12"/>
      <c r="AB106" s="12"/>
      <c r="AC106" s="12"/>
      <c r="AD106" s="12"/>
      <c r="AE106" s="12"/>
    </row>
    <row r="107" hidden="1" s="12" customFormat="1" ht="19.92" customHeight="1">
      <c r="A107" s="12"/>
      <c r="B107" s="249"/>
      <c r="C107" s="134"/>
      <c r="D107" s="250" t="s">
        <v>1327</v>
      </c>
      <c r="E107" s="251"/>
      <c r="F107" s="251"/>
      <c r="G107" s="251"/>
      <c r="H107" s="251"/>
      <c r="I107" s="251"/>
      <c r="J107" s="252">
        <f>J212</f>
        <v>0</v>
      </c>
      <c r="K107" s="134"/>
      <c r="L107" s="253"/>
      <c r="S107" s="12"/>
      <c r="T107" s="12"/>
      <c r="U107" s="12"/>
      <c r="V107" s="12"/>
      <c r="W107" s="12"/>
      <c r="X107" s="12"/>
      <c r="Y107" s="12"/>
      <c r="Z107" s="12"/>
      <c r="AA107" s="12"/>
      <c r="AB107" s="12"/>
      <c r="AC107" s="12"/>
      <c r="AD107" s="12"/>
      <c r="AE107" s="12"/>
    </row>
    <row r="108" hidden="1" s="9" customFormat="1" ht="24.96" customHeight="1">
      <c r="A108" s="9"/>
      <c r="B108" s="190"/>
      <c r="C108" s="191"/>
      <c r="D108" s="192" t="s">
        <v>1328</v>
      </c>
      <c r="E108" s="193"/>
      <c r="F108" s="193"/>
      <c r="G108" s="193"/>
      <c r="H108" s="193"/>
      <c r="I108" s="193"/>
      <c r="J108" s="194">
        <f>J215</f>
        <v>0</v>
      </c>
      <c r="K108" s="191"/>
      <c r="L108" s="195"/>
      <c r="S108" s="9"/>
      <c r="T108" s="9"/>
      <c r="U108" s="9"/>
      <c r="V108" s="9"/>
      <c r="W108" s="9"/>
      <c r="X108" s="9"/>
      <c r="Y108" s="9"/>
      <c r="Z108" s="9"/>
      <c r="AA108" s="9"/>
      <c r="AB108" s="9"/>
      <c r="AC108" s="9"/>
      <c r="AD108" s="9"/>
      <c r="AE108" s="9"/>
    </row>
    <row r="109" hidden="1" s="12" customFormat="1" ht="19.92" customHeight="1">
      <c r="A109" s="12"/>
      <c r="B109" s="249"/>
      <c r="C109" s="134"/>
      <c r="D109" s="250" t="s">
        <v>1329</v>
      </c>
      <c r="E109" s="251"/>
      <c r="F109" s="251"/>
      <c r="G109" s="251"/>
      <c r="H109" s="251"/>
      <c r="I109" s="251"/>
      <c r="J109" s="252">
        <f>J216</f>
        <v>0</v>
      </c>
      <c r="K109" s="134"/>
      <c r="L109" s="253"/>
      <c r="S109" s="12"/>
      <c r="T109" s="12"/>
      <c r="U109" s="12"/>
      <c r="V109" s="12"/>
      <c r="W109" s="12"/>
      <c r="X109" s="12"/>
      <c r="Y109" s="12"/>
      <c r="Z109" s="12"/>
      <c r="AA109" s="12"/>
      <c r="AB109" s="12"/>
      <c r="AC109" s="12"/>
      <c r="AD109" s="12"/>
      <c r="AE109" s="12"/>
    </row>
    <row r="110" hidden="1" s="9" customFormat="1" ht="24.96" customHeight="1">
      <c r="A110" s="9"/>
      <c r="B110" s="190"/>
      <c r="C110" s="191"/>
      <c r="D110" s="192" t="s">
        <v>1330</v>
      </c>
      <c r="E110" s="193"/>
      <c r="F110" s="193"/>
      <c r="G110" s="193"/>
      <c r="H110" s="193"/>
      <c r="I110" s="193"/>
      <c r="J110" s="194">
        <f>J229</f>
        <v>0</v>
      </c>
      <c r="K110" s="191"/>
      <c r="L110" s="195"/>
      <c r="S110" s="9"/>
      <c r="T110" s="9"/>
      <c r="U110" s="9"/>
      <c r="V110" s="9"/>
      <c r="W110" s="9"/>
      <c r="X110" s="9"/>
      <c r="Y110" s="9"/>
      <c r="Z110" s="9"/>
      <c r="AA110" s="9"/>
      <c r="AB110" s="9"/>
      <c r="AC110" s="9"/>
      <c r="AD110" s="9"/>
      <c r="AE110" s="9"/>
    </row>
    <row r="111" hidden="1" s="12" customFormat="1" ht="19.92" customHeight="1">
      <c r="A111" s="12"/>
      <c r="B111" s="249"/>
      <c r="C111" s="134"/>
      <c r="D111" s="250" t="s">
        <v>1333</v>
      </c>
      <c r="E111" s="251"/>
      <c r="F111" s="251"/>
      <c r="G111" s="251"/>
      <c r="H111" s="251"/>
      <c r="I111" s="251"/>
      <c r="J111" s="252">
        <f>J230</f>
        <v>0</v>
      </c>
      <c r="K111" s="134"/>
      <c r="L111" s="253"/>
      <c r="S111" s="12"/>
      <c r="T111" s="12"/>
      <c r="U111" s="12"/>
      <c r="V111" s="12"/>
      <c r="W111" s="12"/>
      <c r="X111" s="12"/>
      <c r="Y111" s="12"/>
      <c r="Z111" s="12"/>
      <c r="AA111" s="12"/>
      <c r="AB111" s="12"/>
      <c r="AC111" s="12"/>
      <c r="AD111" s="12"/>
      <c r="AE111" s="12"/>
    </row>
    <row r="112" hidden="1" s="2" customFormat="1" ht="21.84"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hidden="1" s="2" customFormat="1" ht="6.96" customHeight="1">
      <c r="A113" s="39"/>
      <c r="B113" s="67"/>
      <c r="C113" s="68"/>
      <c r="D113" s="68"/>
      <c r="E113" s="68"/>
      <c r="F113" s="68"/>
      <c r="G113" s="68"/>
      <c r="H113" s="68"/>
      <c r="I113" s="68"/>
      <c r="J113" s="68"/>
      <c r="K113" s="68"/>
      <c r="L113" s="64"/>
      <c r="S113" s="39"/>
      <c r="T113" s="39"/>
      <c r="U113" s="39"/>
      <c r="V113" s="39"/>
      <c r="W113" s="39"/>
      <c r="X113" s="39"/>
      <c r="Y113" s="39"/>
      <c r="Z113" s="39"/>
      <c r="AA113" s="39"/>
      <c r="AB113" s="39"/>
      <c r="AC113" s="39"/>
      <c r="AD113" s="39"/>
      <c r="AE113" s="39"/>
    </row>
    <row r="114" hidden="1"/>
    <row r="115" hidden="1"/>
    <row r="116" hidden="1"/>
    <row r="117" s="2" customFormat="1" ht="6.96" customHeight="1">
      <c r="A117" s="39"/>
      <c r="B117" s="69"/>
      <c r="C117" s="70"/>
      <c r="D117" s="70"/>
      <c r="E117" s="70"/>
      <c r="F117" s="70"/>
      <c r="G117" s="70"/>
      <c r="H117" s="70"/>
      <c r="I117" s="70"/>
      <c r="J117" s="70"/>
      <c r="K117" s="70"/>
      <c r="L117" s="64"/>
      <c r="S117" s="39"/>
      <c r="T117" s="39"/>
      <c r="U117" s="39"/>
      <c r="V117" s="39"/>
      <c r="W117" s="39"/>
      <c r="X117" s="39"/>
      <c r="Y117" s="39"/>
      <c r="Z117" s="39"/>
      <c r="AA117" s="39"/>
      <c r="AB117" s="39"/>
      <c r="AC117" s="39"/>
      <c r="AD117" s="39"/>
      <c r="AE117" s="39"/>
    </row>
    <row r="118" s="2" customFormat="1" ht="24.96" customHeight="1">
      <c r="A118" s="39"/>
      <c r="B118" s="40"/>
      <c r="C118" s="24" t="s">
        <v>271</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16</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185" t="str">
        <f>E7</f>
        <v>Prostá rekonstrukce trati v úseku Olomouc - Blatec</v>
      </c>
      <c r="F121" s="33"/>
      <c r="G121" s="33"/>
      <c r="H121" s="33"/>
      <c r="I121" s="41"/>
      <c r="J121" s="41"/>
      <c r="K121" s="41"/>
      <c r="L121" s="64"/>
      <c r="S121" s="39"/>
      <c r="T121" s="39"/>
      <c r="U121" s="39"/>
      <c r="V121" s="39"/>
      <c r="W121" s="39"/>
      <c r="X121" s="39"/>
      <c r="Y121" s="39"/>
      <c r="Z121" s="39"/>
      <c r="AA121" s="39"/>
      <c r="AB121" s="39"/>
      <c r="AC121" s="39"/>
      <c r="AD121" s="39"/>
      <c r="AE121" s="39"/>
    </row>
    <row r="122" s="1" customFormat="1" ht="12" customHeight="1">
      <c r="B122" s="22"/>
      <c r="C122" s="33" t="s">
        <v>261</v>
      </c>
      <c r="D122" s="23"/>
      <c r="E122" s="23"/>
      <c r="F122" s="23"/>
      <c r="G122" s="23"/>
      <c r="H122" s="23"/>
      <c r="I122" s="23"/>
      <c r="J122" s="23"/>
      <c r="K122" s="23"/>
      <c r="L122" s="21"/>
    </row>
    <row r="123" s="1" customFormat="1" ht="16.5" customHeight="1">
      <c r="B123" s="22"/>
      <c r="C123" s="23"/>
      <c r="D123" s="23"/>
      <c r="E123" s="185" t="s">
        <v>1298</v>
      </c>
      <c r="F123" s="23"/>
      <c r="G123" s="23"/>
      <c r="H123" s="23"/>
      <c r="I123" s="23"/>
      <c r="J123" s="23"/>
      <c r="K123" s="23"/>
      <c r="L123" s="21"/>
    </row>
    <row r="124" s="1" customFormat="1" ht="12" customHeight="1">
      <c r="B124" s="22"/>
      <c r="C124" s="33" t="s">
        <v>263</v>
      </c>
      <c r="D124" s="23"/>
      <c r="E124" s="23"/>
      <c r="F124" s="23"/>
      <c r="G124" s="23"/>
      <c r="H124" s="23"/>
      <c r="I124" s="23"/>
      <c r="J124" s="23"/>
      <c r="K124" s="23"/>
      <c r="L124" s="21"/>
    </row>
    <row r="125" s="2" customFormat="1" ht="16.5" customHeight="1">
      <c r="A125" s="39"/>
      <c r="B125" s="40"/>
      <c r="C125" s="41"/>
      <c r="D125" s="41"/>
      <c r="E125" s="289" t="s">
        <v>2805</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1300</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77" t="str">
        <f>E13</f>
        <v>SO 2.10.2 - Most</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20</v>
      </c>
      <c r="D129" s="41"/>
      <c r="E129" s="41"/>
      <c r="F129" s="28" t="str">
        <f>F16</f>
        <v xml:space="preserve"> </v>
      </c>
      <c r="G129" s="41"/>
      <c r="H129" s="41"/>
      <c r="I129" s="33" t="s">
        <v>22</v>
      </c>
      <c r="J129" s="80" t="str">
        <f>IF(J16="","",J16)</f>
        <v>20. 1. 2025</v>
      </c>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5.15" customHeight="1">
      <c r="A131" s="39"/>
      <c r="B131" s="40"/>
      <c r="C131" s="33" t="s">
        <v>24</v>
      </c>
      <c r="D131" s="41"/>
      <c r="E131" s="41"/>
      <c r="F131" s="28" t="str">
        <f>E19</f>
        <v>Správa železnic, státní organizace</v>
      </c>
      <c r="G131" s="41"/>
      <c r="H131" s="41"/>
      <c r="I131" s="33" t="s">
        <v>30</v>
      </c>
      <c r="J131" s="37" t="str">
        <f>E25</f>
        <v xml:space="preserve"> </v>
      </c>
      <c r="K131" s="41"/>
      <c r="L131" s="64"/>
      <c r="S131" s="39"/>
      <c r="T131" s="39"/>
      <c r="U131" s="39"/>
      <c r="V131" s="39"/>
      <c r="W131" s="39"/>
      <c r="X131" s="39"/>
      <c r="Y131" s="39"/>
      <c r="Z131" s="39"/>
      <c r="AA131" s="39"/>
      <c r="AB131" s="39"/>
      <c r="AC131" s="39"/>
      <c r="AD131" s="39"/>
      <c r="AE131" s="39"/>
    </row>
    <row r="132" s="2" customFormat="1" ht="15.15" customHeight="1">
      <c r="A132" s="39"/>
      <c r="B132" s="40"/>
      <c r="C132" s="33" t="s">
        <v>28</v>
      </c>
      <c r="D132" s="41"/>
      <c r="E132" s="41"/>
      <c r="F132" s="28" t="str">
        <f>IF(E22="","",E22)</f>
        <v>Vyplň údaj</v>
      </c>
      <c r="G132" s="41"/>
      <c r="H132" s="41"/>
      <c r="I132" s="33" t="s">
        <v>33</v>
      </c>
      <c r="J132" s="37" t="str">
        <f>E28</f>
        <v xml:space="preserve"> </v>
      </c>
      <c r="K132" s="41"/>
      <c r="L132" s="64"/>
      <c r="S132" s="39"/>
      <c r="T132" s="39"/>
      <c r="U132" s="39"/>
      <c r="V132" s="39"/>
      <c r="W132" s="39"/>
      <c r="X132" s="39"/>
      <c r="Y132" s="39"/>
      <c r="Z132" s="39"/>
      <c r="AA132" s="39"/>
      <c r="AB132" s="39"/>
      <c r="AC132" s="39"/>
      <c r="AD132" s="39"/>
      <c r="AE132" s="39"/>
    </row>
    <row r="133" s="2" customFormat="1" ht="10.32"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10" customFormat="1" ht="29.28" customHeight="1">
      <c r="A134" s="196"/>
      <c r="B134" s="197"/>
      <c r="C134" s="198" t="s">
        <v>272</v>
      </c>
      <c r="D134" s="199" t="s">
        <v>60</v>
      </c>
      <c r="E134" s="199" t="s">
        <v>56</v>
      </c>
      <c r="F134" s="199" t="s">
        <v>57</v>
      </c>
      <c r="G134" s="199" t="s">
        <v>273</v>
      </c>
      <c r="H134" s="199" t="s">
        <v>274</v>
      </c>
      <c r="I134" s="199" t="s">
        <v>275</v>
      </c>
      <c r="J134" s="199" t="s">
        <v>267</v>
      </c>
      <c r="K134" s="200" t="s">
        <v>276</v>
      </c>
      <c r="L134" s="201"/>
      <c r="M134" s="101" t="s">
        <v>1</v>
      </c>
      <c r="N134" s="102" t="s">
        <v>39</v>
      </c>
      <c r="O134" s="102" t="s">
        <v>277</v>
      </c>
      <c r="P134" s="102" t="s">
        <v>278</v>
      </c>
      <c r="Q134" s="102" t="s">
        <v>279</v>
      </c>
      <c r="R134" s="102" t="s">
        <v>280</v>
      </c>
      <c r="S134" s="102" t="s">
        <v>281</v>
      </c>
      <c r="T134" s="103" t="s">
        <v>282</v>
      </c>
      <c r="U134" s="196"/>
      <c r="V134" s="196"/>
      <c r="W134" s="196"/>
      <c r="X134" s="196"/>
      <c r="Y134" s="196"/>
      <c r="Z134" s="196"/>
      <c r="AA134" s="196"/>
      <c r="AB134" s="196"/>
      <c r="AC134" s="196"/>
      <c r="AD134" s="196"/>
      <c r="AE134" s="196"/>
    </row>
    <row r="135" s="2" customFormat="1" ht="22.8" customHeight="1">
      <c r="A135" s="39"/>
      <c r="B135" s="40"/>
      <c r="C135" s="108" t="s">
        <v>283</v>
      </c>
      <c r="D135" s="41"/>
      <c r="E135" s="41"/>
      <c r="F135" s="41"/>
      <c r="G135" s="41"/>
      <c r="H135" s="41"/>
      <c r="I135" s="41"/>
      <c r="J135" s="202">
        <f>BK135</f>
        <v>0</v>
      </c>
      <c r="K135" s="41"/>
      <c r="L135" s="45"/>
      <c r="M135" s="104"/>
      <c r="N135" s="203"/>
      <c r="O135" s="105"/>
      <c r="P135" s="204">
        <f>P136+P215+P229</f>
        <v>0</v>
      </c>
      <c r="Q135" s="105"/>
      <c r="R135" s="204">
        <f>R136+R215+R229</f>
        <v>16.037788710000001</v>
      </c>
      <c r="S135" s="105"/>
      <c r="T135" s="205">
        <f>T136+T215+T229</f>
        <v>9.7266499999999994</v>
      </c>
      <c r="U135" s="39"/>
      <c r="V135" s="39"/>
      <c r="W135" s="39"/>
      <c r="X135" s="39"/>
      <c r="Y135" s="39"/>
      <c r="Z135" s="39"/>
      <c r="AA135" s="39"/>
      <c r="AB135" s="39"/>
      <c r="AC135" s="39"/>
      <c r="AD135" s="39"/>
      <c r="AE135" s="39"/>
      <c r="AT135" s="18" t="s">
        <v>74</v>
      </c>
      <c r="AU135" s="18" t="s">
        <v>269</v>
      </c>
      <c r="BK135" s="206">
        <f>BK136+BK215+BK229</f>
        <v>0</v>
      </c>
    </row>
    <row r="136" s="11" customFormat="1" ht="25.92" customHeight="1">
      <c r="A136" s="11"/>
      <c r="B136" s="207"/>
      <c r="C136" s="208"/>
      <c r="D136" s="209" t="s">
        <v>74</v>
      </c>
      <c r="E136" s="210" t="s">
        <v>491</v>
      </c>
      <c r="F136" s="210" t="s">
        <v>492</v>
      </c>
      <c r="G136" s="208"/>
      <c r="H136" s="208"/>
      <c r="I136" s="211"/>
      <c r="J136" s="212">
        <f>BK136</f>
        <v>0</v>
      </c>
      <c r="K136" s="208"/>
      <c r="L136" s="213"/>
      <c r="M136" s="214"/>
      <c r="N136" s="215"/>
      <c r="O136" s="215"/>
      <c r="P136" s="216">
        <f>P137+P140+P155+P164+P167+P212</f>
        <v>0</v>
      </c>
      <c r="Q136" s="215"/>
      <c r="R136" s="216">
        <f>R137+R140+R155+R164+R167+R212</f>
        <v>16.037788710000001</v>
      </c>
      <c r="S136" s="215"/>
      <c r="T136" s="217">
        <f>T137+T140+T155+T164+T167+T212</f>
        <v>9.7266499999999994</v>
      </c>
      <c r="U136" s="11"/>
      <c r="V136" s="11"/>
      <c r="W136" s="11"/>
      <c r="X136" s="11"/>
      <c r="Y136" s="11"/>
      <c r="Z136" s="11"/>
      <c r="AA136" s="11"/>
      <c r="AB136" s="11"/>
      <c r="AC136" s="11"/>
      <c r="AD136" s="11"/>
      <c r="AE136" s="11"/>
      <c r="AR136" s="218" t="s">
        <v>82</v>
      </c>
      <c r="AT136" s="219" t="s">
        <v>74</v>
      </c>
      <c r="AU136" s="219" t="s">
        <v>75</v>
      </c>
      <c r="AY136" s="218" t="s">
        <v>287</v>
      </c>
      <c r="BK136" s="220">
        <f>BK137+BK140+BK155+BK164+BK167+BK212</f>
        <v>0</v>
      </c>
    </row>
    <row r="137" s="11" customFormat="1" ht="22.8" customHeight="1">
      <c r="A137" s="11"/>
      <c r="B137" s="207"/>
      <c r="C137" s="208"/>
      <c r="D137" s="209" t="s">
        <v>74</v>
      </c>
      <c r="E137" s="254" t="s">
        <v>82</v>
      </c>
      <c r="F137" s="254" t="s">
        <v>936</v>
      </c>
      <c r="G137" s="208"/>
      <c r="H137" s="208"/>
      <c r="I137" s="211"/>
      <c r="J137" s="255">
        <f>BK137</f>
        <v>0</v>
      </c>
      <c r="K137" s="208"/>
      <c r="L137" s="213"/>
      <c r="M137" s="214"/>
      <c r="N137" s="215"/>
      <c r="O137" s="215"/>
      <c r="P137" s="216">
        <f>SUM(P138:P139)</f>
        <v>0</v>
      </c>
      <c r="Q137" s="215"/>
      <c r="R137" s="216">
        <f>SUM(R138:R139)</f>
        <v>0</v>
      </c>
      <c r="S137" s="215"/>
      <c r="T137" s="217">
        <f>SUM(T138:T139)</f>
        <v>0</v>
      </c>
      <c r="U137" s="11"/>
      <c r="V137" s="11"/>
      <c r="W137" s="11"/>
      <c r="X137" s="11"/>
      <c r="Y137" s="11"/>
      <c r="Z137" s="11"/>
      <c r="AA137" s="11"/>
      <c r="AB137" s="11"/>
      <c r="AC137" s="11"/>
      <c r="AD137" s="11"/>
      <c r="AE137" s="11"/>
      <c r="AR137" s="218" t="s">
        <v>82</v>
      </c>
      <c r="AT137" s="219" t="s">
        <v>74</v>
      </c>
      <c r="AU137" s="219" t="s">
        <v>82</v>
      </c>
      <c r="AY137" s="218" t="s">
        <v>287</v>
      </c>
      <c r="BK137" s="220">
        <f>SUM(BK138:BK139)</f>
        <v>0</v>
      </c>
    </row>
    <row r="138" s="2" customFormat="1" ht="21.75" customHeight="1">
      <c r="A138" s="39"/>
      <c r="B138" s="40"/>
      <c r="C138" s="221" t="s">
        <v>82</v>
      </c>
      <c r="D138" s="221" t="s">
        <v>288</v>
      </c>
      <c r="E138" s="222" t="s">
        <v>2275</v>
      </c>
      <c r="F138" s="223" t="s">
        <v>2276</v>
      </c>
      <c r="G138" s="224" t="s">
        <v>485</v>
      </c>
      <c r="H138" s="225">
        <v>176</v>
      </c>
      <c r="I138" s="226"/>
      <c r="J138" s="227">
        <f>ROUND(I138*H138,2)</f>
        <v>0</v>
      </c>
      <c r="K138" s="223" t="s">
        <v>477</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2846</v>
      </c>
    </row>
    <row r="139" s="13" customFormat="1">
      <c r="A139" s="13"/>
      <c r="B139" s="264"/>
      <c r="C139" s="265"/>
      <c r="D139" s="256" t="s">
        <v>727</v>
      </c>
      <c r="E139" s="266" t="s">
        <v>1</v>
      </c>
      <c r="F139" s="267" t="s">
        <v>2847</v>
      </c>
      <c r="G139" s="265"/>
      <c r="H139" s="268">
        <v>176</v>
      </c>
      <c r="I139" s="269"/>
      <c r="J139" s="265"/>
      <c r="K139" s="265"/>
      <c r="L139" s="270"/>
      <c r="M139" s="271"/>
      <c r="N139" s="272"/>
      <c r="O139" s="272"/>
      <c r="P139" s="272"/>
      <c r="Q139" s="272"/>
      <c r="R139" s="272"/>
      <c r="S139" s="272"/>
      <c r="T139" s="273"/>
      <c r="U139" s="13"/>
      <c r="V139" s="13"/>
      <c r="W139" s="13"/>
      <c r="X139" s="13"/>
      <c r="Y139" s="13"/>
      <c r="Z139" s="13"/>
      <c r="AA139" s="13"/>
      <c r="AB139" s="13"/>
      <c r="AC139" s="13"/>
      <c r="AD139" s="13"/>
      <c r="AE139" s="13"/>
      <c r="AT139" s="274" t="s">
        <v>727</v>
      </c>
      <c r="AU139" s="274" t="s">
        <v>84</v>
      </c>
      <c r="AV139" s="13" t="s">
        <v>84</v>
      </c>
      <c r="AW139" s="13" t="s">
        <v>32</v>
      </c>
      <c r="AX139" s="13" t="s">
        <v>82</v>
      </c>
      <c r="AY139" s="274" t="s">
        <v>287</v>
      </c>
    </row>
    <row r="140" s="11" customFormat="1" ht="22.8" customHeight="1">
      <c r="A140" s="11"/>
      <c r="B140" s="207"/>
      <c r="C140" s="208"/>
      <c r="D140" s="209" t="s">
        <v>74</v>
      </c>
      <c r="E140" s="254" t="s">
        <v>286</v>
      </c>
      <c r="F140" s="254" t="s">
        <v>1390</v>
      </c>
      <c r="G140" s="208"/>
      <c r="H140" s="208"/>
      <c r="I140" s="211"/>
      <c r="J140" s="255">
        <f>BK140</f>
        <v>0</v>
      </c>
      <c r="K140" s="208"/>
      <c r="L140" s="213"/>
      <c r="M140" s="214"/>
      <c r="N140" s="215"/>
      <c r="O140" s="215"/>
      <c r="P140" s="216">
        <f>SUM(P141:P154)</f>
        <v>0</v>
      </c>
      <c r="Q140" s="215"/>
      <c r="R140" s="216">
        <f>SUM(R141:R154)</f>
        <v>0.080727460000000001</v>
      </c>
      <c r="S140" s="215"/>
      <c r="T140" s="217">
        <f>SUM(T141:T154)</f>
        <v>4.9799999999999995</v>
      </c>
      <c r="U140" s="11"/>
      <c r="V140" s="11"/>
      <c r="W140" s="11"/>
      <c r="X140" s="11"/>
      <c r="Y140" s="11"/>
      <c r="Z140" s="11"/>
      <c r="AA140" s="11"/>
      <c r="AB140" s="11"/>
      <c r="AC140" s="11"/>
      <c r="AD140" s="11"/>
      <c r="AE140" s="11"/>
      <c r="AR140" s="218" t="s">
        <v>82</v>
      </c>
      <c r="AT140" s="219" t="s">
        <v>74</v>
      </c>
      <c r="AU140" s="219" t="s">
        <v>82</v>
      </c>
      <c r="AY140" s="218" t="s">
        <v>287</v>
      </c>
      <c r="BK140" s="220">
        <f>SUM(BK141:BK154)</f>
        <v>0</v>
      </c>
    </row>
    <row r="141" s="2" customFormat="1" ht="16.5" customHeight="1">
      <c r="A141" s="39"/>
      <c r="B141" s="40"/>
      <c r="C141" s="221" t="s">
        <v>84</v>
      </c>
      <c r="D141" s="221" t="s">
        <v>288</v>
      </c>
      <c r="E141" s="222" t="s">
        <v>2848</v>
      </c>
      <c r="F141" s="223" t="s">
        <v>2849</v>
      </c>
      <c r="G141" s="224" t="s">
        <v>485</v>
      </c>
      <c r="H141" s="225">
        <v>83</v>
      </c>
      <c r="I141" s="226"/>
      <c r="J141" s="227">
        <f>ROUND(I141*H141,2)</f>
        <v>0</v>
      </c>
      <c r="K141" s="223" t="s">
        <v>477</v>
      </c>
      <c r="L141" s="45"/>
      <c r="M141" s="228" t="s">
        <v>1</v>
      </c>
      <c r="N141" s="229" t="s">
        <v>40</v>
      </c>
      <c r="O141" s="92"/>
      <c r="P141" s="230">
        <f>O141*H141</f>
        <v>0</v>
      </c>
      <c r="Q141" s="230">
        <v>0.00060411999999999998</v>
      </c>
      <c r="R141" s="230">
        <f>Q141*H141</f>
        <v>0.050141959999999999</v>
      </c>
      <c r="S141" s="230">
        <v>0</v>
      </c>
      <c r="T141" s="231">
        <f>S141*H141</f>
        <v>0</v>
      </c>
      <c r="U141" s="39"/>
      <c r="V141" s="39"/>
      <c r="W141" s="39"/>
      <c r="X141" s="39"/>
      <c r="Y141" s="39"/>
      <c r="Z141" s="39"/>
      <c r="AA141" s="39"/>
      <c r="AB141" s="39"/>
      <c r="AC141" s="39"/>
      <c r="AD141" s="39"/>
      <c r="AE141" s="39"/>
      <c r="AR141" s="232" t="s">
        <v>286</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2850</v>
      </c>
    </row>
    <row r="142" s="16" customFormat="1">
      <c r="A142" s="16"/>
      <c r="B142" s="304"/>
      <c r="C142" s="305"/>
      <c r="D142" s="256" t="s">
        <v>727</v>
      </c>
      <c r="E142" s="306" t="s">
        <v>1</v>
      </c>
      <c r="F142" s="307" t="s">
        <v>2851</v>
      </c>
      <c r="G142" s="305"/>
      <c r="H142" s="306" t="s">
        <v>1</v>
      </c>
      <c r="I142" s="308"/>
      <c r="J142" s="305"/>
      <c r="K142" s="305"/>
      <c r="L142" s="309"/>
      <c r="M142" s="310"/>
      <c r="N142" s="311"/>
      <c r="O142" s="311"/>
      <c r="P142" s="311"/>
      <c r="Q142" s="311"/>
      <c r="R142" s="311"/>
      <c r="S142" s="311"/>
      <c r="T142" s="312"/>
      <c r="U142" s="16"/>
      <c r="V142" s="16"/>
      <c r="W142" s="16"/>
      <c r="X142" s="16"/>
      <c r="Y142" s="16"/>
      <c r="Z142" s="16"/>
      <c r="AA142" s="16"/>
      <c r="AB142" s="16"/>
      <c r="AC142" s="16"/>
      <c r="AD142" s="16"/>
      <c r="AE142" s="16"/>
      <c r="AT142" s="313" t="s">
        <v>727</v>
      </c>
      <c r="AU142" s="313" t="s">
        <v>84</v>
      </c>
      <c r="AV142" s="16" t="s">
        <v>82</v>
      </c>
      <c r="AW142" s="16" t="s">
        <v>32</v>
      </c>
      <c r="AX142" s="16" t="s">
        <v>75</v>
      </c>
      <c r="AY142" s="313" t="s">
        <v>287</v>
      </c>
    </row>
    <row r="143" s="13" customFormat="1">
      <c r="A143" s="13"/>
      <c r="B143" s="264"/>
      <c r="C143" s="265"/>
      <c r="D143" s="256" t="s">
        <v>727</v>
      </c>
      <c r="E143" s="266" t="s">
        <v>1</v>
      </c>
      <c r="F143" s="267" t="s">
        <v>2852</v>
      </c>
      <c r="G143" s="265"/>
      <c r="H143" s="268">
        <v>75</v>
      </c>
      <c r="I143" s="269"/>
      <c r="J143" s="265"/>
      <c r="K143" s="265"/>
      <c r="L143" s="270"/>
      <c r="M143" s="271"/>
      <c r="N143" s="272"/>
      <c r="O143" s="272"/>
      <c r="P143" s="272"/>
      <c r="Q143" s="272"/>
      <c r="R143" s="272"/>
      <c r="S143" s="272"/>
      <c r="T143" s="273"/>
      <c r="U143" s="13"/>
      <c r="V143" s="13"/>
      <c r="W143" s="13"/>
      <c r="X143" s="13"/>
      <c r="Y143" s="13"/>
      <c r="Z143" s="13"/>
      <c r="AA143" s="13"/>
      <c r="AB143" s="13"/>
      <c r="AC143" s="13"/>
      <c r="AD143" s="13"/>
      <c r="AE143" s="13"/>
      <c r="AT143" s="274" t="s">
        <v>727</v>
      </c>
      <c r="AU143" s="274" t="s">
        <v>84</v>
      </c>
      <c r="AV143" s="13" t="s">
        <v>84</v>
      </c>
      <c r="AW143" s="13" t="s">
        <v>32</v>
      </c>
      <c r="AX143" s="13" t="s">
        <v>75</v>
      </c>
      <c r="AY143" s="274" t="s">
        <v>287</v>
      </c>
    </row>
    <row r="144" s="13" customFormat="1">
      <c r="A144" s="13"/>
      <c r="B144" s="264"/>
      <c r="C144" s="265"/>
      <c r="D144" s="256" t="s">
        <v>727</v>
      </c>
      <c r="E144" s="266" t="s">
        <v>1</v>
      </c>
      <c r="F144" s="267" t="s">
        <v>2853</v>
      </c>
      <c r="G144" s="265"/>
      <c r="H144" s="268">
        <v>8</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75</v>
      </c>
      <c r="AY144" s="274" t="s">
        <v>287</v>
      </c>
    </row>
    <row r="145" s="14" customFormat="1">
      <c r="A145" s="14"/>
      <c r="B145" s="275"/>
      <c r="C145" s="276"/>
      <c r="D145" s="256" t="s">
        <v>727</v>
      </c>
      <c r="E145" s="277" t="s">
        <v>1</v>
      </c>
      <c r="F145" s="278" t="s">
        <v>730</v>
      </c>
      <c r="G145" s="276"/>
      <c r="H145" s="279">
        <v>83</v>
      </c>
      <c r="I145" s="280"/>
      <c r="J145" s="276"/>
      <c r="K145" s="276"/>
      <c r="L145" s="281"/>
      <c r="M145" s="282"/>
      <c r="N145" s="283"/>
      <c r="O145" s="283"/>
      <c r="P145" s="283"/>
      <c r="Q145" s="283"/>
      <c r="R145" s="283"/>
      <c r="S145" s="283"/>
      <c r="T145" s="284"/>
      <c r="U145" s="14"/>
      <c r="V145" s="14"/>
      <c r="W145" s="14"/>
      <c r="X145" s="14"/>
      <c r="Y145" s="14"/>
      <c r="Z145" s="14"/>
      <c r="AA145" s="14"/>
      <c r="AB145" s="14"/>
      <c r="AC145" s="14"/>
      <c r="AD145" s="14"/>
      <c r="AE145" s="14"/>
      <c r="AT145" s="285" t="s">
        <v>727</v>
      </c>
      <c r="AU145" s="285" t="s">
        <v>84</v>
      </c>
      <c r="AV145" s="14" t="s">
        <v>286</v>
      </c>
      <c r="AW145" s="14" t="s">
        <v>32</v>
      </c>
      <c r="AX145" s="14" t="s">
        <v>82</v>
      </c>
      <c r="AY145" s="285" t="s">
        <v>287</v>
      </c>
    </row>
    <row r="146" s="2" customFormat="1" ht="16.5" customHeight="1">
      <c r="A146" s="39"/>
      <c r="B146" s="40"/>
      <c r="C146" s="221" t="s">
        <v>135</v>
      </c>
      <c r="D146" s="221" t="s">
        <v>288</v>
      </c>
      <c r="E146" s="222" t="s">
        <v>2854</v>
      </c>
      <c r="F146" s="223" t="s">
        <v>2855</v>
      </c>
      <c r="G146" s="224" t="s">
        <v>485</v>
      </c>
      <c r="H146" s="225">
        <v>83</v>
      </c>
      <c r="I146" s="226"/>
      <c r="J146" s="227">
        <f>ROUND(I146*H146,2)</f>
        <v>0</v>
      </c>
      <c r="K146" s="223" t="s">
        <v>477</v>
      </c>
      <c r="L146" s="45"/>
      <c r="M146" s="228" t="s">
        <v>1</v>
      </c>
      <c r="N146" s="229" t="s">
        <v>40</v>
      </c>
      <c r="O146" s="92"/>
      <c r="P146" s="230">
        <f>O146*H146</f>
        <v>0</v>
      </c>
      <c r="Q146" s="230">
        <v>0.00036850000000000001</v>
      </c>
      <c r="R146" s="230">
        <f>Q146*H146</f>
        <v>0.030585500000000002</v>
      </c>
      <c r="S146" s="230">
        <v>0.059999999999999998</v>
      </c>
      <c r="T146" s="231">
        <f>S146*H146</f>
        <v>4.9799999999999995</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2856</v>
      </c>
    </row>
    <row r="147" s="16" customFormat="1">
      <c r="A147" s="16"/>
      <c r="B147" s="304"/>
      <c r="C147" s="305"/>
      <c r="D147" s="256" t="s">
        <v>727</v>
      </c>
      <c r="E147" s="306" t="s">
        <v>1</v>
      </c>
      <c r="F147" s="307" t="s">
        <v>2851</v>
      </c>
      <c r="G147" s="305"/>
      <c r="H147" s="306" t="s">
        <v>1</v>
      </c>
      <c r="I147" s="308"/>
      <c r="J147" s="305"/>
      <c r="K147" s="305"/>
      <c r="L147" s="309"/>
      <c r="M147" s="310"/>
      <c r="N147" s="311"/>
      <c r="O147" s="311"/>
      <c r="P147" s="311"/>
      <c r="Q147" s="311"/>
      <c r="R147" s="311"/>
      <c r="S147" s="311"/>
      <c r="T147" s="312"/>
      <c r="U147" s="16"/>
      <c r="V147" s="16"/>
      <c r="W147" s="16"/>
      <c r="X147" s="16"/>
      <c r="Y147" s="16"/>
      <c r="Z147" s="16"/>
      <c r="AA147" s="16"/>
      <c r="AB147" s="16"/>
      <c r="AC147" s="16"/>
      <c r="AD147" s="16"/>
      <c r="AE147" s="16"/>
      <c r="AT147" s="313" t="s">
        <v>727</v>
      </c>
      <c r="AU147" s="313" t="s">
        <v>84</v>
      </c>
      <c r="AV147" s="16" t="s">
        <v>82</v>
      </c>
      <c r="AW147" s="16" t="s">
        <v>32</v>
      </c>
      <c r="AX147" s="16" t="s">
        <v>75</v>
      </c>
      <c r="AY147" s="313" t="s">
        <v>287</v>
      </c>
    </row>
    <row r="148" s="13" customFormat="1">
      <c r="A148" s="13"/>
      <c r="B148" s="264"/>
      <c r="C148" s="265"/>
      <c r="D148" s="256" t="s">
        <v>727</v>
      </c>
      <c r="E148" s="266" t="s">
        <v>1</v>
      </c>
      <c r="F148" s="267" t="s">
        <v>2852</v>
      </c>
      <c r="G148" s="265"/>
      <c r="H148" s="268">
        <v>75</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75</v>
      </c>
      <c r="AY148" s="274" t="s">
        <v>287</v>
      </c>
    </row>
    <row r="149" s="13" customFormat="1">
      <c r="A149" s="13"/>
      <c r="B149" s="264"/>
      <c r="C149" s="265"/>
      <c r="D149" s="256" t="s">
        <v>727</v>
      </c>
      <c r="E149" s="266" t="s">
        <v>1</v>
      </c>
      <c r="F149" s="267" t="s">
        <v>2857</v>
      </c>
      <c r="G149" s="265"/>
      <c r="H149" s="268">
        <v>8</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84</v>
      </c>
      <c r="AV149" s="13" t="s">
        <v>84</v>
      </c>
      <c r="AW149" s="13" t="s">
        <v>32</v>
      </c>
      <c r="AX149" s="13" t="s">
        <v>75</v>
      </c>
      <c r="AY149" s="274" t="s">
        <v>287</v>
      </c>
    </row>
    <row r="150" s="14" customFormat="1">
      <c r="A150" s="14"/>
      <c r="B150" s="275"/>
      <c r="C150" s="276"/>
      <c r="D150" s="256" t="s">
        <v>727</v>
      </c>
      <c r="E150" s="277" t="s">
        <v>1</v>
      </c>
      <c r="F150" s="278" t="s">
        <v>730</v>
      </c>
      <c r="G150" s="276"/>
      <c r="H150" s="279">
        <v>83</v>
      </c>
      <c r="I150" s="280"/>
      <c r="J150" s="276"/>
      <c r="K150" s="276"/>
      <c r="L150" s="281"/>
      <c r="M150" s="282"/>
      <c r="N150" s="283"/>
      <c r="O150" s="283"/>
      <c r="P150" s="283"/>
      <c r="Q150" s="283"/>
      <c r="R150" s="283"/>
      <c r="S150" s="283"/>
      <c r="T150" s="284"/>
      <c r="U150" s="14"/>
      <c r="V150" s="14"/>
      <c r="W150" s="14"/>
      <c r="X150" s="14"/>
      <c r="Y150" s="14"/>
      <c r="Z150" s="14"/>
      <c r="AA150" s="14"/>
      <c r="AB150" s="14"/>
      <c r="AC150" s="14"/>
      <c r="AD150" s="14"/>
      <c r="AE150" s="14"/>
      <c r="AT150" s="285" t="s">
        <v>727</v>
      </c>
      <c r="AU150" s="285" t="s">
        <v>84</v>
      </c>
      <c r="AV150" s="14" t="s">
        <v>286</v>
      </c>
      <c r="AW150" s="14" t="s">
        <v>32</v>
      </c>
      <c r="AX150" s="14" t="s">
        <v>82</v>
      </c>
      <c r="AY150" s="285" t="s">
        <v>287</v>
      </c>
    </row>
    <row r="151" s="2" customFormat="1" ht="16.5" customHeight="1">
      <c r="A151" s="39"/>
      <c r="B151" s="40"/>
      <c r="C151" s="221" t="s">
        <v>286</v>
      </c>
      <c r="D151" s="221" t="s">
        <v>288</v>
      </c>
      <c r="E151" s="222" t="s">
        <v>2858</v>
      </c>
      <c r="F151" s="223" t="s">
        <v>2859</v>
      </c>
      <c r="G151" s="224" t="s">
        <v>410</v>
      </c>
      <c r="H151" s="225">
        <v>4</v>
      </c>
      <c r="I151" s="226"/>
      <c r="J151" s="227">
        <f>ROUND(I151*H151,2)</f>
        <v>0</v>
      </c>
      <c r="K151" s="223" t="s">
        <v>477</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286</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2860</v>
      </c>
    </row>
    <row r="152" s="13" customFormat="1">
      <c r="A152" s="13"/>
      <c r="B152" s="264"/>
      <c r="C152" s="265"/>
      <c r="D152" s="256" t="s">
        <v>727</v>
      </c>
      <c r="E152" s="266" t="s">
        <v>1</v>
      </c>
      <c r="F152" s="267" t="s">
        <v>2861</v>
      </c>
      <c r="G152" s="265"/>
      <c r="H152" s="268">
        <v>4</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82</v>
      </c>
      <c r="AY152" s="274" t="s">
        <v>287</v>
      </c>
    </row>
    <row r="153" s="2" customFormat="1" ht="16.5" customHeight="1">
      <c r="A153" s="39"/>
      <c r="B153" s="40"/>
      <c r="C153" s="221" t="s">
        <v>303</v>
      </c>
      <c r="D153" s="221" t="s">
        <v>288</v>
      </c>
      <c r="E153" s="222" t="s">
        <v>2862</v>
      </c>
      <c r="F153" s="223" t="s">
        <v>2863</v>
      </c>
      <c r="G153" s="224" t="s">
        <v>410</v>
      </c>
      <c r="H153" s="225">
        <v>6</v>
      </c>
      <c r="I153" s="226"/>
      <c r="J153" s="227">
        <f>ROUND(I153*H153,2)</f>
        <v>0</v>
      </c>
      <c r="K153" s="223" t="s">
        <v>477</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286</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2864</v>
      </c>
    </row>
    <row r="154" s="13" customFormat="1">
      <c r="A154" s="13"/>
      <c r="B154" s="264"/>
      <c r="C154" s="265"/>
      <c r="D154" s="256" t="s">
        <v>727</v>
      </c>
      <c r="E154" s="266" t="s">
        <v>1</v>
      </c>
      <c r="F154" s="267" t="s">
        <v>2865</v>
      </c>
      <c r="G154" s="265"/>
      <c r="H154" s="268">
        <v>6</v>
      </c>
      <c r="I154" s="269"/>
      <c r="J154" s="265"/>
      <c r="K154" s="265"/>
      <c r="L154" s="270"/>
      <c r="M154" s="271"/>
      <c r="N154" s="272"/>
      <c r="O154" s="272"/>
      <c r="P154" s="272"/>
      <c r="Q154" s="272"/>
      <c r="R154" s="272"/>
      <c r="S154" s="272"/>
      <c r="T154" s="273"/>
      <c r="U154" s="13"/>
      <c r="V154" s="13"/>
      <c r="W154" s="13"/>
      <c r="X154" s="13"/>
      <c r="Y154" s="13"/>
      <c r="Z154" s="13"/>
      <c r="AA154" s="13"/>
      <c r="AB154" s="13"/>
      <c r="AC154" s="13"/>
      <c r="AD154" s="13"/>
      <c r="AE154" s="13"/>
      <c r="AT154" s="274" t="s">
        <v>727</v>
      </c>
      <c r="AU154" s="274" t="s">
        <v>84</v>
      </c>
      <c r="AV154" s="13" t="s">
        <v>84</v>
      </c>
      <c r="AW154" s="13" t="s">
        <v>32</v>
      </c>
      <c r="AX154" s="13" t="s">
        <v>82</v>
      </c>
      <c r="AY154" s="274" t="s">
        <v>287</v>
      </c>
    </row>
    <row r="155" s="11" customFormat="1" ht="22.8" customHeight="1">
      <c r="A155" s="11"/>
      <c r="B155" s="207"/>
      <c r="C155" s="208"/>
      <c r="D155" s="209" t="s">
        <v>74</v>
      </c>
      <c r="E155" s="254" t="s">
        <v>303</v>
      </c>
      <c r="F155" s="254" t="s">
        <v>493</v>
      </c>
      <c r="G155" s="208"/>
      <c r="H155" s="208"/>
      <c r="I155" s="211"/>
      <c r="J155" s="255">
        <f>BK155</f>
        <v>0</v>
      </c>
      <c r="K155" s="208"/>
      <c r="L155" s="213"/>
      <c r="M155" s="214"/>
      <c r="N155" s="215"/>
      <c r="O155" s="215"/>
      <c r="P155" s="216">
        <f>SUM(P156:P163)</f>
        <v>0</v>
      </c>
      <c r="Q155" s="215"/>
      <c r="R155" s="216">
        <f>SUM(R156:R163)</f>
        <v>0.35427694999999992</v>
      </c>
      <c r="S155" s="215"/>
      <c r="T155" s="217">
        <f>SUM(T156:T163)</f>
        <v>0.498</v>
      </c>
      <c r="U155" s="11"/>
      <c r="V155" s="11"/>
      <c r="W155" s="11"/>
      <c r="X155" s="11"/>
      <c r="Y155" s="11"/>
      <c r="Z155" s="11"/>
      <c r="AA155" s="11"/>
      <c r="AB155" s="11"/>
      <c r="AC155" s="11"/>
      <c r="AD155" s="11"/>
      <c r="AE155" s="11"/>
      <c r="AR155" s="218" t="s">
        <v>82</v>
      </c>
      <c r="AT155" s="219" t="s">
        <v>74</v>
      </c>
      <c r="AU155" s="219" t="s">
        <v>82</v>
      </c>
      <c r="AY155" s="218" t="s">
        <v>287</v>
      </c>
      <c r="BK155" s="220">
        <f>SUM(BK156:BK163)</f>
        <v>0</v>
      </c>
    </row>
    <row r="156" s="2" customFormat="1" ht="16.5" customHeight="1">
      <c r="A156" s="39"/>
      <c r="B156" s="40"/>
      <c r="C156" s="221" t="s">
        <v>307</v>
      </c>
      <c r="D156" s="221" t="s">
        <v>288</v>
      </c>
      <c r="E156" s="222" t="s">
        <v>2866</v>
      </c>
      <c r="F156" s="223" t="s">
        <v>2867</v>
      </c>
      <c r="G156" s="224" t="s">
        <v>291</v>
      </c>
      <c r="H156" s="225">
        <v>3</v>
      </c>
      <c r="I156" s="226"/>
      <c r="J156" s="227">
        <f>ROUND(I156*H156,2)</f>
        <v>0</v>
      </c>
      <c r="K156" s="223" t="s">
        <v>477</v>
      </c>
      <c r="L156" s="45"/>
      <c r="M156" s="228" t="s">
        <v>1</v>
      </c>
      <c r="N156" s="229" t="s">
        <v>40</v>
      </c>
      <c r="O156" s="92"/>
      <c r="P156" s="230">
        <f>O156*H156</f>
        <v>0</v>
      </c>
      <c r="Q156" s="230">
        <v>0.00058299999999999997</v>
      </c>
      <c r="R156" s="230">
        <f>Q156*H156</f>
        <v>0.0017489999999999999</v>
      </c>
      <c r="S156" s="230">
        <v>0.16600000000000001</v>
      </c>
      <c r="T156" s="231">
        <f>S156*H156</f>
        <v>0.498</v>
      </c>
      <c r="U156" s="39"/>
      <c r="V156" s="39"/>
      <c r="W156" s="39"/>
      <c r="X156" s="39"/>
      <c r="Y156" s="39"/>
      <c r="Z156" s="39"/>
      <c r="AA156" s="39"/>
      <c r="AB156" s="39"/>
      <c r="AC156" s="39"/>
      <c r="AD156" s="39"/>
      <c r="AE156" s="39"/>
      <c r="AR156" s="232" t="s">
        <v>286</v>
      </c>
      <c r="AT156" s="232" t="s">
        <v>288</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286</v>
      </c>
      <c r="BM156" s="232" t="s">
        <v>2868</v>
      </c>
    </row>
    <row r="157" s="13" customFormat="1">
      <c r="A157" s="13"/>
      <c r="B157" s="264"/>
      <c r="C157" s="265"/>
      <c r="D157" s="256" t="s">
        <v>727</v>
      </c>
      <c r="E157" s="266" t="s">
        <v>1</v>
      </c>
      <c r="F157" s="267" t="s">
        <v>2869</v>
      </c>
      <c r="G157" s="265"/>
      <c r="H157" s="268">
        <v>3</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82</v>
      </c>
      <c r="AY157" s="274" t="s">
        <v>287</v>
      </c>
    </row>
    <row r="158" s="2" customFormat="1" ht="16.5" customHeight="1">
      <c r="A158" s="39"/>
      <c r="B158" s="40"/>
      <c r="C158" s="221" t="s">
        <v>311</v>
      </c>
      <c r="D158" s="221" t="s">
        <v>288</v>
      </c>
      <c r="E158" s="222" t="s">
        <v>2870</v>
      </c>
      <c r="F158" s="223" t="s">
        <v>2871</v>
      </c>
      <c r="G158" s="224" t="s">
        <v>291</v>
      </c>
      <c r="H158" s="225">
        <v>3</v>
      </c>
      <c r="I158" s="226"/>
      <c r="J158" s="227">
        <f>ROUND(I158*H158,2)</f>
        <v>0</v>
      </c>
      <c r="K158" s="223" t="s">
        <v>477</v>
      </c>
      <c r="L158" s="45"/>
      <c r="M158" s="228" t="s">
        <v>1</v>
      </c>
      <c r="N158" s="229" t="s">
        <v>40</v>
      </c>
      <c r="O158" s="92"/>
      <c r="P158" s="230">
        <f>O158*H158</f>
        <v>0</v>
      </c>
      <c r="Q158" s="230">
        <v>0.0021120000000000002</v>
      </c>
      <c r="R158" s="230">
        <f>Q158*H158</f>
        <v>0.0063360000000000005</v>
      </c>
      <c r="S158" s="230">
        <v>0</v>
      </c>
      <c r="T158" s="231">
        <f>S158*H158</f>
        <v>0</v>
      </c>
      <c r="U158" s="39"/>
      <c r="V158" s="39"/>
      <c r="W158" s="39"/>
      <c r="X158" s="39"/>
      <c r="Y158" s="39"/>
      <c r="Z158" s="39"/>
      <c r="AA158" s="39"/>
      <c r="AB158" s="39"/>
      <c r="AC158" s="39"/>
      <c r="AD158" s="39"/>
      <c r="AE158" s="39"/>
      <c r="AR158" s="232" t="s">
        <v>286</v>
      </c>
      <c r="AT158" s="232" t="s">
        <v>288</v>
      </c>
      <c r="AU158" s="232" t="s">
        <v>84</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286</v>
      </c>
      <c r="BM158" s="232" t="s">
        <v>2872</v>
      </c>
    </row>
    <row r="159" s="13" customFormat="1">
      <c r="A159" s="13"/>
      <c r="B159" s="264"/>
      <c r="C159" s="265"/>
      <c r="D159" s="256" t="s">
        <v>727</v>
      </c>
      <c r="E159" s="266" t="s">
        <v>1</v>
      </c>
      <c r="F159" s="267" t="s">
        <v>2869</v>
      </c>
      <c r="G159" s="265"/>
      <c r="H159" s="268">
        <v>3</v>
      </c>
      <c r="I159" s="269"/>
      <c r="J159" s="265"/>
      <c r="K159" s="265"/>
      <c r="L159" s="270"/>
      <c r="M159" s="271"/>
      <c r="N159" s="272"/>
      <c r="O159" s="272"/>
      <c r="P159" s="272"/>
      <c r="Q159" s="272"/>
      <c r="R159" s="272"/>
      <c r="S159" s="272"/>
      <c r="T159" s="273"/>
      <c r="U159" s="13"/>
      <c r="V159" s="13"/>
      <c r="W159" s="13"/>
      <c r="X159" s="13"/>
      <c r="Y159" s="13"/>
      <c r="Z159" s="13"/>
      <c r="AA159" s="13"/>
      <c r="AB159" s="13"/>
      <c r="AC159" s="13"/>
      <c r="AD159" s="13"/>
      <c r="AE159" s="13"/>
      <c r="AT159" s="274" t="s">
        <v>727</v>
      </c>
      <c r="AU159" s="274" t="s">
        <v>84</v>
      </c>
      <c r="AV159" s="13" t="s">
        <v>84</v>
      </c>
      <c r="AW159" s="13" t="s">
        <v>32</v>
      </c>
      <c r="AX159" s="13" t="s">
        <v>82</v>
      </c>
      <c r="AY159" s="274" t="s">
        <v>287</v>
      </c>
    </row>
    <row r="160" s="2" customFormat="1" ht="16.5" customHeight="1">
      <c r="A160" s="39"/>
      <c r="B160" s="40"/>
      <c r="C160" s="221" t="s">
        <v>315</v>
      </c>
      <c r="D160" s="221" t="s">
        <v>288</v>
      </c>
      <c r="E160" s="222" t="s">
        <v>2873</v>
      </c>
      <c r="F160" s="223" t="s">
        <v>2874</v>
      </c>
      <c r="G160" s="224" t="s">
        <v>291</v>
      </c>
      <c r="H160" s="225">
        <v>3</v>
      </c>
      <c r="I160" s="226"/>
      <c r="J160" s="227">
        <f>ROUND(I160*H160,2)</f>
        <v>0</v>
      </c>
      <c r="K160" s="223" t="s">
        <v>477</v>
      </c>
      <c r="L160" s="45"/>
      <c r="M160" s="228" t="s">
        <v>1</v>
      </c>
      <c r="N160" s="229" t="s">
        <v>40</v>
      </c>
      <c r="O160" s="92"/>
      <c r="P160" s="230">
        <f>O160*H160</f>
        <v>0</v>
      </c>
      <c r="Q160" s="230">
        <v>0.0026556499999999999</v>
      </c>
      <c r="R160" s="230">
        <f>Q160*H160</f>
        <v>0.0079669500000000004</v>
      </c>
      <c r="S160" s="230">
        <v>0</v>
      </c>
      <c r="T160" s="231">
        <f>S160*H160</f>
        <v>0</v>
      </c>
      <c r="U160" s="39"/>
      <c r="V160" s="39"/>
      <c r="W160" s="39"/>
      <c r="X160" s="39"/>
      <c r="Y160" s="39"/>
      <c r="Z160" s="39"/>
      <c r="AA160" s="39"/>
      <c r="AB160" s="39"/>
      <c r="AC160" s="39"/>
      <c r="AD160" s="39"/>
      <c r="AE160" s="39"/>
      <c r="AR160" s="232" t="s">
        <v>286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2875</v>
      </c>
    </row>
    <row r="161" s="13" customFormat="1">
      <c r="A161" s="13"/>
      <c r="B161" s="264"/>
      <c r="C161" s="265"/>
      <c r="D161" s="256" t="s">
        <v>727</v>
      </c>
      <c r="E161" s="266" t="s">
        <v>1</v>
      </c>
      <c r="F161" s="267" t="s">
        <v>2869</v>
      </c>
      <c r="G161" s="265"/>
      <c r="H161" s="268">
        <v>3</v>
      </c>
      <c r="I161" s="269"/>
      <c r="J161" s="265"/>
      <c r="K161" s="265"/>
      <c r="L161" s="270"/>
      <c r="M161" s="271"/>
      <c r="N161" s="272"/>
      <c r="O161" s="272"/>
      <c r="P161" s="272"/>
      <c r="Q161" s="272"/>
      <c r="R161" s="272"/>
      <c r="S161" s="272"/>
      <c r="T161" s="273"/>
      <c r="U161" s="13"/>
      <c r="V161" s="13"/>
      <c r="W161" s="13"/>
      <c r="X161" s="13"/>
      <c r="Y161" s="13"/>
      <c r="Z161" s="13"/>
      <c r="AA161" s="13"/>
      <c r="AB161" s="13"/>
      <c r="AC161" s="13"/>
      <c r="AD161" s="13"/>
      <c r="AE161" s="13"/>
      <c r="AT161" s="274" t="s">
        <v>727</v>
      </c>
      <c r="AU161" s="274" t="s">
        <v>84</v>
      </c>
      <c r="AV161" s="13" t="s">
        <v>84</v>
      </c>
      <c r="AW161" s="13" t="s">
        <v>32</v>
      </c>
      <c r="AX161" s="13" t="s">
        <v>82</v>
      </c>
      <c r="AY161" s="274" t="s">
        <v>287</v>
      </c>
    </row>
    <row r="162" s="2" customFormat="1" ht="16.5" customHeight="1">
      <c r="A162" s="39"/>
      <c r="B162" s="40"/>
      <c r="C162" s="234" t="s">
        <v>319</v>
      </c>
      <c r="D162" s="234" t="s">
        <v>359</v>
      </c>
      <c r="E162" s="235" t="s">
        <v>2876</v>
      </c>
      <c r="F162" s="236" t="s">
        <v>2877</v>
      </c>
      <c r="G162" s="237" t="s">
        <v>512</v>
      </c>
      <c r="H162" s="238">
        <v>0.41499999999999998</v>
      </c>
      <c r="I162" s="239"/>
      <c r="J162" s="240">
        <f>ROUND(I162*H162,2)</f>
        <v>0</v>
      </c>
      <c r="K162" s="236" t="s">
        <v>477</v>
      </c>
      <c r="L162" s="241"/>
      <c r="M162" s="242" t="s">
        <v>1</v>
      </c>
      <c r="N162" s="243" t="s">
        <v>40</v>
      </c>
      <c r="O162" s="92"/>
      <c r="P162" s="230">
        <f>O162*H162</f>
        <v>0</v>
      </c>
      <c r="Q162" s="230">
        <v>0.81499999999999995</v>
      </c>
      <c r="R162" s="230">
        <f>Q162*H162</f>
        <v>0.33822499999999994</v>
      </c>
      <c r="S162" s="230">
        <v>0</v>
      </c>
      <c r="T162" s="231">
        <f>S162*H162</f>
        <v>0</v>
      </c>
      <c r="U162" s="39"/>
      <c r="V162" s="39"/>
      <c r="W162" s="39"/>
      <c r="X162" s="39"/>
      <c r="Y162" s="39"/>
      <c r="Z162" s="39"/>
      <c r="AA162" s="39"/>
      <c r="AB162" s="39"/>
      <c r="AC162" s="39"/>
      <c r="AD162" s="39"/>
      <c r="AE162" s="39"/>
      <c r="AR162" s="232" t="s">
        <v>315</v>
      </c>
      <c r="AT162" s="232" t="s">
        <v>359</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286</v>
      </c>
      <c r="BM162" s="232" t="s">
        <v>2878</v>
      </c>
    </row>
    <row r="163" s="13" customFormat="1">
      <c r="A163" s="13"/>
      <c r="B163" s="264"/>
      <c r="C163" s="265"/>
      <c r="D163" s="256" t="s">
        <v>727</v>
      </c>
      <c r="E163" s="265"/>
      <c r="F163" s="267" t="s">
        <v>2879</v>
      </c>
      <c r="G163" s="265"/>
      <c r="H163" s="268">
        <v>0.41499999999999998</v>
      </c>
      <c r="I163" s="269"/>
      <c r="J163" s="265"/>
      <c r="K163" s="265"/>
      <c r="L163" s="270"/>
      <c r="M163" s="271"/>
      <c r="N163" s="272"/>
      <c r="O163" s="272"/>
      <c r="P163" s="272"/>
      <c r="Q163" s="272"/>
      <c r="R163" s="272"/>
      <c r="S163" s="272"/>
      <c r="T163" s="273"/>
      <c r="U163" s="13"/>
      <c r="V163" s="13"/>
      <c r="W163" s="13"/>
      <c r="X163" s="13"/>
      <c r="Y163" s="13"/>
      <c r="Z163" s="13"/>
      <c r="AA163" s="13"/>
      <c r="AB163" s="13"/>
      <c r="AC163" s="13"/>
      <c r="AD163" s="13"/>
      <c r="AE163" s="13"/>
      <c r="AT163" s="274" t="s">
        <v>727</v>
      </c>
      <c r="AU163" s="274" t="s">
        <v>84</v>
      </c>
      <c r="AV163" s="13" t="s">
        <v>84</v>
      </c>
      <c r="AW163" s="13" t="s">
        <v>4</v>
      </c>
      <c r="AX163" s="13" t="s">
        <v>82</v>
      </c>
      <c r="AY163" s="274" t="s">
        <v>287</v>
      </c>
    </row>
    <row r="164" s="11" customFormat="1" ht="22.8" customHeight="1">
      <c r="A164" s="11"/>
      <c r="B164" s="207"/>
      <c r="C164" s="208"/>
      <c r="D164" s="209" t="s">
        <v>74</v>
      </c>
      <c r="E164" s="254" t="s">
        <v>307</v>
      </c>
      <c r="F164" s="254" t="s">
        <v>1417</v>
      </c>
      <c r="G164" s="208"/>
      <c r="H164" s="208"/>
      <c r="I164" s="211"/>
      <c r="J164" s="255">
        <f>BK164</f>
        <v>0</v>
      </c>
      <c r="K164" s="208"/>
      <c r="L164" s="213"/>
      <c r="M164" s="214"/>
      <c r="N164" s="215"/>
      <c r="O164" s="215"/>
      <c r="P164" s="216">
        <f>SUM(P165:P166)</f>
        <v>0</v>
      </c>
      <c r="Q164" s="215"/>
      <c r="R164" s="216">
        <f>SUM(R165:R166)</f>
        <v>0.92977599999999994</v>
      </c>
      <c r="S164" s="215"/>
      <c r="T164" s="217">
        <f>SUM(T165:T166)</f>
        <v>0</v>
      </c>
      <c r="U164" s="11"/>
      <c r="V164" s="11"/>
      <c r="W164" s="11"/>
      <c r="X164" s="11"/>
      <c r="Y164" s="11"/>
      <c r="Z164" s="11"/>
      <c r="AA164" s="11"/>
      <c r="AB164" s="11"/>
      <c r="AC164" s="11"/>
      <c r="AD164" s="11"/>
      <c r="AE164" s="11"/>
      <c r="AR164" s="218" t="s">
        <v>82</v>
      </c>
      <c r="AT164" s="219" t="s">
        <v>74</v>
      </c>
      <c r="AU164" s="219" t="s">
        <v>82</v>
      </c>
      <c r="AY164" s="218" t="s">
        <v>287</v>
      </c>
      <c r="BK164" s="220">
        <f>SUM(BK165:BK166)</f>
        <v>0</v>
      </c>
    </row>
    <row r="165" s="2" customFormat="1" ht="16.5" customHeight="1">
      <c r="A165" s="39"/>
      <c r="B165" s="40"/>
      <c r="C165" s="221" t="s">
        <v>323</v>
      </c>
      <c r="D165" s="221" t="s">
        <v>288</v>
      </c>
      <c r="E165" s="222" t="s">
        <v>2880</v>
      </c>
      <c r="F165" s="223" t="s">
        <v>2881</v>
      </c>
      <c r="G165" s="224" t="s">
        <v>485</v>
      </c>
      <c r="H165" s="225">
        <v>80</v>
      </c>
      <c r="I165" s="226"/>
      <c r="J165" s="227">
        <f>ROUND(I165*H165,2)</f>
        <v>0</v>
      </c>
      <c r="K165" s="223" t="s">
        <v>477</v>
      </c>
      <c r="L165" s="45"/>
      <c r="M165" s="228" t="s">
        <v>1</v>
      </c>
      <c r="N165" s="229" t="s">
        <v>40</v>
      </c>
      <c r="O165" s="92"/>
      <c r="P165" s="230">
        <f>O165*H165</f>
        <v>0</v>
      </c>
      <c r="Q165" s="230">
        <v>0.011622199999999999</v>
      </c>
      <c r="R165" s="230">
        <f>Q165*H165</f>
        <v>0.92977599999999994</v>
      </c>
      <c r="S165" s="230">
        <v>0</v>
      </c>
      <c r="T165" s="231">
        <f>S165*H165</f>
        <v>0</v>
      </c>
      <c r="U165" s="39"/>
      <c r="V165" s="39"/>
      <c r="W165" s="39"/>
      <c r="X165" s="39"/>
      <c r="Y165" s="39"/>
      <c r="Z165" s="39"/>
      <c r="AA165" s="39"/>
      <c r="AB165" s="39"/>
      <c r="AC165" s="39"/>
      <c r="AD165" s="39"/>
      <c r="AE165" s="39"/>
      <c r="AR165" s="232" t="s">
        <v>286</v>
      </c>
      <c r="AT165" s="232" t="s">
        <v>288</v>
      </c>
      <c r="AU165" s="232" t="s">
        <v>84</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286</v>
      </c>
      <c r="BM165" s="232" t="s">
        <v>2882</v>
      </c>
    </row>
    <row r="166" s="13" customFormat="1">
      <c r="A166" s="13"/>
      <c r="B166" s="264"/>
      <c r="C166" s="265"/>
      <c r="D166" s="256" t="s">
        <v>727</v>
      </c>
      <c r="E166" s="266" t="s">
        <v>1</v>
      </c>
      <c r="F166" s="267" t="s">
        <v>2883</v>
      </c>
      <c r="G166" s="265"/>
      <c r="H166" s="268">
        <v>80</v>
      </c>
      <c r="I166" s="269"/>
      <c r="J166" s="265"/>
      <c r="K166" s="265"/>
      <c r="L166" s="270"/>
      <c r="M166" s="271"/>
      <c r="N166" s="272"/>
      <c r="O166" s="272"/>
      <c r="P166" s="272"/>
      <c r="Q166" s="272"/>
      <c r="R166" s="272"/>
      <c r="S166" s="272"/>
      <c r="T166" s="273"/>
      <c r="U166" s="13"/>
      <c r="V166" s="13"/>
      <c r="W166" s="13"/>
      <c r="X166" s="13"/>
      <c r="Y166" s="13"/>
      <c r="Z166" s="13"/>
      <c r="AA166" s="13"/>
      <c r="AB166" s="13"/>
      <c r="AC166" s="13"/>
      <c r="AD166" s="13"/>
      <c r="AE166" s="13"/>
      <c r="AT166" s="274" t="s">
        <v>727</v>
      </c>
      <c r="AU166" s="274" t="s">
        <v>84</v>
      </c>
      <c r="AV166" s="13" t="s">
        <v>84</v>
      </c>
      <c r="AW166" s="13" t="s">
        <v>32</v>
      </c>
      <c r="AX166" s="13" t="s">
        <v>82</v>
      </c>
      <c r="AY166" s="274" t="s">
        <v>287</v>
      </c>
    </row>
    <row r="167" s="11" customFormat="1" ht="22.8" customHeight="1">
      <c r="A167" s="11"/>
      <c r="B167" s="207"/>
      <c r="C167" s="208"/>
      <c r="D167" s="209" t="s">
        <v>74</v>
      </c>
      <c r="E167" s="254" t="s">
        <v>319</v>
      </c>
      <c r="F167" s="254" t="s">
        <v>872</v>
      </c>
      <c r="G167" s="208"/>
      <c r="H167" s="208"/>
      <c r="I167" s="211"/>
      <c r="J167" s="255">
        <f>BK167</f>
        <v>0</v>
      </c>
      <c r="K167" s="208"/>
      <c r="L167" s="213"/>
      <c r="M167" s="214"/>
      <c r="N167" s="215"/>
      <c r="O167" s="215"/>
      <c r="P167" s="216">
        <f>SUM(P168:P211)</f>
        <v>0</v>
      </c>
      <c r="Q167" s="215"/>
      <c r="R167" s="216">
        <f>SUM(R168:R211)</f>
        <v>14.673008300000001</v>
      </c>
      <c r="S167" s="215"/>
      <c r="T167" s="217">
        <f>SUM(T168:T211)</f>
        <v>4.2486500000000005</v>
      </c>
      <c r="U167" s="11"/>
      <c r="V167" s="11"/>
      <c r="W167" s="11"/>
      <c r="X167" s="11"/>
      <c r="Y167" s="11"/>
      <c r="Z167" s="11"/>
      <c r="AA167" s="11"/>
      <c r="AB167" s="11"/>
      <c r="AC167" s="11"/>
      <c r="AD167" s="11"/>
      <c r="AE167" s="11"/>
      <c r="AR167" s="218" t="s">
        <v>82</v>
      </c>
      <c r="AT167" s="219" t="s">
        <v>74</v>
      </c>
      <c r="AU167" s="219" t="s">
        <v>82</v>
      </c>
      <c r="AY167" s="218" t="s">
        <v>287</v>
      </c>
      <c r="BK167" s="220">
        <f>SUM(BK168:BK211)</f>
        <v>0</v>
      </c>
    </row>
    <row r="168" s="2" customFormat="1" ht="21.75" customHeight="1">
      <c r="A168" s="39"/>
      <c r="B168" s="40"/>
      <c r="C168" s="221" t="s">
        <v>327</v>
      </c>
      <c r="D168" s="221" t="s">
        <v>288</v>
      </c>
      <c r="E168" s="222" t="s">
        <v>2884</v>
      </c>
      <c r="F168" s="223" t="s">
        <v>2885</v>
      </c>
      <c r="G168" s="224" t="s">
        <v>431</v>
      </c>
      <c r="H168" s="225">
        <v>65</v>
      </c>
      <c r="I168" s="226"/>
      <c r="J168" s="227">
        <f>ROUND(I168*H168,2)</f>
        <v>0</v>
      </c>
      <c r="K168" s="223" t="s">
        <v>477</v>
      </c>
      <c r="L168" s="45"/>
      <c r="M168" s="228" t="s">
        <v>1</v>
      </c>
      <c r="N168" s="229" t="s">
        <v>40</v>
      </c>
      <c r="O168" s="92"/>
      <c r="P168" s="230">
        <f>O168*H168</f>
        <v>0</v>
      </c>
      <c r="Q168" s="230">
        <v>0</v>
      </c>
      <c r="R168" s="230">
        <f>Q168*H168</f>
        <v>0</v>
      </c>
      <c r="S168" s="230">
        <v>0.064000000000000001</v>
      </c>
      <c r="T168" s="231">
        <f>S168*H168</f>
        <v>4.1600000000000001</v>
      </c>
      <c r="U168" s="39"/>
      <c r="V168" s="39"/>
      <c r="W168" s="39"/>
      <c r="X168" s="39"/>
      <c r="Y168" s="39"/>
      <c r="Z168" s="39"/>
      <c r="AA168" s="39"/>
      <c r="AB168" s="39"/>
      <c r="AC168" s="39"/>
      <c r="AD168" s="39"/>
      <c r="AE168" s="39"/>
      <c r="AR168" s="232" t="s">
        <v>286</v>
      </c>
      <c r="AT168" s="232" t="s">
        <v>288</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286</v>
      </c>
      <c r="BM168" s="232" t="s">
        <v>2886</v>
      </c>
    </row>
    <row r="169" s="13" customFormat="1">
      <c r="A169" s="13"/>
      <c r="B169" s="264"/>
      <c r="C169" s="265"/>
      <c r="D169" s="256" t="s">
        <v>727</v>
      </c>
      <c r="E169" s="266" t="s">
        <v>1</v>
      </c>
      <c r="F169" s="267" t="s">
        <v>2887</v>
      </c>
      <c r="G169" s="265"/>
      <c r="H169" s="268">
        <v>25</v>
      </c>
      <c r="I169" s="269"/>
      <c r="J169" s="265"/>
      <c r="K169" s="265"/>
      <c r="L169" s="270"/>
      <c r="M169" s="271"/>
      <c r="N169" s="272"/>
      <c r="O169" s="272"/>
      <c r="P169" s="272"/>
      <c r="Q169" s="272"/>
      <c r="R169" s="272"/>
      <c r="S169" s="272"/>
      <c r="T169" s="273"/>
      <c r="U169" s="13"/>
      <c r="V169" s="13"/>
      <c r="W169" s="13"/>
      <c r="X169" s="13"/>
      <c r="Y169" s="13"/>
      <c r="Z169" s="13"/>
      <c r="AA169" s="13"/>
      <c r="AB169" s="13"/>
      <c r="AC169" s="13"/>
      <c r="AD169" s="13"/>
      <c r="AE169" s="13"/>
      <c r="AT169" s="274" t="s">
        <v>727</v>
      </c>
      <c r="AU169" s="274" t="s">
        <v>84</v>
      </c>
      <c r="AV169" s="13" t="s">
        <v>84</v>
      </c>
      <c r="AW169" s="13" t="s">
        <v>32</v>
      </c>
      <c r="AX169" s="13" t="s">
        <v>75</v>
      </c>
      <c r="AY169" s="274" t="s">
        <v>287</v>
      </c>
    </row>
    <row r="170" s="13" customFormat="1">
      <c r="A170" s="13"/>
      <c r="B170" s="264"/>
      <c r="C170" s="265"/>
      <c r="D170" s="256" t="s">
        <v>727</v>
      </c>
      <c r="E170" s="266" t="s">
        <v>1</v>
      </c>
      <c r="F170" s="267" t="s">
        <v>2888</v>
      </c>
      <c r="G170" s="265"/>
      <c r="H170" s="268">
        <v>40</v>
      </c>
      <c r="I170" s="269"/>
      <c r="J170" s="265"/>
      <c r="K170" s="265"/>
      <c r="L170" s="270"/>
      <c r="M170" s="271"/>
      <c r="N170" s="272"/>
      <c r="O170" s="272"/>
      <c r="P170" s="272"/>
      <c r="Q170" s="272"/>
      <c r="R170" s="272"/>
      <c r="S170" s="272"/>
      <c r="T170" s="273"/>
      <c r="U170" s="13"/>
      <c r="V170" s="13"/>
      <c r="W170" s="13"/>
      <c r="X170" s="13"/>
      <c r="Y170" s="13"/>
      <c r="Z170" s="13"/>
      <c r="AA170" s="13"/>
      <c r="AB170" s="13"/>
      <c r="AC170" s="13"/>
      <c r="AD170" s="13"/>
      <c r="AE170" s="13"/>
      <c r="AT170" s="274" t="s">
        <v>727</v>
      </c>
      <c r="AU170" s="274" t="s">
        <v>84</v>
      </c>
      <c r="AV170" s="13" t="s">
        <v>84</v>
      </c>
      <c r="AW170" s="13" t="s">
        <v>32</v>
      </c>
      <c r="AX170" s="13" t="s">
        <v>75</v>
      </c>
      <c r="AY170" s="274" t="s">
        <v>287</v>
      </c>
    </row>
    <row r="171" s="14" customFormat="1">
      <c r="A171" s="14"/>
      <c r="B171" s="275"/>
      <c r="C171" s="276"/>
      <c r="D171" s="256" t="s">
        <v>727</v>
      </c>
      <c r="E171" s="277" t="s">
        <v>1</v>
      </c>
      <c r="F171" s="278" t="s">
        <v>730</v>
      </c>
      <c r="G171" s="276"/>
      <c r="H171" s="279">
        <v>65</v>
      </c>
      <c r="I171" s="280"/>
      <c r="J171" s="276"/>
      <c r="K171" s="276"/>
      <c r="L171" s="281"/>
      <c r="M171" s="282"/>
      <c r="N171" s="283"/>
      <c r="O171" s="283"/>
      <c r="P171" s="283"/>
      <c r="Q171" s="283"/>
      <c r="R171" s="283"/>
      <c r="S171" s="283"/>
      <c r="T171" s="284"/>
      <c r="U171" s="14"/>
      <c r="V171" s="14"/>
      <c r="W171" s="14"/>
      <c r="X171" s="14"/>
      <c r="Y171" s="14"/>
      <c r="Z171" s="14"/>
      <c r="AA171" s="14"/>
      <c r="AB171" s="14"/>
      <c r="AC171" s="14"/>
      <c r="AD171" s="14"/>
      <c r="AE171" s="14"/>
      <c r="AT171" s="285" t="s">
        <v>727</v>
      </c>
      <c r="AU171" s="285" t="s">
        <v>84</v>
      </c>
      <c r="AV171" s="14" t="s">
        <v>286</v>
      </c>
      <c r="AW171" s="14" t="s">
        <v>32</v>
      </c>
      <c r="AX171" s="14" t="s">
        <v>82</v>
      </c>
      <c r="AY171" s="285" t="s">
        <v>287</v>
      </c>
    </row>
    <row r="172" s="2" customFormat="1" ht="16.5" customHeight="1">
      <c r="A172" s="39"/>
      <c r="B172" s="40"/>
      <c r="C172" s="234" t="s">
        <v>8</v>
      </c>
      <c r="D172" s="234" t="s">
        <v>359</v>
      </c>
      <c r="E172" s="235" t="s">
        <v>2889</v>
      </c>
      <c r="F172" s="236" t="s">
        <v>2890</v>
      </c>
      <c r="G172" s="237" t="s">
        <v>410</v>
      </c>
      <c r="H172" s="238">
        <v>0.119</v>
      </c>
      <c r="I172" s="239"/>
      <c r="J172" s="240">
        <f>ROUND(I172*H172,2)</f>
        <v>0</v>
      </c>
      <c r="K172" s="236" t="s">
        <v>477</v>
      </c>
      <c r="L172" s="241"/>
      <c r="M172" s="242" t="s">
        <v>1</v>
      </c>
      <c r="N172" s="243" t="s">
        <v>40</v>
      </c>
      <c r="O172" s="92"/>
      <c r="P172" s="230">
        <f>O172*H172</f>
        <v>0</v>
      </c>
      <c r="Q172" s="230">
        <v>1</v>
      </c>
      <c r="R172" s="230">
        <f>Q172*H172</f>
        <v>0.119</v>
      </c>
      <c r="S172" s="230">
        <v>0</v>
      </c>
      <c r="T172" s="231">
        <f>S172*H172</f>
        <v>0</v>
      </c>
      <c r="U172" s="39"/>
      <c r="V172" s="39"/>
      <c r="W172" s="39"/>
      <c r="X172" s="39"/>
      <c r="Y172" s="39"/>
      <c r="Z172" s="39"/>
      <c r="AA172" s="39"/>
      <c r="AB172" s="39"/>
      <c r="AC172" s="39"/>
      <c r="AD172" s="39"/>
      <c r="AE172" s="39"/>
      <c r="AR172" s="232" t="s">
        <v>315</v>
      </c>
      <c r="AT172" s="232" t="s">
        <v>359</v>
      </c>
      <c r="AU172" s="232" t="s">
        <v>84</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286</v>
      </c>
      <c r="BM172" s="232" t="s">
        <v>2891</v>
      </c>
    </row>
    <row r="173" s="16" customFormat="1">
      <c r="A173" s="16"/>
      <c r="B173" s="304"/>
      <c r="C173" s="305"/>
      <c r="D173" s="256" t="s">
        <v>727</v>
      </c>
      <c r="E173" s="306" t="s">
        <v>1</v>
      </c>
      <c r="F173" s="307" t="s">
        <v>2892</v>
      </c>
      <c r="G173" s="305"/>
      <c r="H173" s="306" t="s">
        <v>1</v>
      </c>
      <c r="I173" s="308"/>
      <c r="J173" s="305"/>
      <c r="K173" s="305"/>
      <c r="L173" s="309"/>
      <c r="M173" s="310"/>
      <c r="N173" s="311"/>
      <c r="O173" s="311"/>
      <c r="P173" s="311"/>
      <c r="Q173" s="311"/>
      <c r="R173" s="311"/>
      <c r="S173" s="311"/>
      <c r="T173" s="312"/>
      <c r="U173" s="16"/>
      <c r="V173" s="16"/>
      <c r="W173" s="16"/>
      <c r="X173" s="16"/>
      <c r="Y173" s="16"/>
      <c r="Z173" s="16"/>
      <c r="AA173" s="16"/>
      <c r="AB173" s="16"/>
      <c r="AC173" s="16"/>
      <c r="AD173" s="16"/>
      <c r="AE173" s="16"/>
      <c r="AT173" s="313" t="s">
        <v>727</v>
      </c>
      <c r="AU173" s="313" t="s">
        <v>84</v>
      </c>
      <c r="AV173" s="16" t="s">
        <v>82</v>
      </c>
      <c r="AW173" s="16" t="s">
        <v>32</v>
      </c>
      <c r="AX173" s="16" t="s">
        <v>75</v>
      </c>
      <c r="AY173" s="313" t="s">
        <v>287</v>
      </c>
    </row>
    <row r="174" s="13" customFormat="1">
      <c r="A174" s="13"/>
      <c r="B174" s="264"/>
      <c r="C174" s="265"/>
      <c r="D174" s="256" t="s">
        <v>727</v>
      </c>
      <c r="E174" s="266" t="s">
        <v>1</v>
      </c>
      <c r="F174" s="267" t="s">
        <v>2893</v>
      </c>
      <c r="G174" s="265"/>
      <c r="H174" s="268">
        <v>0.119</v>
      </c>
      <c r="I174" s="269"/>
      <c r="J174" s="265"/>
      <c r="K174" s="265"/>
      <c r="L174" s="270"/>
      <c r="M174" s="271"/>
      <c r="N174" s="272"/>
      <c r="O174" s="272"/>
      <c r="P174" s="272"/>
      <c r="Q174" s="272"/>
      <c r="R174" s="272"/>
      <c r="S174" s="272"/>
      <c r="T174" s="273"/>
      <c r="U174" s="13"/>
      <c r="V174" s="13"/>
      <c r="W174" s="13"/>
      <c r="X174" s="13"/>
      <c r="Y174" s="13"/>
      <c r="Z174" s="13"/>
      <c r="AA174" s="13"/>
      <c r="AB174" s="13"/>
      <c r="AC174" s="13"/>
      <c r="AD174" s="13"/>
      <c r="AE174" s="13"/>
      <c r="AT174" s="274" t="s">
        <v>727</v>
      </c>
      <c r="AU174" s="274" t="s">
        <v>84</v>
      </c>
      <c r="AV174" s="13" t="s">
        <v>84</v>
      </c>
      <c r="AW174" s="13" t="s">
        <v>32</v>
      </c>
      <c r="AX174" s="13" t="s">
        <v>82</v>
      </c>
      <c r="AY174" s="274" t="s">
        <v>287</v>
      </c>
    </row>
    <row r="175" s="2" customFormat="1" ht="16.5" customHeight="1">
      <c r="A175" s="39"/>
      <c r="B175" s="40"/>
      <c r="C175" s="221" t="s">
        <v>334</v>
      </c>
      <c r="D175" s="221" t="s">
        <v>288</v>
      </c>
      <c r="E175" s="222" t="s">
        <v>2894</v>
      </c>
      <c r="F175" s="223" t="s">
        <v>2895</v>
      </c>
      <c r="G175" s="224" t="s">
        <v>431</v>
      </c>
      <c r="H175" s="225">
        <v>40</v>
      </c>
      <c r="I175" s="226"/>
      <c r="J175" s="227">
        <f>ROUND(I175*H175,2)</f>
        <v>0</v>
      </c>
      <c r="K175" s="223" t="s">
        <v>477</v>
      </c>
      <c r="L175" s="45"/>
      <c r="M175" s="228" t="s">
        <v>1</v>
      </c>
      <c r="N175" s="229" t="s">
        <v>40</v>
      </c>
      <c r="O175" s="92"/>
      <c r="P175" s="230">
        <f>O175*H175</f>
        <v>0</v>
      </c>
      <c r="Q175" s="230">
        <v>0.054244399999999998</v>
      </c>
      <c r="R175" s="230">
        <f>Q175*H175</f>
        <v>2.1697759999999997</v>
      </c>
      <c r="S175" s="230">
        <v>0</v>
      </c>
      <c r="T175" s="231">
        <f>S175*H175</f>
        <v>0</v>
      </c>
      <c r="U175" s="39"/>
      <c r="V175" s="39"/>
      <c r="W175" s="39"/>
      <c r="X175" s="39"/>
      <c r="Y175" s="39"/>
      <c r="Z175" s="39"/>
      <c r="AA175" s="39"/>
      <c r="AB175" s="39"/>
      <c r="AC175" s="39"/>
      <c r="AD175" s="39"/>
      <c r="AE175" s="39"/>
      <c r="AR175" s="232" t="s">
        <v>286</v>
      </c>
      <c r="AT175" s="232" t="s">
        <v>288</v>
      </c>
      <c r="AU175" s="232" t="s">
        <v>84</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286</v>
      </c>
      <c r="BM175" s="232" t="s">
        <v>2896</v>
      </c>
    </row>
    <row r="176" s="13" customFormat="1">
      <c r="A176" s="13"/>
      <c r="B176" s="264"/>
      <c r="C176" s="265"/>
      <c r="D176" s="256" t="s">
        <v>727</v>
      </c>
      <c r="E176" s="266" t="s">
        <v>1</v>
      </c>
      <c r="F176" s="267" t="s">
        <v>2897</v>
      </c>
      <c r="G176" s="265"/>
      <c r="H176" s="268">
        <v>40</v>
      </c>
      <c r="I176" s="269"/>
      <c r="J176" s="265"/>
      <c r="K176" s="265"/>
      <c r="L176" s="270"/>
      <c r="M176" s="271"/>
      <c r="N176" s="272"/>
      <c r="O176" s="272"/>
      <c r="P176" s="272"/>
      <c r="Q176" s="272"/>
      <c r="R176" s="272"/>
      <c r="S176" s="272"/>
      <c r="T176" s="273"/>
      <c r="U176" s="13"/>
      <c r="V176" s="13"/>
      <c r="W176" s="13"/>
      <c r="X176" s="13"/>
      <c r="Y176" s="13"/>
      <c r="Z176" s="13"/>
      <c r="AA176" s="13"/>
      <c r="AB176" s="13"/>
      <c r="AC176" s="13"/>
      <c r="AD176" s="13"/>
      <c r="AE176" s="13"/>
      <c r="AT176" s="274" t="s">
        <v>727</v>
      </c>
      <c r="AU176" s="274" t="s">
        <v>84</v>
      </c>
      <c r="AV176" s="13" t="s">
        <v>84</v>
      </c>
      <c r="AW176" s="13" t="s">
        <v>32</v>
      </c>
      <c r="AX176" s="13" t="s">
        <v>82</v>
      </c>
      <c r="AY176" s="274" t="s">
        <v>287</v>
      </c>
    </row>
    <row r="177" s="2" customFormat="1" ht="16.5" customHeight="1">
      <c r="A177" s="39"/>
      <c r="B177" s="40"/>
      <c r="C177" s="221" t="s">
        <v>338</v>
      </c>
      <c r="D177" s="221" t="s">
        <v>288</v>
      </c>
      <c r="E177" s="222" t="s">
        <v>2898</v>
      </c>
      <c r="F177" s="223" t="s">
        <v>2899</v>
      </c>
      <c r="G177" s="224" t="s">
        <v>431</v>
      </c>
      <c r="H177" s="225">
        <v>65</v>
      </c>
      <c r="I177" s="226"/>
      <c r="J177" s="227">
        <f>ROUND(I177*H177,2)</f>
        <v>0</v>
      </c>
      <c r="K177" s="223" t="s">
        <v>477</v>
      </c>
      <c r="L177" s="45"/>
      <c r="M177" s="228" t="s">
        <v>1</v>
      </c>
      <c r="N177" s="229" t="s">
        <v>40</v>
      </c>
      <c r="O177" s="92"/>
      <c r="P177" s="230">
        <f>O177*H177</f>
        <v>0</v>
      </c>
      <c r="Q177" s="230">
        <v>0.0022274199999999999</v>
      </c>
      <c r="R177" s="230">
        <f>Q177*H177</f>
        <v>0.1447823</v>
      </c>
      <c r="S177" s="230">
        <v>0</v>
      </c>
      <c r="T177" s="231">
        <f>S177*H177</f>
        <v>0</v>
      </c>
      <c r="U177" s="39"/>
      <c r="V177" s="39"/>
      <c r="W177" s="39"/>
      <c r="X177" s="39"/>
      <c r="Y177" s="39"/>
      <c r="Z177" s="39"/>
      <c r="AA177" s="39"/>
      <c r="AB177" s="39"/>
      <c r="AC177" s="39"/>
      <c r="AD177" s="39"/>
      <c r="AE177" s="39"/>
      <c r="AR177" s="232" t="s">
        <v>286</v>
      </c>
      <c r="AT177" s="232" t="s">
        <v>288</v>
      </c>
      <c r="AU177" s="232" t="s">
        <v>84</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286</v>
      </c>
      <c r="BM177" s="232" t="s">
        <v>2900</v>
      </c>
    </row>
    <row r="178" s="16" customFormat="1">
      <c r="A178" s="16"/>
      <c r="B178" s="304"/>
      <c r="C178" s="305"/>
      <c r="D178" s="256" t="s">
        <v>727</v>
      </c>
      <c r="E178" s="306" t="s">
        <v>1</v>
      </c>
      <c r="F178" s="307" t="s">
        <v>2901</v>
      </c>
      <c r="G178" s="305"/>
      <c r="H178" s="306" t="s">
        <v>1</v>
      </c>
      <c r="I178" s="308"/>
      <c r="J178" s="305"/>
      <c r="K178" s="305"/>
      <c r="L178" s="309"/>
      <c r="M178" s="310"/>
      <c r="N178" s="311"/>
      <c r="O178" s="311"/>
      <c r="P178" s="311"/>
      <c r="Q178" s="311"/>
      <c r="R178" s="311"/>
      <c r="S178" s="311"/>
      <c r="T178" s="312"/>
      <c r="U178" s="16"/>
      <c r="V178" s="16"/>
      <c r="W178" s="16"/>
      <c r="X178" s="16"/>
      <c r="Y178" s="16"/>
      <c r="Z178" s="16"/>
      <c r="AA178" s="16"/>
      <c r="AB178" s="16"/>
      <c r="AC178" s="16"/>
      <c r="AD178" s="16"/>
      <c r="AE178" s="16"/>
      <c r="AT178" s="313" t="s">
        <v>727</v>
      </c>
      <c r="AU178" s="313" t="s">
        <v>84</v>
      </c>
      <c r="AV178" s="16" t="s">
        <v>82</v>
      </c>
      <c r="AW178" s="16" t="s">
        <v>32</v>
      </c>
      <c r="AX178" s="16" t="s">
        <v>75</v>
      </c>
      <c r="AY178" s="313" t="s">
        <v>287</v>
      </c>
    </row>
    <row r="179" s="16" customFormat="1">
      <c r="A179" s="16"/>
      <c r="B179" s="304"/>
      <c r="C179" s="305"/>
      <c r="D179" s="256" t="s">
        <v>727</v>
      </c>
      <c r="E179" s="306" t="s">
        <v>1</v>
      </c>
      <c r="F179" s="307" t="s">
        <v>2902</v>
      </c>
      <c r="G179" s="305"/>
      <c r="H179" s="306" t="s">
        <v>1</v>
      </c>
      <c r="I179" s="308"/>
      <c r="J179" s="305"/>
      <c r="K179" s="305"/>
      <c r="L179" s="309"/>
      <c r="M179" s="310"/>
      <c r="N179" s="311"/>
      <c r="O179" s="311"/>
      <c r="P179" s="311"/>
      <c r="Q179" s="311"/>
      <c r="R179" s="311"/>
      <c r="S179" s="311"/>
      <c r="T179" s="312"/>
      <c r="U179" s="16"/>
      <c r="V179" s="16"/>
      <c r="W179" s="16"/>
      <c r="X179" s="16"/>
      <c r="Y179" s="16"/>
      <c r="Z179" s="16"/>
      <c r="AA179" s="16"/>
      <c r="AB179" s="16"/>
      <c r="AC179" s="16"/>
      <c r="AD179" s="16"/>
      <c r="AE179" s="16"/>
      <c r="AT179" s="313" t="s">
        <v>727</v>
      </c>
      <c r="AU179" s="313" t="s">
        <v>84</v>
      </c>
      <c r="AV179" s="16" t="s">
        <v>82</v>
      </c>
      <c r="AW179" s="16" t="s">
        <v>32</v>
      </c>
      <c r="AX179" s="16" t="s">
        <v>75</v>
      </c>
      <c r="AY179" s="313" t="s">
        <v>287</v>
      </c>
    </row>
    <row r="180" s="13" customFormat="1">
      <c r="A180" s="13"/>
      <c r="B180" s="264"/>
      <c r="C180" s="265"/>
      <c r="D180" s="256" t="s">
        <v>727</v>
      </c>
      <c r="E180" s="266" t="s">
        <v>1</v>
      </c>
      <c r="F180" s="267" t="s">
        <v>2897</v>
      </c>
      <c r="G180" s="265"/>
      <c r="H180" s="268">
        <v>40</v>
      </c>
      <c r="I180" s="269"/>
      <c r="J180" s="265"/>
      <c r="K180" s="265"/>
      <c r="L180" s="270"/>
      <c r="M180" s="271"/>
      <c r="N180" s="272"/>
      <c r="O180" s="272"/>
      <c r="P180" s="272"/>
      <c r="Q180" s="272"/>
      <c r="R180" s="272"/>
      <c r="S180" s="272"/>
      <c r="T180" s="273"/>
      <c r="U180" s="13"/>
      <c r="V180" s="13"/>
      <c r="W180" s="13"/>
      <c r="X180" s="13"/>
      <c r="Y180" s="13"/>
      <c r="Z180" s="13"/>
      <c r="AA180" s="13"/>
      <c r="AB180" s="13"/>
      <c r="AC180" s="13"/>
      <c r="AD180" s="13"/>
      <c r="AE180" s="13"/>
      <c r="AT180" s="274" t="s">
        <v>727</v>
      </c>
      <c r="AU180" s="274" t="s">
        <v>84</v>
      </c>
      <c r="AV180" s="13" t="s">
        <v>84</v>
      </c>
      <c r="AW180" s="13" t="s">
        <v>32</v>
      </c>
      <c r="AX180" s="13" t="s">
        <v>75</v>
      </c>
      <c r="AY180" s="274" t="s">
        <v>287</v>
      </c>
    </row>
    <row r="181" s="13" customFormat="1">
      <c r="A181" s="13"/>
      <c r="B181" s="264"/>
      <c r="C181" s="265"/>
      <c r="D181" s="256" t="s">
        <v>727</v>
      </c>
      <c r="E181" s="266" t="s">
        <v>1</v>
      </c>
      <c r="F181" s="267" t="s">
        <v>2903</v>
      </c>
      <c r="G181" s="265"/>
      <c r="H181" s="268">
        <v>25</v>
      </c>
      <c r="I181" s="269"/>
      <c r="J181" s="265"/>
      <c r="K181" s="265"/>
      <c r="L181" s="270"/>
      <c r="M181" s="271"/>
      <c r="N181" s="272"/>
      <c r="O181" s="272"/>
      <c r="P181" s="272"/>
      <c r="Q181" s="272"/>
      <c r="R181" s="272"/>
      <c r="S181" s="272"/>
      <c r="T181" s="273"/>
      <c r="U181" s="13"/>
      <c r="V181" s="13"/>
      <c r="W181" s="13"/>
      <c r="X181" s="13"/>
      <c r="Y181" s="13"/>
      <c r="Z181" s="13"/>
      <c r="AA181" s="13"/>
      <c r="AB181" s="13"/>
      <c r="AC181" s="13"/>
      <c r="AD181" s="13"/>
      <c r="AE181" s="13"/>
      <c r="AT181" s="274" t="s">
        <v>727</v>
      </c>
      <c r="AU181" s="274" t="s">
        <v>84</v>
      </c>
      <c r="AV181" s="13" t="s">
        <v>84</v>
      </c>
      <c r="AW181" s="13" t="s">
        <v>32</v>
      </c>
      <c r="AX181" s="13" t="s">
        <v>75</v>
      </c>
      <c r="AY181" s="274" t="s">
        <v>287</v>
      </c>
    </row>
    <row r="182" s="14" customFormat="1">
      <c r="A182" s="14"/>
      <c r="B182" s="275"/>
      <c r="C182" s="276"/>
      <c r="D182" s="256" t="s">
        <v>727</v>
      </c>
      <c r="E182" s="277" t="s">
        <v>1</v>
      </c>
      <c r="F182" s="278" t="s">
        <v>730</v>
      </c>
      <c r="G182" s="276"/>
      <c r="H182" s="279">
        <v>65</v>
      </c>
      <c r="I182" s="280"/>
      <c r="J182" s="276"/>
      <c r="K182" s="276"/>
      <c r="L182" s="281"/>
      <c r="M182" s="282"/>
      <c r="N182" s="283"/>
      <c r="O182" s="283"/>
      <c r="P182" s="283"/>
      <c r="Q182" s="283"/>
      <c r="R182" s="283"/>
      <c r="S182" s="283"/>
      <c r="T182" s="284"/>
      <c r="U182" s="14"/>
      <c r="V182" s="14"/>
      <c r="W182" s="14"/>
      <c r="X182" s="14"/>
      <c r="Y182" s="14"/>
      <c r="Z182" s="14"/>
      <c r="AA182" s="14"/>
      <c r="AB182" s="14"/>
      <c r="AC182" s="14"/>
      <c r="AD182" s="14"/>
      <c r="AE182" s="14"/>
      <c r="AT182" s="285" t="s">
        <v>727</v>
      </c>
      <c r="AU182" s="285" t="s">
        <v>84</v>
      </c>
      <c r="AV182" s="14" t="s">
        <v>286</v>
      </c>
      <c r="AW182" s="14" t="s">
        <v>32</v>
      </c>
      <c r="AX182" s="14" t="s">
        <v>82</v>
      </c>
      <c r="AY182" s="285" t="s">
        <v>287</v>
      </c>
    </row>
    <row r="183" s="2" customFormat="1" ht="16.5" customHeight="1">
      <c r="A183" s="39"/>
      <c r="B183" s="40"/>
      <c r="C183" s="234" t="s">
        <v>342</v>
      </c>
      <c r="D183" s="234" t="s">
        <v>359</v>
      </c>
      <c r="E183" s="235" t="s">
        <v>2904</v>
      </c>
      <c r="F183" s="236" t="s">
        <v>2905</v>
      </c>
      <c r="G183" s="237" t="s">
        <v>410</v>
      </c>
      <c r="H183" s="238">
        <v>0.90900000000000003</v>
      </c>
      <c r="I183" s="239"/>
      <c r="J183" s="240">
        <f>ROUND(I183*H183,2)</f>
        <v>0</v>
      </c>
      <c r="K183" s="236" t="s">
        <v>477</v>
      </c>
      <c r="L183" s="241"/>
      <c r="M183" s="242" t="s">
        <v>1</v>
      </c>
      <c r="N183" s="243" t="s">
        <v>40</v>
      </c>
      <c r="O183" s="92"/>
      <c r="P183" s="230">
        <f>O183*H183</f>
        <v>0</v>
      </c>
      <c r="Q183" s="230">
        <v>1</v>
      </c>
      <c r="R183" s="230">
        <f>Q183*H183</f>
        <v>0.90900000000000003</v>
      </c>
      <c r="S183" s="230">
        <v>0</v>
      </c>
      <c r="T183" s="231">
        <f>S183*H183</f>
        <v>0</v>
      </c>
      <c r="U183" s="39"/>
      <c r="V183" s="39"/>
      <c r="W183" s="39"/>
      <c r="X183" s="39"/>
      <c r="Y183" s="39"/>
      <c r="Z183" s="39"/>
      <c r="AA183" s="39"/>
      <c r="AB183" s="39"/>
      <c r="AC183" s="39"/>
      <c r="AD183" s="39"/>
      <c r="AE183" s="39"/>
      <c r="AR183" s="232" t="s">
        <v>315</v>
      </c>
      <c r="AT183" s="232" t="s">
        <v>359</v>
      </c>
      <c r="AU183" s="232" t="s">
        <v>84</v>
      </c>
      <c r="AY183" s="18" t="s">
        <v>287</v>
      </c>
      <c r="BE183" s="233">
        <f>IF(N183="základní",J183,0)</f>
        <v>0</v>
      </c>
      <c r="BF183" s="233">
        <f>IF(N183="snížená",J183,0)</f>
        <v>0</v>
      </c>
      <c r="BG183" s="233">
        <f>IF(N183="zákl. přenesená",J183,0)</f>
        <v>0</v>
      </c>
      <c r="BH183" s="233">
        <f>IF(N183="sníž. přenesená",J183,0)</f>
        <v>0</v>
      </c>
      <c r="BI183" s="233">
        <f>IF(N183="nulová",J183,0)</f>
        <v>0</v>
      </c>
      <c r="BJ183" s="18" t="s">
        <v>82</v>
      </c>
      <c r="BK183" s="233">
        <f>ROUND(I183*H183,2)</f>
        <v>0</v>
      </c>
      <c r="BL183" s="18" t="s">
        <v>286</v>
      </c>
      <c r="BM183" s="232" t="s">
        <v>2906</v>
      </c>
    </row>
    <row r="184" s="13" customFormat="1">
      <c r="A184" s="13"/>
      <c r="B184" s="264"/>
      <c r="C184" s="265"/>
      <c r="D184" s="256" t="s">
        <v>727</v>
      </c>
      <c r="E184" s="265"/>
      <c r="F184" s="267" t="s">
        <v>2907</v>
      </c>
      <c r="G184" s="265"/>
      <c r="H184" s="268">
        <v>0.90900000000000003</v>
      </c>
      <c r="I184" s="269"/>
      <c r="J184" s="265"/>
      <c r="K184" s="265"/>
      <c r="L184" s="270"/>
      <c r="M184" s="271"/>
      <c r="N184" s="272"/>
      <c r="O184" s="272"/>
      <c r="P184" s="272"/>
      <c r="Q184" s="272"/>
      <c r="R184" s="272"/>
      <c r="S184" s="272"/>
      <c r="T184" s="273"/>
      <c r="U184" s="13"/>
      <c r="V184" s="13"/>
      <c r="W184" s="13"/>
      <c r="X184" s="13"/>
      <c r="Y184" s="13"/>
      <c r="Z184" s="13"/>
      <c r="AA184" s="13"/>
      <c r="AB184" s="13"/>
      <c r="AC184" s="13"/>
      <c r="AD184" s="13"/>
      <c r="AE184" s="13"/>
      <c r="AT184" s="274" t="s">
        <v>727</v>
      </c>
      <c r="AU184" s="274" t="s">
        <v>84</v>
      </c>
      <c r="AV184" s="13" t="s">
        <v>84</v>
      </c>
      <c r="AW184" s="13" t="s">
        <v>4</v>
      </c>
      <c r="AX184" s="13" t="s">
        <v>82</v>
      </c>
      <c r="AY184" s="274" t="s">
        <v>287</v>
      </c>
    </row>
    <row r="185" s="2" customFormat="1" ht="16.5" customHeight="1">
      <c r="A185" s="39"/>
      <c r="B185" s="40"/>
      <c r="C185" s="221" t="s">
        <v>346</v>
      </c>
      <c r="D185" s="221" t="s">
        <v>288</v>
      </c>
      <c r="E185" s="222" t="s">
        <v>2150</v>
      </c>
      <c r="F185" s="223" t="s">
        <v>2151</v>
      </c>
      <c r="G185" s="224" t="s">
        <v>485</v>
      </c>
      <c r="H185" s="225">
        <v>295.5</v>
      </c>
      <c r="I185" s="226"/>
      <c r="J185" s="227">
        <f>ROUND(I185*H185,2)</f>
        <v>0</v>
      </c>
      <c r="K185" s="223" t="s">
        <v>477</v>
      </c>
      <c r="L185" s="45"/>
      <c r="M185" s="228" t="s">
        <v>1</v>
      </c>
      <c r="N185" s="229" t="s">
        <v>40</v>
      </c>
      <c r="O185" s="92"/>
      <c r="P185" s="230">
        <f>O185*H185</f>
        <v>0</v>
      </c>
      <c r="Q185" s="230">
        <v>0</v>
      </c>
      <c r="R185" s="230">
        <f>Q185*H185</f>
        <v>0</v>
      </c>
      <c r="S185" s="230">
        <v>0.00029999999999999997</v>
      </c>
      <c r="T185" s="231">
        <f>S185*H185</f>
        <v>0.088649999999999993</v>
      </c>
      <c r="U185" s="39"/>
      <c r="V185" s="39"/>
      <c r="W185" s="39"/>
      <c r="X185" s="39"/>
      <c r="Y185" s="39"/>
      <c r="Z185" s="39"/>
      <c r="AA185" s="39"/>
      <c r="AB185" s="39"/>
      <c r="AC185" s="39"/>
      <c r="AD185" s="39"/>
      <c r="AE185" s="39"/>
      <c r="AR185" s="232" t="s">
        <v>286</v>
      </c>
      <c r="AT185" s="232" t="s">
        <v>288</v>
      </c>
      <c r="AU185" s="232" t="s">
        <v>84</v>
      </c>
      <c r="AY185" s="18" t="s">
        <v>287</v>
      </c>
      <c r="BE185" s="233">
        <f>IF(N185="základní",J185,0)</f>
        <v>0</v>
      </c>
      <c r="BF185" s="233">
        <f>IF(N185="snížená",J185,0)</f>
        <v>0</v>
      </c>
      <c r="BG185" s="233">
        <f>IF(N185="zákl. přenesená",J185,0)</f>
        <v>0</v>
      </c>
      <c r="BH185" s="233">
        <f>IF(N185="sníž. přenesená",J185,0)</f>
        <v>0</v>
      </c>
      <c r="BI185" s="233">
        <f>IF(N185="nulová",J185,0)</f>
        <v>0</v>
      </c>
      <c r="BJ185" s="18" t="s">
        <v>82</v>
      </c>
      <c r="BK185" s="233">
        <f>ROUND(I185*H185,2)</f>
        <v>0</v>
      </c>
      <c r="BL185" s="18" t="s">
        <v>286</v>
      </c>
      <c r="BM185" s="232" t="s">
        <v>2908</v>
      </c>
    </row>
    <row r="186" s="13" customFormat="1">
      <c r="A186" s="13"/>
      <c r="B186" s="264"/>
      <c r="C186" s="265"/>
      <c r="D186" s="256" t="s">
        <v>727</v>
      </c>
      <c r="E186" s="266" t="s">
        <v>1</v>
      </c>
      <c r="F186" s="267" t="s">
        <v>2909</v>
      </c>
      <c r="G186" s="265"/>
      <c r="H186" s="268">
        <v>60</v>
      </c>
      <c r="I186" s="269"/>
      <c r="J186" s="265"/>
      <c r="K186" s="265"/>
      <c r="L186" s="270"/>
      <c r="M186" s="271"/>
      <c r="N186" s="272"/>
      <c r="O186" s="272"/>
      <c r="P186" s="272"/>
      <c r="Q186" s="272"/>
      <c r="R186" s="272"/>
      <c r="S186" s="272"/>
      <c r="T186" s="273"/>
      <c r="U186" s="13"/>
      <c r="V186" s="13"/>
      <c r="W186" s="13"/>
      <c r="X186" s="13"/>
      <c r="Y186" s="13"/>
      <c r="Z186" s="13"/>
      <c r="AA186" s="13"/>
      <c r="AB186" s="13"/>
      <c r="AC186" s="13"/>
      <c r="AD186" s="13"/>
      <c r="AE186" s="13"/>
      <c r="AT186" s="274" t="s">
        <v>727</v>
      </c>
      <c r="AU186" s="274" t="s">
        <v>84</v>
      </c>
      <c r="AV186" s="13" t="s">
        <v>84</v>
      </c>
      <c r="AW186" s="13" t="s">
        <v>32</v>
      </c>
      <c r="AX186" s="13" t="s">
        <v>75</v>
      </c>
      <c r="AY186" s="274" t="s">
        <v>287</v>
      </c>
    </row>
    <row r="187" s="13" customFormat="1">
      <c r="A187" s="13"/>
      <c r="B187" s="264"/>
      <c r="C187" s="265"/>
      <c r="D187" s="256" t="s">
        <v>727</v>
      </c>
      <c r="E187" s="266" t="s">
        <v>1</v>
      </c>
      <c r="F187" s="267" t="s">
        <v>2910</v>
      </c>
      <c r="G187" s="265"/>
      <c r="H187" s="268">
        <v>235.5</v>
      </c>
      <c r="I187" s="269"/>
      <c r="J187" s="265"/>
      <c r="K187" s="265"/>
      <c r="L187" s="270"/>
      <c r="M187" s="271"/>
      <c r="N187" s="272"/>
      <c r="O187" s="272"/>
      <c r="P187" s="272"/>
      <c r="Q187" s="272"/>
      <c r="R187" s="272"/>
      <c r="S187" s="272"/>
      <c r="T187" s="273"/>
      <c r="U187" s="13"/>
      <c r="V187" s="13"/>
      <c r="W187" s="13"/>
      <c r="X187" s="13"/>
      <c r="Y187" s="13"/>
      <c r="Z187" s="13"/>
      <c r="AA187" s="13"/>
      <c r="AB187" s="13"/>
      <c r="AC187" s="13"/>
      <c r="AD187" s="13"/>
      <c r="AE187" s="13"/>
      <c r="AT187" s="274" t="s">
        <v>727</v>
      </c>
      <c r="AU187" s="274" t="s">
        <v>84</v>
      </c>
      <c r="AV187" s="13" t="s">
        <v>84</v>
      </c>
      <c r="AW187" s="13" t="s">
        <v>32</v>
      </c>
      <c r="AX187" s="13" t="s">
        <v>75</v>
      </c>
      <c r="AY187" s="274" t="s">
        <v>287</v>
      </c>
    </row>
    <row r="188" s="14" customFormat="1">
      <c r="A188" s="14"/>
      <c r="B188" s="275"/>
      <c r="C188" s="276"/>
      <c r="D188" s="256" t="s">
        <v>727</v>
      </c>
      <c r="E188" s="277" t="s">
        <v>1</v>
      </c>
      <c r="F188" s="278" t="s">
        <v>730</v>
      </c>
      <c r="G188" s="276"/>
      <c r="H188" s="279">
        <v>295.5</v>
      </c>
      <c r="I188" s="280"/>
      <c r="J188" s="276"/>
      <c r="K188" s="276"/>
      <c r="L188" s="281"/>
      <c r="M188" s="282"/>
      <c r="N188" s="283"/>
      <c r="O188" s="283"/>
      <c r="P188" s="283"/>
      <c r="Q188" s="283"/>
      <c r="R188" s="283"/>
      <c r="S188" s="283"/>
      <c r="T188" s="284"/>
      <c r="U188" s="14"/>
      <c r="V188" s="14"/>
      <c r="W188" s="14"/>
      <c r="X188" s="14"/>
      <c r="Y188" s="14"/>
      <c r="Z188" s="14"/>
      <c r="AA188" s="14"/>
      <c r="AB188" s="14"/>
      <c r="AC188" s="14"/>
      <c r="AD188" s="14"/>
      <c r="AE188" s="14"/>
      <c r="AT188" s="285" t="s">
        <v>727</v>
      </c>
      <c r="AU188" s="285" t="s">
        <v>84</v>
      </c>
      <c r="AV188" s="14" t="s">
        <v>286</v>
      </c>
      <c r="AW188" s="14" t="s">
        <v>32</v>
      </c>
      <c r="AX188" s="14" t="s">
        <v>82</v>
      </c>
      <c r="AY188" s="285" t="s">
        <v>287</v>
      </c>
    </row>
    <row r="189" s="2" customFormat="1" ht="16.5" customHeight="1">
      <c r="A189" s="39"/>
      <c r="B189" s="40"/>
      <c r="C189" s="221" t="s">
        <v>350</v>
      </c>
      <c r="D189" s="221" t="s">
        <v>288</v>
      </c>
      <c r="E189" s="222" t="s">
        <v>2911</v>
      </c>
      <c r="F189" s="223" t="s">
        <v>2912</v>
      </c>
      <c r="G189" s="224" t="s">
        <v>2913</v>
      </c>
      <c r="H189" s="225">
        <v>1</v>
      </c>
      <c r="I189" s="226"/>
      <c r="J189" s="227">
        <f>ROUND(I189*H189,2)</f>
        <v>0</v>
      </c>
      <c r="K189" s="223" t="s">
        <v>1</v>
      </c>
      <c r="L189" s="45"/>
      <c r="M189" s="228" t="s">
        <v>1</v>
      </c>
      <c r="N189" s="229" t="s">
        <v>40</v>
      </c>
      <c r="O189" s="92"/>
      <c r="P189" s="230">
        <f>O189*H189</f>
        <v>0</v>
      </c>
      <c r="Q189" s="230">
        <v>0.00029999999999999997</v>
      </c>
      <c r="R189" s="230">
        <f>Q189*H189</f>
        <v>0.00029999999999999997</v>
      </c>
      <c r="S189" s="230">
        <v>0</v>
      </c>
      <c r="T189" s="231">
        <f>S189*H189</f>
        <v>0</v>
      </c>
      <c r="U189" s="39"/>
      <c r="V189" s="39"/>
      <c r="W189" s="39"/>
      <c r="X189" s="39"/>
      <c r="Y189" s="39"/>
      <c r="Z189" s="39"/>
      <c r="AA189" s="39"/>
      <c r="AB189" s="39"/>
      <c r="AC189" s="39"/>
      <c r="AD189" s="39"/>
      <c r="AE189" s="39"/>
      <c r="AR189" s="232" t="s">
        <v>286</v>
      </c>
      <c r="AT189" s="232" t="s">
        <v>288</v>
      </c>
      <c r="AU189" s="232" t="s">
        <v>84</v>
      </c>
      <c r="AY189" s="18" t="s">
        <v>287</v>
      </c>
      <c r="BE189" s="233">
        <f>IF(N189="základní",J189,0)</f>
        <v>0</v>
      </c>
      <c r="BF189" s="233">
        <f>IF(N189="snížená",J189,0)</f>
        <v>0</v>
      </c>
      <c r="BG189" s="233">
        <f>IF(N189="zákl. přenesená",J189,0)</f>
        <v>0</v>
      </c>
      <c r="BH189" s="233">
        <f>IF(N189="sníž. přenesená",J189,0)</f>
        <v>0</v>
      </c>
      <c r="BI189" s="233">
        <f>IF(N189="nulová",J189,0)</f>
        <v>0</v>
      </c>
      <c r="BJ189" s="18" t="s">
        <v>82</v>
      </c>
      <c r="BK189" s="233">
        <f>ROUND(I189*H189,2)</f>
        <v>0</v>
      </c>
      <c r="BL189" s="18" t="s">
        <v>286</v>
      </c>
      <c r="BM189" s="232" t="s">
        <v>2914</v>
      </c>
    </row>
    <row r="190" s="16" customFormat="1">
      <c r="A190" s="16"/>
      <c r="B190" s="304"/>
      <c r="C190" s="305"/>
      <c r="D190" s="256" t="s">
        <v>727</v>
      </c>
      <c r="E190" s="306" t="s">
        <v>1</v>
      </c>
      <c r="F190" s="307" t="s">
        <v>2915</v>
      </c>
      <c r="G190" s="305"/>
      <c r="H190" s="306" t="s">
        <v>1</v>
      </c>
      <c r="I190" s="308"/>
      <c r="J190" s="305"/>
      <c r="K190" s="305"/>
      <c r="L190" s="309"/>
      <c r="M190" s="310"/>
      <c r="N190" s="311"/>
      <c r="O190" s="311"/>
      <c r="P190" s="311"/>
      <c r="Q190" s="311"/>
      <c r="R190" s="311"/>
      <c r="S190" s="311"/>
      <c r="T190" s="312"/>
      <c r="U190" s="16"/>
      <c r="V190" s="16"/>
      <c r="W190" s="16"/>
      <c r="X190" s="16"/>
      <c r="Y190" s="16"/>
      <c r="Z190" s="16"/>
      <c r="AA190" s="16"/>
      <c r="AB190" s="16"/>
      <c r="AC190" s="16"/>
      <c r="AD190" s="16"/>
      <c r="AE190" s="16"/>
      <c r="AT190" s="313" t="s">
        <v>727</v>
      </c>
      <c r="AU190" s="313" t="s">
        <v>84</v>
      </c>
      <c r="AV190" s="16" t="s">
        <v>82</v>
      </c>
      <c r="AW190" s="16" t="s">
        <v>32</v>
      </c>
      <c r="AX190" s="16" t="s">
        <v>75</v>
      </c>
      <c r="AY190" s="313" t="s">
        <v>287</v>
      </c>
    </row>
    <row r="191" s="16" customFormat="1">
      <c r="A191" s="16"/>
      <c r="B191" s="304"/>
      <c r="C191" s="305"/>
      <c r="D191" s="256" t="s">
        <v>727</v>
      </c>
      <c r="E191" s="306" t="s">
        <v>1</v>
      </c>
      <c r="F191" s="307" t="s">
        <v>2916</v>
      </c>
      <c r="G191" s="305"/>
      <c r="H191" s="306" t="s">
        <v>1</v>
      </c>
      <c r="I191" s="308"/>
      <c r="J191" s="305"/>
      <c r="K191" s="305"/>
      <c r="L191" s="309"/>
      <c r="M191" s="310"/>
      <c r="N191" s="311"/>
      <c r="O191" s="311"/>
      <c r="P191" s="311"/>
      <c r="Q191" s="311"/>
      <c r="R191" s="311"/>
      <c r="S191" s="311"/>
      <c r="T191" s="312"/>
      <c r="U191" s="16"/>
      <c r="V191" s="16"/>
      <c r="W191" s="16"/>
      <c r="X191" s="16"/>
      <c r="Y191" s="16"/>
      <c r="Z191" s="16"/>
      <c r="AA191" s="16"/>
      <c r="AB191" s="16"/>
      <c r="AC191" s="16"/>
      <c r="AD191" s="16"/>
      <c r="AE191" s="16"/>
      <c r="AT191" s="313" t="s">
        <v>727</v>
      </c>
      <c r="AU191" s="313" t="s">
        <v>84</v>
      </c>
      <c r="AV191" s="16" t="s">
        <v>82</v>
      </c>
      <c r="AW191" s="16" t="s">
        <v>32</v>
      </c>
      <c r="AX191" s="16" t="s">
        <v>75</v>
      </c>
      <c r="AY191" s="313" t="s">
        <v>287</v>
      </c>
    </row>
    <row r="192" s="16" customFormat="1">
      <c r="A192" s="16"/>
      <c r="B192" s="304"/>
      <c r="C192" s="305"/>
      <c r="D192" s="256" t="s">
        <v>727</v>
      </c>
      <c r="E192" s="306" t="s">
        <v>1</v>
      </c>
      <c r="F192" s="307" t="s">
        <v>2917</v>
      </c>
      <c r="G192" s="305"/>
      <c r="H192" s="306" t="s">
        <v>1</v>
      </c>
      <c r="I192" s="308"/>
      <c r="J192" s="305"/>
      <c r="K192" s="305"/>
      <c r="L192" s="309"/>
      <c r="M192" s="310"/>
      <c r="N192" s="311"/>
      <c r="O192" s="311"/>
      <c r="P192" s="311"/>
      <c r="Q192" s="311"/>
      <c r="R192" s="311"/>
      <c r="S192" s="311"/>
      <c r="T192" s="312"/>
      <c r="U192" s="16"/>
      <c r="V192" s="16"/>
      <c r="W192" s="16"/>
      <c r="X192" s="16"/>
      <c r="Y192" s="16"/>
      <c r="Z192" s="16"/>
      <c r="AA192" s="16"/>
      <c r="AB192" s="16"/>
      <c r="AC192" s="16"/>
      <c r="AD192" s="16"/>
      <c r="AE192" s="16"/>
      <c r="AT192" s="313" t="s">
        <v>727</v>
      </c>
      <c r="AU192" s="313" t="s">
        <v>84</v>
      </c>
      <c r="AV192" s="16" t="s">
        <v>82</v>
      </c>
      <c r="AW192" s="16" t="s">
        <v>32</v>
      </c>
      <c r="AX192" s="16" t="s">
        <v>75</v>
      </c>
      <c r="AY192" s="313" t="s">
        <v>287</v>
      </c>
    </row>
    <row r="193" s="13" customFormat="1">
      <c r="A193" s="13"/>
      <c r="B193" s="264"/>
      <c r="C193" s="265"/>
      <c r="D193" s="256" t="s">
        <v>727</v>
      </c>
      <c r="E193" s="266" t="s">
        <v>1</v>
      </c>
      <c r="F193" s="267" t="s">
        <v>82</v>
      </c>
      <c r="G193" s="265"/>
      <c r="H193" s="268">
        <v>1</v>
      </c>
      <c r="I193" s="269"/>
      <c r="J193" s="265"/>
      <c r="K193" s="265"/>
      <c r="L193" s="270"/>
      <c r="M193" s="271"/>
      <c r="N193" s="272"/>
      <c r="O193" s="272"/>
      <c r="P193" s="272"/>
      <c r="Q193" s="272"/>
      <c r="R193" s="272"/>
      <c r="S193" s="272"/>
      <c r="T193" s="273"/>
      <c r="U193" s="13"/>
      <c r="V193" s="13"/>
      <c r="W193" s="13"/>
      <c r="X193" s="13"/>
      <c r="Y193" s="13"/>
      <c r="Z193" s="13"/>
      <c r="AA193" s="13"/>
      <c r="AB193" s="13"/>
      <c r="AC193" s="13"/>
      <c r="AD193" s="13"/>
      <c r="AE193" s="13"/>
      <c r="AT193" s="274" t="s">
        <v>727</v>
      </c>
      <c r="AU193" s="274" t="s">
        <v>84</v>
      </c>
      <c r="AV193" s="13" t="s">
        <v>84</v>
      </c>
      <c r="AW193" s="13" t="s">
        <v>32</v>
      </c>
      <c r="AX193" s="13" t="s">
        <v>82</v>
      </c>
      <c r="AY193" s="274" t="s">
        <v>287</v>
      </c>
    </row>
    <row r="194" s="2" customFormat="1" ht="16.5" customHeight="1">
      <c r="A194" s="39"/>
      <c r="B194" s="40"/>
      <c r="C194" s="221" t="s">
        <v>354</v>
      </c>
      <c r="D194" s="221" t="s">
        <v>288</v>
      </c>
      <c r="E194" s="222" t="s">
        <v>2918</v>
      </c>
      <c r="F194" s="223" t="s">
        <v>2919</v>
      </c>
      <c r="G194" s="224" t="s">
        <v>291</v>
      </c>
      <c r="H194" s="225">
        <v>20</v>
      </c>
      <c r="I194" s="226"/>
      <c r="J194" s="227">
        <f>ROUND(I194*H194,2)</f>
        <v>0</v>
      </c>
      <c r="K194" s="223" t="s">
        <v>477</v>
      </c>
      <c r="L194" s="45"/>
      <c r="M194" s="228" t="s">
        <v>1</v>
      </c>
      <c r="N194" s="229" t="s">
        <v>40</v>
      </c>
      <c r="O194" s="92"/>
      <c r="P194" s="230">
        <f>O194*H194</f>
        <v>0</v>
      </c>
      <c r="Q194" s="230">
        <v>6.0000000000000002E-05</v>
      </c>
      <c r="R194" s="230">
        <f>Q194*H194</f>
        <v>0.0012000000000000001</v>
      </c>
      <c r="S194" s="230">
        <v>0</v>
      </c>
      <c r="T194" s="231">
        <f>S194*H194</f>
        <v>0</v>
      </c>
      <c r="U194" s="39"/>
      <c r="V194" s="39"/>
      <c r="W194" s="39"/>
      <c r="X194" s="39"/>
      <c r="Y194" s="39"/>
      <c r="Z194" s="39"/>
      <c r="AA194" s="39"/>
      <c r="AB194" s="39"/>
      <c r="AC194" s="39"/>
      <c r="AD194" s="39"/>
      <c r="AE194" s="39"/>
      <c r="AR194" s="232" t="s">
        <v>286</v>
      </c>
      <c r="AT194" s="232" t="s">
        <v>288</v>
      </c>
      <c r="AU194" s="232" t="s">
        <v>84</v>
      </c>
      <c r="AY194" s="18" t="s">
        <v>287</v>
      </c>
      <c r="BE194" s="233">
        <f>IF(N194="základní",J194,0)</f>
        <v>0</v>
      </c>
      <c r="BF194" s="233">
        <f>IF(N194="snížená",J194,0)</f>
        <v>0</v>
      </c>
      <c r="BG194" s="233">
        <f>IF(N194="zákl. přenesená",J194,0)</f>
        <v>0</v>
      </c>
      <c r="BH194" s="233">
        <f>IF(N194="sníž. přenesená",J194,0)</f>
        <v>0</v>
      </c>
      <c r="BI194" s="233">
        <f>IF(N194="nulová",J194,0)</f>
        <v>0</v>
      </c>
      <c r="BJ194" s="18" t="s">
        <v>82</v>
      </c>
      <c r="BK194" s="233">
        <f>ROUND(I194*H194,2)</f>
        <v>0</v>
      </c>
      <c r="BL194" s="18" t="s">
        <v>286</v>
      </c>
      <c r="BM194" s="232" t="s">
        <v>2920</v>
      </c>
    </row>
    <row r="195" s="13" customFormat="1">
      <c r="A195" s="13"/>
      <c r="B195" s="264"/>
      <c r="C195" s="265"/>
      <c r="D195" s="256" t="s">
        <v>727</v>
      </c>
      <c r="E195" s="266" t="s">
        <v>1</v>
      </c>
      <c r="F195" s="267" t="s">
        <v>2921</v>
      </c>
      <c r="G195" s="265"/>
      <c r="H195" s="268">
        <v>20</v>
      </c>
      <c r="I195" s="269"/>
      <c r="J195" s="265"/>
      <c r="K195" s="265"/>
      <c r="L195" s="270"/>
      <c r="M195" s="271"/>
      <c r="N195" s="272"/>
      <c r="O195" s="272"/>
      <c r="P195" s="272"/>
      <c r="Q195" s="272"/>
      <c r="R195" s="272"/>
      <c r="S195" s="272"/>
      <c r="T195" s="273"/>
      <c r="U195" s="13"/>
      <c r="V195" s="13"/>
      <c r="W195" s="13"/>
      <c r="X195" s="13"/>
      <c r="Y195" s="13"/>
      <c r="Z195" s="13"/>
      <c r="AA195" s="13"/>
      <c r="AB195" s="13"/>
      <c r="AC195" s="13"/>
      <c r="AD195" s="13"/>
      <c r="AE195" s="13"/>
      <c r="AT195" s="274" t="s">
        <v>727</v>
      </c>
      <c r="AU195" s="274" t="s">
        <v>84</v>
      </c>
      <c r="AV195" s="13" t="s">
        <v>84</v>
      </c>
      <c r="AW195" s="13" t="s">
        <v>32</v>
      </c>
      <c r="AX195" s="13" t="s">
        <v>82</v>
      </c>
      <c r="AY195" s="274" t="s">
        <v>287</v>
      </c>
    </row>
    <row r="196" s="2" customFormat="1" ht="16.5" customHeight="1">
      <c r="A196" s="39"/>
      <c r="B196" s="40"/>
      <c r="C196" s="221" t="s">
        <v>358</v>
      </c>
      <c r="D196" s="221" t="s">
        <v>288</v>
      </c>
      <c r="E196" s="222" t="s">
        <v>2922</v>
      </c>
      <c r="F196" s="223" t="s">
        <v>2923</v>
      </c>
      <c r="G196" s="224" t="s">
        <v>291</v>
      </c>
      <c r="H196" s="225">
        <v>20</v>
      </c>
      <c r="I196" s="226"/>
      <c r="J196" s="227">
        <f>ROUND(I196*H196,2)</f>
        <v>0</v>
      </c>
      <c r="K196" s="223" t="s">
        <v>477</v>
      </c>
      <c r="L196" s="45"/>
      <c r="M196" s="228" t="s">
        <v>1</v>
      </c>
      <c r="N196" s="229" t="s">
        <v>40</v>
      </c>
      <c r="O196" s="92"/>
      <c r="P196" s="230">
        <f>O196*H196</f>
        <v>0</v>
      </c>
      <c r="Q196" s="230">
        <v>0.36965999999999999</v>
      </c>
      <c r="R196" s="230">
        <f>Q196*H196</f>
        <v>7.3932000000000002</v>
      </c>
      <c r="S196" s="230">
        <v>0</v>
      </c>
      <c r="T196" s="231">
        <f>S196*H196</f>
        <v>0</v>
      </c>
      <c r="U196" s="39"/>
      <c r="V196" s="39"/>
      <c r="W196" s="39"/>
      <c r="X196" s="39"/>
      <c r="Y196" s="39"/>
      <c r="Z196" s="39"/>
      <c r="AA196" s="39"/>
      <c r="AB196" s="39"/>
      <c r="AC196" s="39"/>
      <c r="AD196" s="39"/>
      <c r="AE196" s="39"/>
      <c r="AR196" s="232" t="s">
        <v>286</v>
      </c>
      <c r="AT196" s="232" t="s">
        <v>288</v>
      </c>
      <c r="AU196" s="232" t="s">
        <v>84</v>
      </c>
      <c r="AY196" s="18" t="s">
        <v>287</v>
      </c>
      <c r="BE196" s="233">
        <f>IF(N196="základní",J196,0)</f>
        <v>0</v>
      </c>
      <c r="BF196" s="233">
        <f>IF(N196="snížená",J196,0)</f>
        <v>0</v>
      </c>
      <c r="BG196" s="233">
        <f>IF(N196="zákl. přenesená",J196,0)</f>
        <v>0</v>
      </c>
      <c r="BH196" s="233">
        <f>IF(N196="sníž. přenesená",J196,0)</f>
        <v>0</v>
      </c>
      <c r="BI196" s="233">
        <f>IF(N196="nulová",J196,0)</f>
        <v>0</v>
      </c>
      <c r="BJ196" s="18" t="s">
        <v>82</v>
      </c>
      <c r="BK196" s="233">
        <f>ROUND(I196*H196,2)</f>
        <v>0</v>
      </c>
      <c r="BL196" s="18" t="s">
        <v>286</v>
      </c>
      <c r="BM196" s="232" t="s">
        <v>2924</v>
      </c>
    </row>
    <row r="197" s="13" customFormat="1">
      <c r="A197" s="13"/>
      <c r="B197" s="264"/>
      <c r="C197" s="265"/>
      <c r="D197" s="256" t="s">
        <v>727</v>
      </c>
      <c r="E197" s="266" t="s">
        <v>1</v>
      </c>
      <c r="F197" s="267" t="s">
        <v>2921</v>
      </c>
      <c r="G197" s="265"/>
      <c r="H197" s="268">
        <v>20</v>
      </c>
      <c r="I197" s="269"/>
      <c r="J197" s="265"/>
      <c r="K197" s="265"/>
      <c r="L197" s="270"/>
      <c r="M197" s="271"/>
      <c r="N197" s="272"/>
      <c r="O197" s="272"/>
      <c r="P197" s="272"/>
      <c r="Q197" s="272"/>
      <c r="R197" s="272"/>
      <c r="S197" s="272"/>
      <c r="T197" s="273"/>
      <c r="U197" s="13"/>
      <c r="V197" s="13"/>
      <c r="W197" s="13"/>
      <c r="X197" s="13"/>
      <c r="Y197" s="13"/>
      <c r="Z197" s="13"/>
      <c r="AA197" s="13"/>
      <c r="AB197" s="13"/>
      <c r="AC197" s="13"/>
      <c r="AD197" s="13"/>
      <c r="AE197" s="13"/>
      <c r="AT197" s="274" t="s">
        <v>727</v>
      </c>
      <c r="AU197" s="274" t="s">
        <v>84</v>
      </c>
      <c r="AV197" s="13" t="s">
        <v>84</v>
      </c>
      <c r="AW197" s="13" t="s">
        <v>32</v>
      </c>
      <c r="AX197" s="13" t="s">
        <v>82</v>
      </c>
      <c r="AY197" s="274" t="s">
        <v>287</v>
      </c>
    </row>
    <row r="198" s="2" customFormat="1" ht="21.75" customHeight="1">
      <c r="A198" s="39"/>
      <c r="B198" s="40"/>
      <c r="C198" s="221" t="s">
        <v>363</v>
      </c>
      <c r="D198" s="221" t="s">
        <v>288</v>
      </c>
      <c r="E198" s="222" t="s">
        <v>2925</v>
      </c>
      <c r="F198" s="223" t="s">
        <v>2926</v>
      </c>
      <c r="G198" s="224" t="s">
        <v>485</v>
      </c>
      <c r="H198" s="225">
        <v>80</v>
      </c>
      <c r="I198" s="226"/>
      <c r="J198" s="227">
        <f>ROUND(I198*H198,2)</f>
        <v>0</v>
      </c>
      <c r="K198" s="223" t="s">
        <v>477</v>
      </c>
      <c r="L198" s="45"/>
      <c r="M198" s="228" t="s">
        <v>1</v>
      </c>
      <c r="N198" s="229" t="s">
        <v>40</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286</v>
      </c>
      <c r="AT198" s="232" t="s">
        <v>288</v>
      </c>
      <c r="AU198" s="232" t="s">
        <v>84</v>
      </c>
      <c r="AY198" s="18" t="s">
        <v>287</v>
      </c>
      <c r="BE198" s="233">
        <f>IF(N198="základní",J198,0)</f>
        <v>0</v>
      </c>
      <c r="BF198" s="233">
        <f>IF(N198="snížená",J198,0)</f>
        <v>0</v>
      </c>
      <c r="BG198" s="233">
        <f>IF(N198="zákl. přenesená",J198,0)</f>
        <v>0</v>
      </c>
      <c r="BH198" s="233">
        <f>IF(N198="sníž. přenesená",J198,0)</f>
        <v>0</v>
      </c>
      <c r="BI198" s="233">
        <f>IF(N198="nulová",J198,0)</f>
        <v>0</v>
      </c>
      <c r="BJ198" s="18" t="s">
        <v>82</v>
      </c>
      <c r="BK198" s="233">
        <f>ROUND(I198*H198,2)</f>
        <v>0</v>
      </c>
      <c r="BL198" s="18" t="s">
        <v>286</v>
      </c>
      <c r="BM198" s="232" t="s">
        <v>2927</v>
      </c>
    </row>
    <row r="199" s="13" customFormat="1">
      <c r="A199" s="13"/>
      <c r="B199" s="264"/>
      <c r="C199" s="265"/>
      <c r="D199" s="256" t="s">
        <v>727</v>
      </c>
      <c r="E199" s="266" t="s">
        <v>1</v>
      </c>
      <c r="F199" s="267" t="s">
        <v>2928</v>
      </c>
      <c r="G199" s="265"/>
      <c r="H199" s="268">
        <v>80</v>
      </c>
      <c r="I199" s="269"/>
      <c r="J199" s="265"/>
      <c r="K199" s="265"/>
      <c r="L199" s="270"/>
      <c r="M199" s="271"/>
      <c r="N199" s="272"/>
      <c r="O199" s="272"/>
      <c r="P199" s="272"/>
      <c r="Q199" s="272"/>
      <c r="R199" s="272"/>
      <c r="S199" s="272"/>
      <c r="T199" s="273"/>
      <c r="U199" s="13"/>
      <c r="V199" s="13"/>
      <c r="W199" s="13"/>
      <c r="X199" s="13"/>
      <c r="Y199" s="13"/>
      <c r="Z199" s="13"/>
      <c r="AA199" s="13"/>
      <c r="AB199" s="13"/>
      <c r="AC199" s="13"/>
      <c r="AD199" s="13"/>
      <c r="AE199" s="13"/>
      <c r="AT199" s="274" t="s">
        <v>727</v>
      </c>
      <c r="AU199" s="274" t="s">
        <v>84</v>
      </c>
      <c r="AV199" s="13" t="s">
        <v>84</v>
      </c>
      <c r="AW199" s="13" t="s">
        <v>32</v>
      </c>
      <c r="AX199" s="13" t="s">
        <v>82</v>
      </c>
      <c r="AY199" s="274" t="s">
        <v>287</v>
      </c>
    </row>
    <row r="200" s="2" customFormat="1" ht="24.15" customHeight="1">
      <c r="A200" s="39"/>
      <c r="B200" s="40"/>
      <c r="C200" s="221" t="s">
        <v>7</v>
      </c>
      <c r="D200" s="221" t="s">
        <v>288</v>
      </c>
      <c r="E200" s="222" t="s">
        <v>2929</v>
      </c>
      <c r="F200" s="223" t="s">
        <v>2930</v>
      </c>
      <c r="G200" s="224" t="s">
        <v>485</v>
      </c>
      <c r="H200" s="225">
        <v>1600</v>
      </c>
      <c r="I200" s="226"/>
      <c r="J200" s="227">
        <f>ROUND(I200*H200,2)</f>
        <v>0</v>
      </c>
      <c r="K200" s="223" t="s">
        <v>477</v>
      </c>
      <c r="L200" s="45"/>
      <c r="M200" s="228" t="s">
        <v>1</v>
      </c>
      <c r="N200" s="229" t="s">
        <v>40</v>
      </c>
      <c r="O200" s="92"/>
      <c r="P200" s="230">
        <f>O200*H200</f>
        <v>0</v>
      </c>
      <c r="Q200" s="230">
        <v>0</v>
      </c>
      <c r="R200" s="230">
        <f>Q200*H200</f>
        <v>0</v>
      </c>
      <c r="S200" s="230">
        <v>0</v>
      </c>
      <c r="T200" s="231">
        <f>S200*H200</f>
        <v>0</v>
      </c>
      <c r="U200" s="39"/>
      <c r="V200" s="39"/>
      <c r="W200" s="39"/>
      <c r="X200" s="39"/>
      <c r="Y200" s="39"/>
      <c r="Z200" s="39"/>
      <c r="AA200" s="39"/>
      <c r="AB200" s="39"/>
      <c r="AC200" s="39"/>
      <c r="AD200" s="39"/>
      <c r="AE200" s="39"/>
      <c r="AR200" s="232" t="s">
        <v>286</v>
      </c>
      <c r="AT200" s="232" t="s">
        <v>288</v>
      </c>
      <c r="AU200" s="232" t="s">
        <v>84</v>
      </c>
      <c r="AY200" s="18" t="s">
        <v>287</v>
      </c>
      <c r="BE200" s="233">
        <f>IF(N200="základní",J200,0)</f>
        <v>0</v>
      </c>
      <c r="BF200" s="233">
        <f>IF(N200="snížená",J200,0)</f>
        <v>0</v>
      </c>
      <c r="BG200" s="233">
        <f>IF(N200="zákl. přenesená",J200,0)</f>
        <v>0</v>
      </c>
      <c r="BH200" s="233">
        <f>IF(N200="sníž. přenesená",J200,0)</f>
        <v>0</v>
      </c>
      <c r="BI200" s="233">
        <f>IF(N200="nulová",J200,0)</f>
        <v>0</v>
      </c>
      <c r="BJ200" s="18" t="s">
        <v>82</v>
      </c>
      <c r="BK200" s="233">
        <f>ROUND(I200*H200,2)</f>
        <v>0</v>
      </c>
      <c r="BL200" s="18" t="s">
        <v>286</v>
      </c>
      <c r="BM200" s="232" t="s">
        <v>2931</v>
      </c>
    </row>
    <row r="201" s="13" customFormat="1">
      <c r="A201" s="13"/>
      <c r="B201" s="264"/>
      <c r="C201" s="265"/>
      <c r="D201" s="256" t="s">
        <v>727</v>
      </c>
      <c r="E201" s="266" t="s">
        <v>1</v>
      </c>
      <c r="F201" s="267" t="s">
        <v>2932</v>
      </c>
      <c r="G201" s="265"/>
      <c r="H201" s="268">
        <v>1600</v>
      </c>
      <c r="I201" s="269"/>
      <c r="J201" s="265"/>
      <c r="K201" s="265"/>
      <c r="L201" s="270"/>
      <c r="M201" s="271"/>
      <c r="N201" s="272"/>
      <c r="O201" s="272"/>
      <c r="P201" s="272"/>
      <c r="Q201" s="272"/>
      <c r="R201" s="272"/>
      <c r="S201" s="272"/>
      <c r="T201" s="273"/>
      <c r="U201" s="13"/>
      <c r="V201" s="13"/>
      <c r="W201" s="13"/>
      <c r="X201" s="13"/>
      <c r="Y201" s="13"/>
      <c r="Z201" s="13"/>
      <c r="AA201" s="13"/>
      <c r="AB201" s="13"/>
      <c r="AC201" s="13"/>
      <c r="AD201" s="13"/>
      <c r="AE201" s="13"/>
      <c r="AT201" s="274" t="s">
        <v>727</v>
      </c>
      <c r="AU201" s="274" t="s">
        <v>84</v>
      </c>
      <c r="AV201" s="13" t="s">
        <v>84</v>
      </c>
      <c r="AW201" s="13" t="s">
        <v>32</v>
      </c>
      <c r="AX201" s="13" t="s">
        <v>82</v>
      </c>
      <c r="AY201" s="274" t="s">
        <v>287</v>
      </c>
    </row>
    <row r="202" s="2" customFormat="1" ht="24.15" customHeight="1">
      <c r="A202" s="39"/>
      <c r="B202" s="40"/>
      <c r="C202" s="221" t="s">
        <v>370</v>
      </c>
      <c r="D202" s="221" t="s">
        <v>288</v>
      </c>
      <c r="E202" s="222" t="s">
        <v>2933</v>
      </c>
      <c r="F202" s="223" t="s">
        <v>2934</v>
      </c>
      <c r="G202" s="224" t="s">
        <v>485</v>
      </c>
      <c r="H202" s="225">
        <v>80</v>
      </c>
      <c r="I202" s="226"/>
      <c r="J202" s="227">
        <f>ROUND(I202*H202,2)</f>
        <v>0</v>
      </c>
      <c r="K202" s="223" t="s">
        <v>477</v>
      </c>
      <c r="L202" s="45"/>
      <c r="M202" s="228" t="s">
        <v>1</v>
      </c>
      <c r="N202" s="229" t="s">
        <v>40</v>
      </c>
      <c r="O202" s="92"/>
      <c r="P202" s="230">
        <f>O202*H202</f>
        <v>0</v>
      </c>
      <c r="Q202" s="230">
        <v>0</v>
      </c>
      <c r="R202" s="230">
        <f>Q202*H202</f>
        <v>0</v>
      </c>
      <c r="S202" s="230">
        <v>0</v>
      </c>
      <c r="T202" s="231">
        <f>S202*H202</f>
        <v>0</v>
      </c>
      <c r="U202" s="39"/>
      <c r="V202" s="39"/>
      <c r="W202" s="39"/>
      <c r="X202" s="39"/>
      <c r="Y202" s="39"/>
      <c r="Z202" s="39"/>
      <c r="AA202" s="39"/>
      <c r="AB202" s="39"/>
      <c r="AC202" s="39"/>
      <c r="AD202" s="39"/>
      <c r="AE202" s="39"/>
      <c r="AR202" s="232" t="s">
        <v>286</v>
      </c>
      <c r="AT202" s="232" t="s">
        <v>288</v>
      </c>
      <c r="AU202" s="232" t="s">
        <v>84</v>
      </c>
      <c r="AY202" s="18" t="s">
        <v>287</v>
      </c>
      <c r="BE202" s="233">
        <f>IF(N202="základní",J202,0)</f>
        <v>0</v>
      </c>
      <c r="BF202" s="233">
        <f>IF(N202="snížená",J202,0)</f>
        <v>0</v>
      </c>
      <c r="BG202" s="233">
        <f>IF(N202="zákl. přenesená",J202,0)</f>
        <v>0</v>
      </c>
      <c r="BH202" s="233">
        <f>IF(N202="sníž. přenesená",J202,0)</f>
        <v>0</v>
      </c>
      <c r="BI202" s="233">
        <f>IF(N202="nulová",J202,0)</f>
        <v>0</v>
      </c>
      <c r="BJ202" s="18" t="s">
        <v>82</v>
      </c>
      <c r="BK202" s="233">
        <f>ROUND(I202*H202,2)</f>
        <v>0</v>
      </c>
      <c r="BL202" s="18" t="s">
        <v>286</v>
      </c>
      <c r="BM202" s="232" t="s">
        <v>2935</v>
      </c>
    </row>
    <row r="203" s="13" customFormat="1">
      <c r="A203" s="13"/>
      <c r="B203" s="264"/>
      <c r="C203" s="265"/>
      <c r="D203" s="256" t="s">
        <v>727</v>
      </c>
      <c r="E203" s="266" t="s">
        <v>1</v>
      </c>
      <c r="F203" s="267" t="s">
        <v>2928</v>
      </c>
      <c r="G203" s="265"/>
      <c r="H203" s="268">
        <v>80</v>
      </c>
      <c r="I203" s="269"/>
      <c r="J203" s="265"/>
      <c r="K203" s="265"/>
      <c r="L203" s="270"/>
      <c r="M203" s="271"/>
      <c r="N203" s="272"/>
      <c r="O203" s="272"/>
      <c r="P203" s="272"/>
      <c r="Q203" s="272"/>
      <c r="R203" s="272"/>
      <c r="S203" s="272"/>
      <c r="T203" s="273"/>
      <c r="U203" s="13"/>
      <c r="V203" s="13"/>
      <c r="W203" s="13"/>
      <c r="X203" s="13"/>
      <c r="Y203" s="13"/>
      <c r="Z203" s="13"/>
      <c r="AA203" s="13"/>
      <c r="AB203" s="13"/>
      <c r="AC203" s="13"/>
      <c r="AD203" s="13"/>
      <c r="AE203" s="13"/>
      <c r="AT203" s="274" t="s">
        <v>727</v>
      </c>
      <c r="AU203" s="274" t="s">
        <v>84</v>
      </c>
      <c r="AV203" s="13" t="s">
        <v>84</v>
      </c>
      <c r="AW203" s="13" t="s">
        <v>32</v>
      </c>
      <c r="AX203" s="13" t="s">
        <v>82</v>
      </c>
      <c r="AY203" s="274" t="s">
        <v>287</v>
      </c>
    </row>
    <row r="204" s="2" customFormat="1" ht="16.5" customHeight="1">
      <c r="A204" s="39"/>
      <c r="B204" s="40"/>
      <c r="C204" s="221" t="s">
        <v>374</v>
      </c>
      <c r="D204" s="221" t="s">
        <v>288</v>
      </c>
      <c r="E204" s="222" t="s">
        <v>1466</v>
      </c>
      <c r="F204" s="223" t="s">
        <v>1467</v>
      </c>
      <c r="G204" s="224" t="s">
        <v>485</v>
      </c>
      <c r="H204" s="225">
        <v>50</v>
      </c>
      <c r="I204" s="226"/>
      <c r="J204" s="227">
        <f>ROUND(I204*H204,2)</f>
        <v>0</v>
      </c>
      <c r="K204" s="223" t="s">
        <v>477</v>
      </c>
      <c r="L204" s="45"/>
      <c r="M204" s="228" t="s">
        <v>1</v>
      </c>
      <c r="N204" s="229" t="s">
        <v>40</v>
      </c>
      <c r="O204" s="92"/>
      <c r="P204" s="230">
        <f>O204*H204</f>
        <v>0</v>
      </c>
      <c r="Q204" s="230">
        <v>0.038850000000000003</v>
      </c>
      <c r="R204" s="230">
        <f>Q204*H204</f>
        <v>1.9425000000000001</v>
      </c>
      <c r="S204" s="230">
        <v>0</v>
      </c>
      <c r="T204" s="231">
        <f>S204*H204</f>
        <v>0</v>
      </c>
      <c r="U204" s="39"/>
      <c r="V204" s="39"/>
      <c r="W204" s="39"/>
      <c r="X204" s="39"/>
      <c r="Y204" s="39"/>
      <c r="Z204" s="39"/>
      <c r="AA204" s="39"/>
      <c r="AB204" s="39"/>
      <c r="AC204" s="39"/>
      <c r="AD204" s="39"/>
      <c r="AE204" s="39"/>
      <c r="AR204" s="232" t="s">
        <v>286</v>
      </c>
      <c r="AT204" s="232" t="s">
        <v>288</v>
      </c>
      <c r="AU204" s="232" t="s">
        <v>84</v>
      </c>
      <c r="AY204" s="18" t="s">
        <v>287</v>
      </c>
      <c r="BE204" s="233">
        <f>IF(N204="základní",J204,0)</f>
        <v>0</v>
      </c>
      <c r="BF204" s="233">
        <f>IF(N204="snížená",J204,0)</f>
        <v>0</v>
      </c>
      <c r="BG204" s="233">
        <f>IF(N204="zákl. přenesená",J204,0)</f>
        <v>0</v>
      </c>
      <c r="BH204" s="233">
        <f>IF(N204="sníž. přenesená",J204,0)</f>
        <v>0</v>
      </c>
      <c r="BI204" s="233">
        <f>IF(N204="nulová",J204,0)</f>
        <v>0</v>
      </c>
      <c r="BJ204" s="18" t="s">
        <v>82</v>
      </c>
      <c r="BK204" s="233">
        <f>ROUND(I204*H204,2)</f>
        <v>0</v>
      </c>
      <c r="BL204" s="18" t="s">
        <v>286</v>
      </c>
      <c r="BM204" s="232" t="s">
        <v>2936</v>
      </c>
    </row>
    <row r="205" s="13" customFormat="1">
      <c r="A205" s="13"/>
      <c r="B205" s="264"/>
      <c r="C205" s="265"/>
      <c r="D205" s="256" t="s">
        <v>727</v>
      </c>
      <c r="E205" s="266" t="s">
        <v>1</v>
      </c>
      <c r="F205" s="267" t="s">
        <v>2937</v>
      </c>
      <c r="G205" s="265"/>
      <c r="H205" s="268">
        <v>50</v>
      </c>
      <c r="I205" s="269"/>
      <c r="J205" s="265"/>
      <c r="K205" s="265"/>
      <c r="L205" s="270"/>
      <c r="M205" s="271"/>
      <c r="N205" s="272"/>
      <c r="O205" s="272"/>
      <c r="P205" s="272"/>
      <c r="Q205" s="272"/>
      <c r="R205" s="272"/>
      <c r="S205" s="272"/>
      <c r="T205" s="273"/>
      <c r="U205" s="13"/>
      <c r="V205" s="13"/>
      <c r="W205" s="13"/>
      <c r="X205" s="13"/>
      <c r="Y205" s="13"/>
      <c r="Z205" s="13"/>
      <c r="AA205" s="13"/>
      <c r="AB205" s="13"/>
      <c r="AC205" s="13"/>
      <c r="AD205" s="13"/>
      <c r="AE205" s="13"/>
      <c r="AT205" s="274" t="s">
        <v>727</v>
      </c>
      <c r="AU205" s="274" t="s">
        <v>84</v>
      </c>
      <c r="AV205" s="13" t="s">
        <v>84</v>
      </c>
      <c r="AW205" s="13" t="s">
        <v>32</v>
      </c>
      <c r="AX205" s="13" t="s">
        <v>82</v>
      </c>
      <c r="AY205" s="274" t="s">
        <v>287</v>
      </c>
    </row>
    <row r="206" s="2" customFormat="1" ht="16.5" customHeight="1">
      <c r="A206" s="39"/>
      <c r="B206" s="40"/>
      <c r="C206" s="221" t="s">
        <v>378</v>
      </c>
      <c r="D206" s="221" t="s">
        <v>288</v>
      </c>
      <c r="E206" s="222" t="s">
        <v>2938</v>
      </c>
      <c r="F206" s="223" t="s">
        <v>2939</v>
      </c>
      <c r="G206" s="224" t="s">
        <v>485</v>
      </c>
      <c r="H206" s="225">
        <v>15</v>
      </c>
      <c r="I206" s="226"/>
      <c r="J206" s="227">
        <f>ROUND(I206*H206,2)</f>
        <v>0</v>
      </c>
      <c r="K206" s="223" t="s">
        <v>477</v>
      </c>
      <c r="L206" s="45"/>
      <c r="M206" s="228" t="s">
        <v>1</v>
      </c>
      <c r="N206" s="229" t="s">
        <v>40</v>
      </c>
      <c r="O206" s="92"/>
      <c r="P206" s="230">
        <f>O206*H206</f>
        <v>0</v>
      </c>
      <c r="Q206" s="230">
        <v>0.060429999999999998</v>
      </c>
      <c r="R206" s="230">
        <f>Q206*H206</f>
        <v>0.90644999999999998</v>
      </c>
      <c r="S206" s="230">
        <v>0</v>
      </c>
      <c r="T206" s="231">
        <f>S206*H206</f>
        <v>0</v>
      </c>
      <c r="U206" s="39"/>
      <c r="V206" s="39"/>
      <c r="W206" s="39"/>
      <c r="X206" s="39"/>
      <c r="Y206" s="39"/>
      <c r="Z206" s="39"/>
      <c r="AA206" s="39"/>
      <c r="AB206" s="39"/>
      <c r="AC206" s="39"/>
      <c r="AD206" s="39"/>
      <c r="AE206" s="39"/>
      <c r="AR206" s="232" t="s">
        <v>286</v>
      </c>
      <c r="AT206" s="232" t="s">
        <v>288</v>
      </c>
      <c r="AU206" s="232" t="s">
        <v>84</v>
      </c>
      <c r="AY206" s="18" t="s">
        <v>287</v>
      </c>
      <c r="BE206" s="233">
        <f>IF(N206="základní",J206,0)</f>
        <v>0</v>
      </c>
      <c r="BF206" s="233">
        <f>IF(N206="snížená",J206,0)</f>
        <v>0</v>
      </c>
      <c r="BG206" s="233">
        <f>IF(N206="zákl. přenesená",J206,0)</f>
        <v>0</v>
      </c>
      <c r="BH206" s="233">
        <f>IF(N206="sníž. přenesená",J206,0)</f>
        <v>0</v>
      </c>
      <c r="BI206" s="233">
        <f>IF(N206="nulová",J206,0)</f>
        <v>0</v>
      </c>
      <c r="BJ206" s="18" t="s">
        <v>82</v>
      </c>
      <c r="BK206" s="233">
        <f>ROUND(I206*H206,2)</f>
        <v>0</v>
      </c>
      <c r="BL206" s="18" t="s">
        <v>286</v>
      </c>
      <c r="BM206" s="232" t="s">
        <v>2940</v>
      </c>
    </row>
    <row r="207" s="13" customFormat="1">
      <c r="A207" s="13"/>
      <c r="B207" s="264"/>
      <c r="C207" s="265"/>
      <c r="D207" s="256" t="s">
        <v>727</v>
      </c>
      <c r="E207" s="266" t="s">
        <v>1</v>
      </c>
      <c r="F207" s="267" t="s">
        <v>2941</v>
      </c>
      <c r="G207" s="265"/>
      <c r="H207" s="268">
        <v>15</v>
      </c>
      <c r="I207" s="269"/>
      <c r="J207" s="265"/>
      <c r="K207" s="265"/>
      <c r="L207" s="270"/>
      <c r="M207" s="271"/>
      <c r="N207" s="272"/>
      <c r="O207" s="272"/>
      <c r="P207" s="272"/>
      <c r="Q207" s="272"/>
      <c r="R207" s="272"/>
      <c r="S207" s="272"/>
      <c r="T207" s="273"/>
      <c r="U207" s="13"/>
      <c r="V207" s="13"/>
      <c r="W207" s="13"/>
      <c r="X207" s="13"/>
      <c r="Y207" s="13"/>
      <c r="Z207" s="13"/>
      <c r="AA207" s="13"/>
      <c r="AB207" s="13"/>
      <c r="AC207" s="13"/>
      <c r="AD207" s="13"/>
      <c r="AE207" s="13"/>
      <c r="AT207" s="274" t="s">
        <v>727</v>
      </c>
      <c r="AU207" s="274" t="s">
        <v>84</v>
      </c>
      <c r="AV207" s="13" t="s">
        <v>84</v>
      </c>
      <c r="AW207" s="13" t="s">
        <v>32</v>
      </c>
      <c r="AX207" s="13" t="s">
        <v>82</v>
      </c>
      <c r="AY207" s="274" t="s">
        <v>287</v>
      </c>
    </row>
    <row r="208" s="2" customFormat="1" ht="16.5" customHeight="1">
      <c r="A208" s="39"/>
      <c r="B208" s="40"/>
      <c r="C208" s="221" t="s">
        <v>382</v>
      </c>
      <c r="D208" s="221" t="s">
        <v>288</v>
      </c>
      <c r="E208" s="222" t="s">
        <v>1469</v>
      </c>
      <c r="F208" s="223" t="s">
        <v>1470</v>
      </c>
      <c r="G208" s="224" t="s">
        <v>485</v>
      </c>
      <c r="H208" s="225">
        <v>10</v>
      </c>
      <c r="I208" s="226"/>
      <c r="J208" s="227">
        <f>ROUND(I208*H208,2)</f>
        <v>0</v>
      </c>
      <c r="K208" s="223" t="s">
        <v>477</v>
      </c>
      <c r="L208" s="45"/>
      <c r="M208" s="228" t="s">
        <v>1</v>
      </c>
      <c r="N208" s="229" t="s">
        <v>40</v>
      </c>
      <c r="O208" s="92"/>
      <c r="P208" s="230">
        <f>O208*H208</f>
        <v>0</v>
      </c>
      <c r="Q208" s="230">
        <v>0.10007000000000001</v>
      </c>
      <c r="R208" s="230">
        <f>Q208*H208</f>
        <v>1.0007000000000001</v>
      </c>
      <c r="S208" s="230">
        <v>0</v>
      </c>
      <c r="T208" s="231">
        <f>S208*H208</f>
        <v>0</v>
      </c>
      <c r="U208" s="39"/>
      <c r="V208" s="39"/>
      <c r="W208" s="39"/>
      <c r="X208" s="39"/>
      <c r="Y208" s="39"/>
      <c r="Z208" s="39"/>
      <c r="AA208" s="39"/>
      <c r="AB208" s="39"/>
      <c r="AC208" s="39"/>
      <c r="AD208" s="39"/>
      <c r="AE208" s="39"/>
      <c r="AR208" s="232" t="s">
        <v>286</v>
      </c>
      <c r="AT208" s="232" t="s">
        <v>288</v>
      </c>
      <c r="AU208" s="232" t="s">
        <v>84</v>
      </c>
      <c r="AY208" s="18" t="s">
        <v>287</v>
      </c>
      <c r="BE208" s="233">
        <f>IF(N208="základní",J208,0)</f>
        <v>0</v>
      </c>
      <c r="BF208" s="233">
        <f>IF(N208="snížená",J208,0)</f>
        <v>0</v>
      </c>
      <c r="BG208" s="233">
        <f>IF(N208="zákl. přenesená",J208,0)</f>
        <v>0</v>
      </c>
      <c r="BH208" s="233">
        <f>IF(N208="sníž. přenesená",J208,0)</f>
        <v>0</v>
      </c>
      <c r="BI208" s="233">
        <f>IF(N208="nulová",J208,0)</f>
        <v>0</v>
      </c>
      <c r="BJ208" s="18" t="s">
        <v>82</v>
      </c>
      <c r="BK208" s="233">
        <f>ROUND(I208*H208,2)</f>
        <v>0</v>
      </c>
      <c r="BL208" s="18" t="s">
        <v>286</v>
      </c>
      <c r="BM208" s="232" t="s">
        <v>2942</v>
      </c>
    </row>
    <row r="209" s="13" customFormat="1">
      <c r="A209" s="13"/>
      <c r="B209" s="264"/>
      <c r="C209" s="265"/>
      <c r="D209" s="256" t="s">
        <v>727</v>
      </c>
      <c r="E209" s="266" t="s">
        <v>1</v>
      </c>
      <c r="F209" s="267" t="s">
        <v>2943</v>
      </c>
      <c r="G209" s="265"/>
      <c r="H209" s="268">
        <v>10</v>
      </c>
      <c r="I209" s="269"/>
      <c r="J209" s="265"/>
      <c r="K209" s="265"/>
      <c r="L209" s="270"/>
      <c r="M209" s="271"/>
      <c r="N209" s="272"/>
      <c r="O209" s="272"/>
      <c r="P209" s="272"/>
      <c r="Q209" s="272"/>
      <c r="R209" s="272"/>
      <c r="S209" s="272"/>
      <c r="T209" s="273"/>
      <c r="U209" s="13"/>
      <c r="V209" s="13"/>
      <c r="W209" s="13"/>
      <c r="X209" s="13"/>
      <c r="Y209" s="13"/>
      <c r="Z209" s="13"/>
      <c r="AA209" s="13"/>
      <c r="AB209" s="13"/>
      <c r="AC209" s="13"/>
      <c r="AD209" s="13"/>
      <c r="AE209" s="13"/>
      <c r="AT209" s="274" t="s">
        <v>727</v>
      </c>
      <c r="AU209" s="274" t="s">
        <v>84</v>
      </c>
      <c r="AV209" s="13" t="s">
        <v>84</v>
      </c>
      <c r="AW209" s="13" t="s">
        <v>32</v>
      </c>
      <c r="AX209" s="13" t="s">
        <v>82</v>
      </c>
      <c r="AY209" s="274" t="s">
        <v>287</v>
      </c>
    </row>
    <row r="210" s="2" customFormat="1" ht="16.5" customHeight="1">
      <c r="A210" s="39"/>
      <c r="B210" s="40"/>
      <c r="C210" s="221" t="s">
        <v>386</v>
      </c>
      <c r="D210" s="221" t="s">
        <v>288</v>
      </c>
      <c r="E210" s="222" t="s">
        <v>1995</v>
      </c>
      <c r="F210" s="223" t="s">
        <v>1996</v>
      </c>
      <c r="G210" s="224" t="s">
        <v>485</v>
      </c>
      <c r="H210" s="225">
        <v>41</v>
      </c>
      <c r="I210" s="226"/>
      <c r="J210" s="227">
        <f>ROUND(I210*H210,2)</f>
        <v>0</v>
      </c>
      <c r="K210" s="223" t="s">
        <v>477</v>
      </c>
      <c r="L210" s="45"/>
      <c r="M210" s="228" t="s">
        <v>1</v>
      </c>
      <c r="N210" s="229" t="s">
        <v>40</v>
      </c>
      <c r="O210" s="92"/>
      <c r="P210" s="230">
        <f>O210*H210</f>
        <v>0</v>
      </c>
      <c r="Q210" s="230">
        <v>0.0020999999999999999</v>
      </c>
      <c r="R210" s="230">
        <f>Q210*H210</f>
        <v>0.086099999999999996</v>
      </c>
      <c r="S210" s="230">
        <v>0</v>
      </c>
      <c r="T210" s="231">
        <f>S210*H210</f>
        <v>0</v>
      </c>
      <c r="U210" s="39"/>
      <c r="V210" s="39"/>
      <c r="W210" s="39"/>
      <c r="X210" s="39"/>
      <c r="Y210" s="39"/>
      <c r="Z210" s="39"/>
      <c r="AA210" s="39"/>
      <c r="AB210" s="39"/>
      <c r="AC210" s="39"/>
      <c r="AD210" s="39"/>
      <c r="AE210" s="39"/>
      <c r="AR210" s="232" t="s">
        <v>286</v>
      </c>
      <c r="AT210" s="232" t="s">
        <v>288</v>
      </c>
      <c r="AU210" s="232" t="s">
        <v>84</v>
      </c>
      <c r="AY210" s="18" t="s">
        <v>287</v>
      </c>
      <c r="BE210" s="233">
        <f>IF(N210="základní",J210,0)</f>
        <v>0</v>
      </c>
      <c r="BF210" s="233">
        <f>IF(N210="snížená",J210,0)</f>
        <v>0</v>
      </c>
      <c r="BG210" s="233">
        <f>IF(N210="zákl. přenesená",J210,0)</f>
        <v>0</v>
      </c>
      <c r="BH210" s="233">
        <f>IF(N210="sníž. přenesená",J210,0)</f>
        <v>0</v>
      </c>
      <c r="BI210" s="233">
        <f>IF(N210="nulová",J210,0)</f>
        <v>0</v>
      </c>
      <c r="BJ210" s="18" t="s">
        <v>82</v>
      </c>
      <c r="BK210" s="233">
        <f>ROUND(I210*H210,2)</f>
        <v>0</v>
      </c>
      <c r="BL210" s="18" t="s">
        <v>286</v>
      </c>
      <c r="BM210" s="232" t="s">
        <v>2944</v>
      </c>
    </row>
    <row r="211" s="13" customFormat="1">
      <c r="A211" s="13"/>
      <c r="B211" s="264"/>
      <c r="C211" s="265"/>
      <c r="D211" s="256" t="s">
        <v>727</v>
      </c>
      <c r="E211" s="266" t="s">
        <v>1</v>
      </c>
      <c r="F211" s="267" t="s">
        <v>2945</v>
      </c>
      <c r="G211" s="265"/>
      <c r="H211" s="268">
        <v>41</v>
      </c>
      <c r="I211" s="269"/>
      <c r="J211" s="265"/>
      <c r="K211" s="265"/>
      <c r="L211" s="270"/>
      <c r="M211" s="271"/>
      <c r="N211" s="272"/>
      <c r="O211" s="272"/>
      <c r="P211" s="272"/>
      <c r="Q211" s="272"/>
      <c r="R211" s="272"/>
      <c r="S211" s="272"/>
      <c r="T211" s="273"/>
      <c r="U211" s="13"/>
      <c r="V211" s="13"/>
      <c r="W211" s="13"/>
      <c r="X211" s="13"/>
      <c r="Y211" s="13"/>
      <c r="Z211" s="13"/>
      <c r="AA211" s="13"/>
      <c r="AB211" s="13"/>
      <c r="AC211" s="13"/>
      <c r="AD211" s="13"/>
      <c r="AE211" s="13"/>
      <c r="AT211" s="274" t="s">
        <v>727</v>
      </c>
      <c r="AU211" s="274" t="s">
        <v>84</v>
      </c>
      <c r="AV211" s="13" t="s">
        <v>84</v>
      </c>
      <c r="AW211" s="13" t="s">
        <v>32</v>
      </c>
      <c r="AX211" s="13" t="s">
        <v>82</v>
      </c>
      <c r="AY211" s="274" t="s">
        <v>287</v>
      </c>
    </row>
    <row r="212" s="11" customFormat="1" ht="22.8" customHeight="1">
      <c r="A212" s="11"/>
      <c r="B212" s="207"/>
      <c r="C212" s="208"/>
      <c r="D212" s="209" t="s">
        <v>74</v>
      </c>
      <c r="E212" s="254" t="s">
        <v>976</v>
      </c>
      <c r="F212" s="254" t="s">
        <v>1485</v>
      </c>
      <c r="G212" s="208"/>
      <c r="H212" s="208"/>
      <c r="I212" s="211"/>
      <c r="J212" s="255">
        <f>BK212</f>
        <v>0</v>
      </c>
      <c r="K212" s="208"/>
      <c r="L212" s="213"/>
      <c r="M212" s="214"/>
      <c r="N212" s="215"/>
      <c r="O212" s="215"/>
      <c r="P212" s="216">
        <f>SUM(P213:P214)</f>
        <v>0</v>
      </c>
      <c r="Q212" s="215"/>
      <c r="R212" s="216">
        <f>SUM(R213:R214)</f>
        <v>0</v>
      </c>
      <c r="S212" s="215"/>
      <c r="T212" s="217">
        <f>SUM(T213:T214)</f>
        <v>0</v>
      </c>
      <c r="U212" s="11"/>
      <c r="V212" s="11"/>
      <c r="W212" s="11"/>
      <c r="X212" s="11"/>
      <c r="Y212" s="11"/>
      <c r="Z212" s="11"/>
      <c r="AA212" s="11"/>
      <c r="AB212" s="11"/>
      <c r="AC212" s="11"/>
      <c r="AD212" s="11"/>
      <c r="AE212" s="11"/>
      <c r="AR212" s="218" t="s">
        <v>82</v>
      </c>
      <c r="AT212" s="219" t="s">
        <v>74</v>
      </c>
      <c r="AU212" s="219" t="s">
        <v>82</v>
      </c>
      <c r="AY212" s="218" t="s">
        <v>287</v>
      </c>
      <c r="BK212" s="220">
        <f>SUM(BK213:BK214)</f>
        <v>0</v>
      </c>
    </row>
    <row r="213" s="2" customFormat="1" ht="16.5" customHeight="1">
      <c r="A213" s="39"/>
      <c r="B213" s="40"/>
      <c r="C213" s="221" t="s">
        <v>390</v>
      </c>
      <c r="D213" s="221" t="s">
        <v>288</v>
      </c>
      <c r="E213" s="222" t="s">
        <v>2946</v>
      </c>
      <c r="F213" s="223" t="s">
        <v>2947</v>
      </c>
      <c r="G213" s="224" t="s">
        <v>291</v>
      </c>
      <c r="H213" s="225">
        <v>3</v>
      </c>
      <c r="I213" s="226"/>
      <c r="J213" s="227">
        <f>ROUND(I213*H213,2)</f>
        <v>0</v>
      </c>
      <c r="K213" s="223" t="s">
        <v>477</v>
      </c>
      <c r="L213" s="45"/>
      <c r="M213" s="228" t="s">
        <v>1</v>
      </c>
      <c r="N213" s="229" t="s">
        <v>40</v>
      </c>
      <c r="O213" s="92"/>
      <c r="P213" s="230">
        <f>O213*H213</f>
        <v>0</v>
      </c>
      <c r="Q213" s="230">
        <v>0</v>
      </c>
      <c r="R213" s="230">
        <f>Q213*H213</f>
        <v>0</v>
      </c>
      <c r="S213" s="230">
        <v>0</v>
      </c>
      <c r="T213" s="231">
        <f>S213*H213</f>
        <v>0</v>
      </c>
      <c r="U213" s="39"/>
      <c r="V213" s="39"/>
      <c r="W213" s="39"/>
      <c r="X213" s="39"/>
      <c r="Y213" s="39"/>
      <c r="Z213" s="39"/>
      <c r="AA213" s="39"/>
      <c r="AB213" s="39"/>
      <c r="AC213" s="39"/>
      <c r="AD213" s="39"/>
      <c r="AE213" s="39"/>
      <c r="AR213" s="232" t="s">
        <v>286</v>
      </c>
      <c r="AT213" s="232" t="s">
        <v>288</v>
      </c>
      <c r="AU213" s="232" t="s">
        <v>84</v>
      </c>
      <c r="AY213" s="18" t="s">
        <v>287</v>
      </c>
      <c r="BE213" s="233">
        <f>IF(N213="základní",J213,0)</f>
        <v>0</v>
      </c>
      <c r="BF213" s="233">
        <f>IF(N213="snížená",J213,0)</f>
        <v>0</v>
      </c>
      <c r="BG213" s="233">
        <f>IF(N213="zákl. přenesená",J213,0)</f>
        <v>0</v>
      </c>
      <c r="BH213" s="233">
        <f>IF(N213="sníž. přenesená",J213,0)</f>
        <v>0</v>
      </c>
      <c r="BI213" s="233">
        <f>IF(N213="nulová",J213,0)</f>
        <v>0</v>
      </c>
      <c r="BJ213" s="18" t="s">
        <v>82</v>
      </c>
      <c r="BK213" s="233">
        <f>ROUND(I213*H213,2)</f>
        <v>0</v>
      </c>
      <c r="BL213" s="18" t="s">
        <v>286</v>
      </c>
      <c r="BM213" s="232" t="s">
        <v>2948</v>
      </c>
    </row>
    <row r="214" s="13" customFormat="1">
      <c r="A214" s="13"/>
      <c r="B214" s="264"/>
      <c r="C214" s="265"/>
      <c r="D214" s="256" t="s">
        <v>727</v>
      </c>
      <c r="E214" s="266" t="s">
        <v>1</v>
      </c>
      <c r="F214" s="267" t="s">
        <v>2869</v>
      </c>
      <c r="G214" s="265"/>
      <c r="H214" s="268">
        <v>3</v>
      </c>
      <c r="I214" s="269"/>
      <c r="J214" s="265"/>
      <c r="K214" s="265"/>
      <c r="L214" s="270"/>
      <c r="M214" s="271"/>
      <c r="N214" s="272"/>
      <c r="O214" s="272"/>
      <c r="P214" s="272"/>
      <c r="Q214" s="272"/>
      <c r="R214" s="272"/>
      <c r="S214" s="272"/>
      <c r="T214" s="273"/>
      <c r="U214" s="13"/>
      <c r="V214" s="13"/>
      <c r="W214" s="13"/>
      <c r="X214" s="13"/>
      <c r="Y214" s="13"/>
      <c r="Z214" s="13"/>
      <c r="AA214" s="13"/>
      <c r="AB214" s="13"/>
      <c r="AC214" s="13"/>
      <c r="AD214" s="13"/>
      <c r="AE214" s="13"/>
      <c r="AT214" s="274" t="s">
        <v>727</v>
      </c>
      <c r="AU214" s="274" t="s">
        <v>84</v>
      </c>
      <c r="AV214" s="13" t="s">
        <v>84</v>
      </c>
      <c r="AW214" s="13" t="s">
        <v>32</v>
      </c>
      <c r="AX214" s="13" t="s">
        <v>82</v>
      </c>
      <c r="AY214" s="274" t="s">
        <v>287</v>
      </c>
    </row>
    <row r="215" s="11" customFormat="1" ht="25.92" customHeight="1">
      <c r="A215" s="11"/>
      <c r="B215" s="207"/>
      <c r="C215" s="208"/>
      <c r="D215" s="209" t="s">
        <v>74</v>
      </c>
      <c r="E215" s="210" t="s">
        <v>1501</v>
      </c>
      <c r="F215" s="210" t="s">
        <v>1502</v>
      </c>
      <c r="G215" s="208"/>
      <c r="H215" s="208"/>
      <c r="I215" s="211"/>
      <c r="J215" s="212">
        <f>BK215</f>
        <v>0</v>
      </c>
      <c r="K215" s="208"/>
      <c r="L215" s="213"/>
      <c r="M215" s="214"/>
      <c r="N215" s="215"/>
      <c r="O215" s="215"/>
      <c r="P215" s="216">
        <f>P216</f>
        <v>0</v>
      </c>
      <c r="Q215" s="215"/>
      <c r="R215" s="216">
        <f>R216</f>
        <v>0</v>
      </c>
      <c r="S215" s="215"/>
      <c r="T215" s="217">
        <f>T216</f>
        <v>0</v>
      </c>
      <c r="U215" s="11"/>
      <c r="V215" s="11"/>
      <c r="W215" s="11"/>
      <c r="X215" s="11"/>
      <c r="Y215" s="11"/>
      <c r="Z215" s="11"/>
      <c r="AA215" s="11"/>
      <c r="AB215" s="11"/>
      <c r="AC215" s="11"/>
      <c r="AD215" s="11"/>
      <c r="AE215" s="11"/>
      <c r="AR215" s="218" t="s">
        <v>82</v>
      </c>
      <c r="AT215" s="219" t="s">
        <v>74</v>
      </c>
      <c r="AU215" s="219" t="s">
        <v>75</v>
      </c>
      <c r="AY215" s="218" t="s">
        <v>287</v>
      </c>
      <c r="BK215" s="220">
        <f>BK216</f>
        <v>0</v>
      </c>
    </row>
    <row r="216" s="11" customFormat="1" ht="22.8" customHeight="1">
      <c r="A216" s="11"/>
      <c r="B216" s="207"/>
      <c r="C216" s="208"/>
      <c r="D216" s="209" t="s">
        <v>74</v>
      </c>
      <c r="E216" s="254" t="s">
        <v>1503</v>
      </c>
      <c r="F216" s="254" t="s">
        <v>1504</v>
      </c>
      <c r="G216" s="208"/>
      <c r="H216" s="208"/>
      <c r="I216" s="211"/>
      <c r="J216" s="255">
        <f>BK216</f>
        <v>0</v>
      </c>
      <c r="K216" s="208"/>
      <c r="L216" s="213"/>
      <c r="M216" s="214"/>
      <c r="N216" s="215"/>
      <c r="O216" s="215"/>
      <c r="P216" s="216">
        <f>SUM(P217:P228)</f>
        <v>0</v>
      </c>
      <c r="Q216" s="215"/>
      <c r="R216" s="216">
        <f>SUM(R217:R228)</f>
        <v>0</v>
      </c>
      <c r="S216" s="215"/>
      <c r="T216" s="217">
        <f>SUM(T217:T228)</f>
        <v>0</v>
      </c>
      <c r="U216" s="11"/>
      <c r="V216" s="11"/>
      <c r="W216" s="11"/>
      <c r="X216" s="11"/>
      <c r="Y216" s="11"/>
      <c r="Z216" s="11"/>
      <c r="AA216" s="11"/>
      <c r="AB216" s="11"/>
      <c r="AC216" s="11"/>
      <c r="AD216" s="11"/>
      <c r="AE216" s="11"/>
      <c r="AR216" s="218" t="s">
        <v>82</v>
      </c>
      <c r="AT216" s="219" t="s">
        <v>74</v>
      </c>
      <c r="AU216" s="219" t="s">
        <v>82</v>
      </c>
      <c r="AY216" s="218" t="s">
        <v>287</v>
      </c>
      <c r="BK216" s="220">
        <f>SUM(BK217:BK228)</f>
        <v>0</v>
      </c>
    </row>
    <row r="217" s="2" customFormat="1" ht="16.5" customHeight="1">
      <c r="A217" s="39"/>
      <c r="B217" s="40"/>
      <c r="C217" s="234" t="s">
        <v>394</v>
      </c>
      <c r="D217" s="234" t="s">
        <v>359</v>
      </c>
      <c r="E217" s="235" t="s">
        <v>1505</v>
      </c>
      <c r="F217" s="236" t="s">
        <v>1506</v>
      </c>
      <c r="G217" s="237" t="s">
        <v>410</v>
      </c>
      <c r="H217" s="238">
        <v>0.35399999999999998</v>
      </c>
      <c r="I217" s="239"/>
      <c r="J217" s="240">
        <f>ROUND(I217*H217,2)</f>
        <v>0</v>
      </c>
      <c r="K217" s="236" t="s">
        <v>1</v>
      </c>
      <c r="L217" s="241"/>
      <c r="M217" s="242" t="s">
        <v>1</v>
      </c>
      <c r="N217" s="243" t="s">
        <v>40</v>
      </c>
      <c r="O217" s="92"/>
      <c r="P217" s="230">
        <f>O217*H217</f>
        <v>0</v>
      </c>
      <c r="Q217" s="230">
        <v>0</v>
      </c>
      <c r="R217" s="230">
        <f>Q217*H217</f>
        <v>0</v>
      </c>
      <c r="S217" s="230">
        <v>0</v>
      </c>
      <c r="T217" s="231">
        <f>S217*H217</f>
        <v>0</v>
      </c>
      <c r="U217" s="39"/>
      <c r="V217" s="39"/>
      <c r="W217" s="39"/>
      <c r="X217" s="39"/>
      <c r="Y217" s="39"/>
      <c r="Z217" s="39"/>
      <c r="AA217" s="39"/>
      <c r="AB217" s="39"/>
      <c r="AC217" s="39"/>
      <c r="AD217" s="39"/>
      <c r="AE217" s="39"/>
      <c r="AR217" s="232" t="s">
        <v>315</v>
      </c>
      <c r="AT217" s="232" t="s">
        <v>359</v>
      </c>
      <c r="AU217" s="232" t="s">
        <v>84</v>
      </c>
      <c r="AY217" s="18" t="s">
        <v>287</v>
      </c>
      <c r="BE217" s="233">
        <f>IF(N217="základní",J217,0)</f>
        <v>0</v>
      </c>
      <c r="BF217" s="233">
        <f>IF(N217="snížená",J217,0)</f>
        <v>0</v>
      </c>
      <c r="BG217" s="233">
        <f>IF(N217="zákl. přenesená",J217,0)</f>
        <v>0</v>
      </c>
      <c r="BH217" s="233">
        <f>IF(N217="sníž. přenesená",J217,0)</f>
        <v>0</v>
      </c>
      <c r="BI217" s="233">
        <f>IF(N217="nulová",J217,0)</f>
        <v>0</v>
      </c>
      <c r="BJ217" s="18" t="s">
        <v>82</v>
      </c>
      <c r="BK217" s="233">
        <f>ROUND(I217*H217,2)</f>
        <v>0</v>
      </c>
      <c r="BL217" s="18" t="s">
        <v>286</v>
      </c>
      <c r="BM217" s="232" t="s">
        <v>2949</v>
      </c>
    </row>
    <row r="218" s="16" customFormat="1">
      <c r="A218" s="16"/>
      <c r="B218" s="304"/>
      <c r="C218" s="305"/>
      <c r="D218" s="256" t="s">
        <v>727</v>
      </c>
      <c r="E218" s="306" t="s">
        <v>1</v>
      </c>
      <c r="F218" s="307" t="s">
        <v>2892</v>
      </c>
      <c r="G218" s="305"/>
      <c r="H218" s="306" t="s">
        <v>1</v>
      </c>
      <c r="I218" s="308"/>
      <c r="J218" s="305"/>
      <c r="K218" s="305"/>
      <c r="L218" s="309"/>
      <c r="M218" s="310"/>
      <c r="N218" s="311"/>
      <c r="O218" s="311"/>
      <c r="P218" s="311"/>
      <c r="Q218" s="311"/>
      <c r="R218" s="311"/>
      <c r="S218" s="311"/>
      <c r="T218" s="312"/>
      <c r="U218" s="16"/>
      <c r="V218" s="16"/>
      <c r="W218" s="16"/>
      <c r="X218" s="16"/>
      <c r="Y218" s="16"/>
      <c r="Z218" s="16"/>
      <c r="AA218" s="16"/>
      <c r="AB218" s="16"/>
      <c r="AC218" s="16"/>
      <c r="AD218" s="16"/>
      <c r="AE218" s="16"/>
      <c r="AT218" s="313" t="s">
        <v>727</v>
      </c>
      <c r="AU218" s="313" t="s">
        <v>84</v>
      </c>
      <c r="AV218" s="16" t="s">
        <v>82</v>
      </c>
      <c r="AW218" s="16" t="s">
        <v>32</v>
      </c>
      <c r="AX218" s="16" t="s">
        <v>75</v>
      </c>
      <c r="AY218" s="313" t="s">
        <v>287</v>
      </c>
    </row>
    <row r="219" s="13" customFormat="1">
      <c r="A219" s="13"/>
      <c r="B219" s="264"/>
      <c r="C219" s="265"/>
      <c r="D219" s="256" t="s">
        <v>727</v>
      </c>
      <c r="E219" s="266" t="s">
        <v>1</v>
      </c>
      <c r="F219" s="267" t="s">
        <v>2950</v>
      </c>
      <c r="G219" s="265"/>
      <c r="H219" s="268">
        <v>3.2200000000000002</v>
      </c>
      <c r="I219" s="269"/>
      <c r="J219" s="265"/>
      <c r="K219" s="265"/>
      <c r="L219" s="270"/>
      <c r="M219" s="271"/>
      <c r="N219" s="272"/>
      <c r="O219" s="272"/>
      <c r="P219" s="272"/>
      <c r="Q219" s="272"/>
      <c r="R219" s="272"/>
      <c r="S219" s="272"/>
      <c r="T219" s="273"/>
      <c r="U219" s="13"/>
      <c r="V219" s="13"/>
      <c r="W219" s="13"/>
      <c r="X219" s="13"/>
      <c r="Y219" s="13"/>
      <c r="Z219" s="13"/>
      <c r="AA219" s="13"/>
      <c r="AB219" s="13"/>
      <c r="AC219" s="13"/>
      <c r="AD219" s="13"/>
      <c r="AE219" s="13"/>
      <c r="AT219" s="274" t="s">
        <v>727</v>
      </c>
      <c r="AU219" s="274" t="s">
        <v>84</v>
      </c>
      <c r="AV219" s="13" t="s">
        <v>84</v>
      </c>
      <c r="AW219" s="13" t="s">
        <v>32</v>
      </c>
      <c r="AX219" s="13" t="s">
        <v>75</v>
      </c>
      <c r="AY219" s="274" t="s">
        <v>287</v>
      </c>
    </row>
    <row r="220" s="13" customFormat="1">
      <c r="A220" s="13"/>
      <c r="B220" s="264"/>
      <c r="C220" s="265"/>
      <c r="D220" s="256" t="s">
        <v>727</v>
      </c>
      <c r="E220" s="266" t="s">
        <v>1</v>
      </c>
      <c r="F220" s="267" t="s">
        <v>2951</v>
      </c>
      <c r="G220" s="265"/>
      <c r="H220" s="268">
        <v>20.399999999999999</v>
      </c>
      <c r="I220" s="269"/>
      <c r="J220" s="265"/>
      <c r="K220" s="265"/>
      <c r="L220" s="270"/>
      <c r="M220" s="271"/>
      <c r="N220" s="272"/>
      <c r="O220" s="272"/>
      <c r="P220" s="272"/>
      <c r="Q220" s="272"/>
      <c r="R220" s="272"/>
      <c r="S220" s="272"/>
      <c r="T220" s="273"/>
      <c r="U220" s="13"/>
      <c r="V220" s="13"/>
      <c r="W220" s="13"/>
      <c r="X220" s="13"/>
      <c r="Y220" s="13"/>
      <c r="Z220" s="13"/>
      <c r="AA220" s="13"/>
      <c r="AB220" s="13"/>
      <c r="AC220" s="13"/>
      <c r="AD220" s="13"/>
      <c r="AE220" s="13"/>
      <c r="AT220" s="274" t="s">
        <v>727</v>
      </c>
      <c r="AU220" s="274" t="s">
        <v>84</v>
      </c>
      <c r="AV220" s="13" t="s">
        <v>84</v>
      </c>
      <c r="AW220" s="13" t="s">
        <v>32</v>
      </c>
      <c r="AX220" s="13" t="s">
        <v>75</v>
      </c>
      <c r="AY220" s="274" t="s">
        <v>287</v>
      </c>
    </row>
    <row r="221" s="15" customFormat="1">
      <c r="A221" s="15"/>
      <c r="B221" s="293"/>
      <c r="C221" s="294"/>
      <c r="D221" s="256" t="s">
        <v>727</v>
      </c>
      <c r="E221" s="295" t="s">
        <v>1</v>
      </c>
      <c r="F221" s="296" t="s">
        <v>1514</v>
      </c>
      <c r="G221" s="294"/>
      <c r="H221" s="297">
        <v>23.620000000000001</v>
      </c>
      <c r="I221" s="298"/>
      <c r="J221" s="294"/>
      <c r="K221" s="294"/>
      <c r="L221" s="299"/>
      <c r="M221" s="300"/>
      <c r="N221" s="301"/>
      <c r="O221" s="301"/>
      <c r="P221" s="301"/>
      <c r="Q221" s="301"/>
      <c r="R221" s="301"/>
      <c r="S221" s="301"/>
      <c r="T221" s="302"/>
      <c r="U221" s="15"/>
      <c r="V221" s="15"/>
      <c r="W221" s="15"/>
      <c r="X221" s="15"/>
      <c r="Y221" s="15"/>
      <c r="Z221" s="15"/>
      <c r="AA221" s="15"/>
      <c r="AB221" s="15"/>
      <c r="AC221" s="15"/>
      <c r="AD221" s="15"/>
      <c r="AE221" s="15"/>
      <c r="AT221" s="303" t="s">
        <v>727</v>
      </c>
      <c r="AU221" s="303" t="s">
        <v>84</v>
      </c>
      <c r="AV221" s="15" t="s">
        <v>135</v>
      </c>
      <c r="AW221" s="15" t="s">
        <v>32</v>
      </c>
      <c r="AX221" s="15" t="s">
        <v>75</v>
      </c>
      <c r="AY221" s="303" t="s">
        <v>287</v>
      </c>
    </row>
    <row r="222" s="13" customFormat="1">
      <c r="A222" s="13"/>
      <c r="B222" s="264"/>
      <c r="C222" s="265"/>
      <c r="D222" s="256" t="s">
        <v>727</v>
      </c>
      <c r="E222" s="266" t="s">
        <v>1</v>
      </c>
      <c r="F222" s="267" t="s">
        <v>2952</v>
      </c>
      <c r="G222" s="265"/>
      <c r="H222" s="268">
        <v>0.35399999999999998</v>
      </c>
      <c r="I222" s="269"/>
      <c r="J222" s="265"/>
      <c r="K222" s="265"/>
      <c r="L222" s="270"/>
      <c r="M222" s="271"/>
      <c r="N222" s="272"/>
      <c r="O222" s="272"/>
      <c r="P222" s="272"/>
      <c r="Q222" s="272"/>
      <c r="R222" s="272"/>
      <c r="S222" s="272"/>
      <c r="T222" s="273"/>
      <c r="U222" s="13"/>
      <c r="V222" s="13"/>
      <c r="W222" s="13"/>
      <c r="X222" s="13"/>
      <c r="Y222" s="13"/>
      <c r="Z222" s="13"/>
      <c r="AA222" s="13"/>
      <c r="AB222" s="13"/>
      <c r="AC222" s="13"/>
      <c r="AD222" s="13"/>
      <c r="AE222" s="13"/>
      <c r="AT222" s="274" t="s">
        <v>727</v>
      </c>
      <c r="AU222" s="274" t="s">
        <v>84</v>
      </c>
      <c r="AV222" s="13" t="s">
        <v>84</v>
      </c>
      <c r="AW222" s="13" t="s">
        <v>32</v>
      </c>
      <c r="AX222" s="13" t="s">
        <v>82</v>
      </c>
      <c r="AY222" s="274" t="s">
        <v>287</v>
      </c>
    </row>
    <row r="223" s="2" customFormat="1" ht="16.5" customHeight="1">
      <c r="A223" s="39"/>
      <c r="B223" s="40"/>
      <c r="C223" s="234" t="s">
        <v>398</v>
      </c>
      <c r="D223" s="234" t="s">
        <v>359</v>
      </c>
      <c r="E223" s="235" t="s">
        <v>1516</v>
      </c>
      <c r="F223" s="236" t="s">
        <v>1517</v>
      </c>
      <c r="G223" s="237" t="s">
        <v>851</v>
      </c>
      <c r="H223" s="238">
        <v>33.067999999999998</v>
      </c>
      <c r="I223" s="239"/>
      <c r="J223" s="240">
        <f>ROUND(I223*H223,2)</f>
        <v>0</v>
      </c>
      <c r="K223" s="236" t="s">
        <v>1</v>
      </c>
      <c r="L223" s="241"/>
      <c r="M223" s="242" t="s">
        <v>1</v>
      </c>
      <c r="N223" s="243" t="s">
        <v>40</v>
      </c>
      <c r="O223" s="92"/>
      <c r="P223" s="230">
        <f>O223*H223</f>
        <v>0</v>
      </c>
      <c r="Q223" s="230">
        <v>0</v>
      </c>
      <c r="R223" s="230">
        <f>Q223*H223</f>
        <v>0</v>
      </c>
      <c r="S223" s="230">
        <v>0</v>
      </c>
      <c r="T223" s="231">
        <f>S223*H223</f>
        <v>0</v>
      </c>
      <c r="U223" s="39"/>
      <c r="V223" s="39"/>
      <c r="W223" s="39"/>
      <c r="X223" s="39"/>
      <c r="Y223" s="39"/>
      <c r="Z223" s="39"/>
      <c r="AA223" s="39"/>
      <c r="AB223" s="39"/>
      <c r="AC223" s="39"/>
      <c r="AD223" s="39"/>
      <c r="AE223" s="39"/>
      <c r="AR223" s="232" t="s">
        <v>315</v>
      </c>
      <c r="AT223" s="232" t="s">
        <v>359</v>
      </c>
      <c r="AU223" s="232" t="s">
        <v>84</v>
      </c>
      <c r="AY223" s="18" t="s">
        <v>287</v>
      </c>
      <c r="BE223" s="233">
        <f>IF(N223="základní",J223,0)</f>
        <v>0</v>
      </c>
      <c r="BF223" s="233">
        <f>IF(N223="snížená",J223,0)</f>
        <v>0</v>
      </c>
      <c r="BG223" s="233">
        <f>IF(N223="zákl. přenesená",J223,0)</f>
        <v>0</v>
      </c>
      <c r="BH223" s="233">
        <f>IF(N223="sníž. přenesená",J223,0)</f>
        <v>0</v>
      </c>
      <c r="BI223" s="233">
        <f>IF(N223="nulová",J223,0)</f>
        <v>0</v>
      </c>
      <c r="BJ223" s="18" t="s">
        <v>82</v>
      </c>
      <c r="BK223" s="233">
        <f>ROUND(I223*H223,2)</f>
        <v>0</v>
      </c>
      <c r="BL223" s="18" t="s">
        <v>286</v>
      </c>
      <c r="BM223" s="232" t="s">
        <v>2953</v>
      </c>
    </row>
    <row r="224" s="16" customFormat="1">
      <c r="A224" s="16"/>
      <c r="B224" s="304"/>
      <c r="C224" s="305"/>
      <c r="D224" s="256" t="s">
        <v>727</v>
      </c>
      <c r="E224" s="306" t="s">
        <v>1</v>
      </c>
      <c r="F224" s="307" t="s">
        <v>2892</v>
      </c>
      <c r="G224" s="305"/>
      <c r="H224" s="306" t="s">
        <v>1</v>
      </c>
      <c r="I224" s="308"/>
      <c r="J224" s="305"/>
      <c r="K224" s="305"/>
      <c r="L224" s="309"/>
      <c r="M224" s="310"/>
      <c r="N224" s="311"/>
      <c r="O224" s="311"/>
      <c r="P224" s="311"/>
      <c r="Q224" s="311"/>
      <c r="R224" s="311"/>
      <c r="S224" s="311"/>
      <c r="T224" s="312"/>
      <c r="U224" s="16"/>
      <c r="V224" s="16"/>
      <c r="W224" s="16"/>
      <c r="X224" s="16"/>
      <c r="Y224" s="16"/>
      <c r="Z224" s="16"/>
      <c r="AA224" s="16"/>
      <c r="AB224" s="16"/>
      <c r="AC224" s="16"/>
      <c r="AD224" s="16"/>
      <c r="AE224" s="16"/>
      <c r="AT224" s="313" t="s">
        <v>727</v>
      </c>
      <c r="AU224" s="313" t="s">
        <v>84</v>
      </c>
      <c r="AV224" s="16" t="s">
        <v>82</v>
      </c>
      <c r="AW224" s="16" t="s">
        <v>32</v>
      </c>
      <c r="AX224" s="16" t="s">
        <v>75</v>
      </c>
      <c r="AY224" s="313" t="s">
        <v>287</v>
      </c>
    </row>
    <row r="225" s="13" customFormat="1">
      <c r="A225" s="13"/>
      <c r="B225" s="264"/>
      <c r="C225" s="265"/>
      <c r="D225" s="256" t="s">
        <v>727</v>
      </c>
      <c r="E225" s="266" t="s">
        <v>1</v>
      </c>
      <c r="F225" s="267" t="s">
        <v>2950</v>
      </c>
      <c r="G225" s="265"/>
      <c r="H225" s="268">
        <v>3.2200000000000002</v>
      </c>
      <c r="I225" s="269"/>
      <c r="J225" s="265"/>
      <c r="K225" s="265"/>
      <c r="L225" s="270"/>
      <c r="M225" s="271"/>
      <c r="N225" s="272"/>
      <c r="O225" s="272"/>
      <c r="P225" s="272"/>
      <c r="Q225" s="272"/>
      <c r="R225" s="272"/>
      <c r="S225" s="272"/>
      <c r="T225" s="273"/>
      <c r="U225" s="13"/>
      <c r="V225" s="13"/>
      <c r="W225" s="13"/>
      <c r="X225" s="13"/>
      <c r="Y225" s="13"/>
      <c r="Z225" s="13"/>
      <c r="AA225" s="13"/>
      <c r="AB225" s="13"/>
      <c r="AC225" s="13"/>
      <c r="AD225" s="13"/>
      <c r="AE225" s="13"/>
      <c r="AT225" s="274" t="s">
        <v>727</v>
      </c>
      <c r="AU225" s="274" t="s">
        <v>84</v>
      </c>
      <c r="AV225" s="13" t="s">
        <v>84</v>
      </c>
      <c r="AW225" s="13" t="s">
        <v>32</v>
      </c>
      <c r="AX225" s="13" t="s">
        <v>75</v>
      </c>
      <c r="AY225" s="274" t="s">
        <v>287</v>
      </c>
    </row>
    <row r="226" s="13" customFormat="1">
      <c r="A226" s="13"/>
      <c r="B226" s="264"/>
      <c r="C226" s="265"/>
      <c r="D226" s="256" t="s">
        <v>727</v>
      </c>
      <c r="E226" s="266" t="s">
        <v>1</v>
      </c>
      <c r="F226" s="267" t="s">
        <v>2951</v>
      </c>
      <c r="G226" s="265"/>
      <c r="H226" s="268">
        <v>20.399999999999999</v>
      </c>
      <c r="I226" s="269"/>
      <c r="J226" s="265"/>
      <c r="K226" s="265"/>
      <c r="L226" s="270"/>
      <c r="M226" s="271"/>
      <c r="N226" s="272"/>
      <c r="O226" s="272"/>
      <c r="P226" s="272"/>
      <c r="Q226" s="272"/>
      <c r="R226" s="272"/>
      <c r="S226" s="272"/>
      <c r="T226" s="273"/>
      <c r="U226" s="13"/>
      <c r="V226" s="13"/>
      <c r="W226" s="13"/>
      <c r="X226" s="13"/>
      <c r="Y226" s="13"/>
      <c r="Z226" s="13"/>
      <c r="AA226" s="13"/>
      <c r="AB226" s="13"/>
      <c r="AC226" s="13"/>
      <c r="AD226" s="13"/>
      <c r="AE226" s="13"/>
      <c r="AT226" s="274" t="s">
        <v>727</v>
      </c>
      <c r="AU226" s="274" t="s">
        <v>84</v>
      </c>
      <c r="AV226" s="13" t="s">
        <v>84</v>
      </c>
      <c r="AW226" s="13" t="s">
        <v>32</v>
      </c>
      <c r="AX226" s="13" t="s">
        <v>75</v>
      </c>
      <c r="AY226" s="274" t="s">
        <v>287</v>
      </c>
    </row>
    <row r="227" s="15" customFormat="1">
      <c r="A227" s="15"/>
      <c r="B227" s="293"/>
      <c r="C227" s="294"/>
      <c r="D227" s="256" t="s">
        <v>727</v>
      </c>
      <c r="E227" s="295" t="s">
        <v>1</v>
      </c>
      <c r="F227" s="296" t="s">
        <v>1514</v>
      </c>
      <c r="G227" s="294"/>
      <c r="H227" s="297">
        <v>23.620000000000001</v>
      </c>
      <c r="I227" s="298"/>
      <c r="J227" s="294"/>
      <c r="K227" s="294"/>
      <c r="L227" s="299"/>
      <c r="M227" s="300"/>
      <c r="N227" s="301"/>
      <c r="O227" s="301"/>
      <c r="P227" s="301"/>
      <c r="Q227" s="301"/>
      <c r="R227" s="301"/>
      <c r="S227" s="301"/>
      <c r="T227" s="302"/>
      <c r="U227" s="15"/>
      <c r="V227" s="15"/>
      <c r="W227" s="15"/>
      <c r="X227" s="15"/>
      <c r="Y227" s="15"/>
      <c r="Z227" s="15"/>
      <c r="AA227" s="15"/>
      <c r="AB227" s="15"/>
      <c r="AC227" s="15"/>
      <c r="AD227" s="15"/>
      <c r="AE227" s="15"/>
      <c r="AT227" s="303" t="s">
        <v>727</v>
      </c>
      <c r="AU227" s="303" t="s">
        <v>84</v>
      </c>
      <c r="AV227" s="15" t="s">
        <v>135</v>
      </c>
      <c r="AW227" s="15" t="s">
        <v>32</v>
      </c>
      <c r="AX227" s="15" t="s">
        <v>75</v>
      </c>
      <c r="AY227" s="303" t="s">
        <v>287</v>
      </c>
    </row>
    <row r="228" s="13" customFormat="1">
      <c r="A228" s="13"/>
      <c r="B228" s="264"/>
      <c r="C228" s="265"/>
      <c r="D228" s="256" t="s">
        <v>727</v>
      </c>
      <c r="E228" s="266" t="s">
        <v>1</v>
      </c>
      <c r="F228" s="267" t="s">
        <v>2954</v>
      </c>
      <c r="G228" s="265"/>
      <c r="H228" s="268">
        <v>33.067999999999998</v>
      </c>
      <c r="I228" s="269"/>
      <c r="J228" s="265"/>
      <c r="K228" s="265"/>
      <c r="L228" s="270"/>
      <c r="M228" s="271"/>
      <c r="N228" s="272"/>
      <c r="O228" s="272"/>
      <c r="P228" s="272"/>
      <c r="Q228" s="272"/>
      <c r="R228" s="272"/>
      <c r="S228" s="272"/>
      <c r="T228" s="273"/>
      <c r="U228" s="13"/>
      <c r="V228" s="13"/>
      <c r="W228" s="13"/>
      <c r="X228" s="13"/>
      <c r="Y228" s="13"/>
      <c r="Z228" s="13"/>
      <c r="AA228" s="13"/>
      <c r="AB228" s="13"/>
      <c r="AC228" s="13"/>
      <c r="AD228" s="13"/>
      <c r="AE228" s="13"/>
      <c r="AT228" s="274" t="s">
        <v>727</v>
      </c>
      <c r="AU228" s="274" t="s">
        <v>84</v>
      </c>
      <c r="AV228" s="13" t="s">
        <v>84</v>
      </c>
      <c r="AW228" s="13" t="s">
        <v>32</v>
      </c>
      <c r="AX228" s="13" t="s">
        <v>82</v>
      </c>
      <c r="AY228" s="274" t="s">
        <v>287</v>
      </c>
    </row>
    <row r="229" s="11" customFormat="1" ht="25.92" customHeight="1">
      <c r="A229" s="11"/>
      <c r="B229" s="207"/>
      <c r="C229" s="208"/>
      <c r="D229" s="209" t="s">
        <v>74</v>
      </c>
      <c r="E229" s="210" t="s">
        <v>1525</v>
      </c>
      <c r="F229" s="210" t="s">
        <v>1526</v>
      </c>
      <c r="G229" s="208"/>
      <c r="H229" s="208"/>
      <c r="I229" s="211"/>
      <c r="J229" s="212">
        <f>BK229</f>
        <v>0</v>
      </c>
      <c r="K229" s="208"/>
      <c r="L229" s="213"/>
      <c r="M229" s="214"/>
      <c r="N229" s="215"/>
      <c r="O229" s="215"/>
      <c r="P229" s="216">
        <f>P230</f>
        <v>0</v>
      </c>
      <c r="Q229" s="215"/>
      <c r="R229" s="216">
        <f>R230</f>
        <v>0</v>
      </c>
      <c r="S229" s="215"/>
      <c r="T229" s="217">
        <f>T230</f>
        <v>0</v>
      </c>
      <c r="U229" s="11"/>
      <c r="V229" s="11"/>
      <c r="W229" s="11"/>
      <c r="X229" s="11"/>
      <c r="Y229" s="11"/>
      <c r="Z229" s="11"/>
      <c r="AA229" s="11"/>
      <c r="AB229" s="11"/>
      <c r="AC229" s="11"/>
      <c r="AD229" s="11"/>
      <c r="AE229" s="11"/>
      <c r="AR229" s="218" t="s">
        <v>84</v>
      </c>
      <c r="AT229" s="219" t="s">
        <v>74</v>
      </c>
      <c r="AU229" s="219" t="s">
        <v>75</v>
      </c>
      <c r="AY229" s="218" t="s">
        <v>287</v>
      </c>
      <c r="BK229" s="220">
        <f>BK230</f>
        <v>0</v>
      </c>
    </row>
    <row r="230" s="11" customFormat="1" ht="22.8" customHeight="1">
      <c r="A230" s="11"/>
      <c r="B230" s="207"/>
      <c r="C230" s="208"/>
      <c r="D230" s="209" t="s">
        <v>74</v>
      </c>
      <c r="E230" s="254" t="s">
        <v>1602</v>
      </c>
      <c r="F230" s="254" t="s">
        <v>1603</v>
      </c>
      <c r="G230" s="208"/>
      <c r="H230" s="208"/>
      <c r="I230" s="211"/>
      <c r="J230" s="255">
        <f>BK230</f>
        <v>0</v>
      </c>
      <c r="K230" s="208"/>
      <c r="L230" s="213"/>
      <c r="M230" s="214"/>
      <c r="N230" s="215"/>
      <c r="O230" s="215"/>
      <c r="P230" s="216">
        <f>SUM(P231:P251)</f>
        <v>0</v>
      </c>
      <c r="Q230" s="215"/>
      <c r="R230" s="216">
        <f>SUM(R231:R251)</f>
        <v>0</v>
      </c>
      <c r="S230" s="215"/>
      <c r="T230" s="217">
        <f>SUM(T231:T251)</f>
        <v>0</v>
      </c>
      <c r="U230" s="11"/>
      <c r="V230" s="11"/>
      <c r="W230" s="11"/>
      <c r="X230" s="11"/>
      <c r="Y230" s="11"/>
      <c r="Z230" s="11"/>
      <c r="AA230" s="11"/>
      <c r="AB230" s="11"/>
      <c r="AC230" s="11"/>
      <c r="AD230" s="11"/>
      <c r="AE230" s="11"/>
      <c r="AR230" s="218" t="s">
        <v>84</v>
      </c>
      <c r="AT230" s="219" t="s">
        <v>74</v>
      </c>
      <c r="AU230" s="219" t="s">
        <v>82</v>
      </c>
      <c r="AY230" s="218" t="s">
        <v>287</v>
      </c>
      <c r="BK230" s="220">
        <f>SUM(BK231:BK251)</f>
        <v>0</v>
      </c>
    </row>
    <row r="231" s="2" customFormat="1" ht="16.5" customHeight="1">
      <c r="A231" s="39"/>
      <c r="B231" s="40"/>
      <c r="C231" s="221" t="s">
        <v>403</v>
      </c>
      <c r="D231" s="221" t="s">
        <v>288</v>
      </c>
      <c r="E231" s="222" t="s">
        <v>1605</v>
      </c>
      <c r="F231" s="223" t="s">
        <v>1606</v>
      </c>
      <c r="G231" s="224" t="s">
        <v>485</v>
      </c>
      <c r="H231" s="225">
        <v>23.620000000000001</v>
      </c>
      <c r="I231" s="226"/>
      <c r="J231" s="227">
        <f>ROUND(I231*H231,2)</f>
        <v>0</v>
      </c>
      <c r="K231" s="223" t="s">
        <v>477</v>
      </c>
      <c r="L231" s="45"/>
      <c r="M231" s="228" t="s">
        <v>1</v>
      </c>
      <c r="N231" s="229" t="s">
        <v>40</v>
      </c>
      <c r="O231" s="92"/>
      <c r="P231" s="230">
        <f>O231*H231</f>
        <v>0</v>
      </c>
      <c r="Q231" s="230">
        <v>0</v>
      </c>
      <c r="R231" s="230">
        <f>Q231*H231</f>
        <v>0</v>
      </c>
      <c r="S231" s="230">
        <v>0</v>
      </c>
      <c r="T231" s="231">
        <f>S231*H231</f>
        <v>0</v>
      </c>
      <c r="U231" s="39"/>
      <c r="V231" s="39"/>
      <c r="W231" s="39"/>
      <c r="X231" s="39"/>
      <c r="Y231" s="39"/>
      <c r="Z231" s="39"/>
      <c r="AA231" s="39"/>
      <c r="AB231" s="39"/>
      <c r="AC231" s="39"/>
      <c r="AD231" s="39"/>
      <c r="AE231" s="39"/>
      <c r="AR231" s="232" t="s">
        <v>346</v>
      </c>
      <c r="AT231" s="232" t="s">
        <v>288</v>
      </c>
      <c r="AU231" s="232" t="s">
        <v>84</v>
      </c>
      <c r="AY231" s="18" t="s">
        <v>287</v>
      </c>
      <c r="BE231" s="233">
        <f>IF(N231="základní",J231,0)</f>
        <v>0</v>
      </c>
      <c r="BF231" s="233">
        <f>IF(N231="snížená",J231,0)</f>
        <v>0</v>
      </c>
      <c r="BG231" s="233">
        <f>IF(N231="zákl. přenesená",J231,0)</f>
        <v>0</v>
      </c>
      <c r="BH231" s="233">
        <f>IF(N231="sníž. přenesená",J231,0)</f>
        <v>0</v>
      </c>
      <c r="BI231" s="233">
        <f>IF(N231="nulová",J231,0)</f>
        <v>0</v>
      </c>
      <c r="BJ231" s="18" t="s">
        <v>82</v>
      </c>
      <c r="BK231" s="233">
        <f>ROUND(I231*H231,2)</f>
        <v>0</v>
      </c>
      <c r="BL231" s="18" t="s">
        <v>346</v>
      </c>
      <c r="BM231" s="232" t="s">
        <v>2955</v>
      </c>
    </row>
    <row r="232" s="16" customFormat="1">
      <c r="A232" s="16"/>
      <c r="B232" s="304"/>
      <c r="C232" s="305"/>
      <c r="D232" s="256" t="s">
        <v>727</v>
      </c>
      <c r="E232" s="306" t="s">
        <v>1</v>
      </c>
      <c r="F232" s="307" t="s">
        <v>2892</v>
      </c>
      <c r="G232" s="305"/>
      <c r="H232" s="306" t="s">
        <v>1</v>
      </c>
      <c r="I232" s="308"/>
      <c r="J232" s="305"/>
      <c r="K232" s="305"/>
      <c r="L232" s="309"/>
      <c r="M232" s="310"/>
      <c r="N232" s="311"/>
      <c r="O232" s="311"/>
      <c r="P232" s="311"/>
      <c r="Q232" s="311"/>
      <c r="R232" s="311"/>
      <c r="S232" s="311"/>
      <c r="T232" s="312"/>
      <c r="U232" s="16"/>
      <c r="V232" s="16"/>
      <c r="W232" s="16"/>
      <c r="X232" s="16"/>
      <c r="Y232" s="16"/>
      <c r="Z232" s="16"/>
      <c r="AA232" s="16"/>
      <c r="AB232" s="16"/>
      <c r="AC232" s="16"/>
      <c r="AD232" s="16"/>
      <c r="AE232" s="16"/>
      <c r="AT232" s="313" t="s">
        <v>727</v>
      </c>
      <c r="AU232" s="313" t="s">
        <v>84</v>
      </c>
      <c r="AV232" s="16" t="s">
        <v>82</v>
      </c>
      <c r="AW232" s="16" t="s">
        <v>32</v>
      </c>
      <c r="AX232" s="16" t="s">
        <v>75</v>
      </c>
      <c r="AY232" s="313" t="s">
        <v>287</v>
      </c>
    </row>
    <row r="233" s="13" customFormat="1">
      <c r="A233" s="13"/>
      <c r="B233" s="264"/>
      <c r="C233" s="265"/>
      <c r="D233" s="256" t="s">
        <v>727</v>
      </c>
      <c r="E233" s="266" t="s">
        <v>1</v>
      </c>
      <c r="F233" s="267" t="s">
        <v>2950</v>
      </c>
      <c r="G233" s="265"/>
      <c r="H233" s="268">
        <v>3.2200000000000002</v>
      </c>
      <c r="I233" s="269"/>
      <c r="J233" s="265"/>
      <c r="K233" s="265"/>
      <c r="L233" s="270"/>
      <c r="M233" s="271"/>
      <c r="N233" s="272"/>
      <c r="O233" s="272"/>
      <c r="P233" s="272"/>
      <c r="Q233" s="272"/>
      <c r="R233" s="272"/>
      <c r="S233" s="272"/>
      <c r="T233" s="273"/>
      <c r="U233" s="13"/>
      <c r="V233" s="13"/>
      <c r="W233" s="13"/>
      <c r="X233" s="13"/>
      <c r="Y233" s="13"/>
      <c r="Z233" s="13"/>
      <c r="AA233" s="13"/>
      <c r="AB233" s="13"/>
      <c r="AC233" s="13"/>
      <c r="AD233" s="13"/>
      <c r="AE233" s="13"/>
      <c r="AT233" s="274" t="s">
        <v>727</v>
      </c>
      <c r="AU233" s="274" t="s">
        <v>84</v>
      </c>
      <c r="AV233" s="13" t="s">
        <v>84</v>
      </c>
      <c r="AW233" s="13" t="s">
        <v>32</v>
      </c>
      <c r="AX233" s="13" t="s">
        <v>75</v>
      </c>
      <c r="AY233" s="274" t="s">
        <v>287</v>
      </c>
    </row>
    <row r="234" s="13" customFormat="1">
      <c r="A234" s="13"/>
      <c r="B234" s="264"/>
      <c r="C234" s="265"/>
      <c r="D234" s="256" t="s">
        <v>727</v>
      </c>
      <c r="E234" s="266" t="s">
        <v>1</v>
      </c>
      <c r="F234" s="267" t="s">
        <v>2951</v>
      </c>
      <c r="G234" s="265"/>
      <c r="H234" s="268">
        <v>20.399999999999999</v>
      </c>
      <c r="I234" s="269"/>
      <c r="J234" s="265"/>
      <c r="K234" s="265"/>
      <c r="L234" s="270"/>
      <c r="M234" s="271"/>
      <c r="N234" s="272"/>
      <c r="O234" s="272"/>
      <c r="P234" s="272"/>
      <c r="Q234" s="272"/>
      <c r="R234" s="272"/>
      <c r="S234" s="272"/>
      <c r="T234" s="273"/>
      <c r="U234" s="13"/>
      <c r="V234" s="13"/>
      <c r="W234" s="13"/>
      <c r="X234" s="13"/>
      <c r="Y234" s="13"/>
      <c r="Z234" s="13"/>
      <c r="AA234" s="13"/>
      <c r="AB234" s="13"/>
      <c r="AC234" s="13"/>
      <c r="AD234" s="13"/>
      <c r="AE234" s="13"/>
      <c r="AT234" s="274" t="s">
        <v>727</v>
      </c>
      <c r="AU234" s="274" t="s">
        <v>84</v>
      </c>
      <c r="AV234" s="13" t="s">
        <v>84</v>
      </c>
      <c r="AW234" s="13" t="s">
        <v>32</v>
      </c>
      <c r="AX234" s="13" t="s">
        <v>75</v>
      </c>
      <c r="AY234" s="274" t="s">
        <v>287</v>
      </c>
    </row>
    <row r="235" s="14" customFormat="1">
      <c r="A235" s="14"/>
      <c r="B235" s="275"/>
      <c r="C235" s="276"/>
      <c r="D235" s="256" t="s">
        <v>727</v>
      </c>
      <c r="E235" s="277" t="s">
        <v>1</v>
      </c>
      <c r="F235" s="278" t="s">
        <v>730</v>
      </c>
      <c r="G235" s="276"/>
      <c r="H235" s="279">
        <v>23.620000000000001</v>
      </c>
      <c r="I235" s="280"/>
      <c r="J235" s="276"/>
      <c r="K235" s="276"/>
      <c r="L235" s="281"/>
      <c r="M235" s="282"/>
      <c r="N235" s="283"/>
      <c r="O235" s="283"/>
      <c r="P235" s="283"/>
      <c r="Q235" s="283"/>
      <c r="R235" s="283"/>
      <c r="S235" s="283"/>
      <c r="T235" s="284"/>
      <c r="U235" s="14"/>
      <c r="V235" s="14"/>
      <c r="W235" s="14"/>
      <c r="X235" s="14"/>
      <c r="Y235" s="14"/>
      <c r="Z235" s="14"/>
      <c r="AA235" s="14"/>
      <c r="AB235" s="14"/>
      <c r="AC235" s="14"/>
      <c r="AD235" s="14"/>
      <c r="AE235" s="14"/>
      <c r="AT235" s="285" t="s">
        <v>727</v>
      </c>
      <c r="AU235" s="285" t="s">
        <v>84</v>
      </c>
      <c r="AV235" s="14" t="s">
        <v>286</v>
      </c>
      <c r="AW235" s="14" t="s">
        <v>32</v>
      </c>
      <c r="AX235" s="14" t="s">
        <v>82</v>
      </c>
      <c r="AY235" s="285" t="s">
        <v>287</v>
      </c>
    </row>
    <row r="236" s="2" customFormat="1" ht="16.5" customHeight="1">
      <c r="A236" s="39"/>
      <c r="B236" s="40"/>
      <c r="C236" s="221" t="s">
        <v>407</v>
      </c>
      <c r="D236" s="221" t="s">
        <v>288</v>
      </c>
      <c r="E236" s="222" t="s">
        <v>1610</v>
      </c>
      <c r="F236" s="223" t="s">
        <v>1611</v>
      </c>
      <c r="G236" s="224" t="s">
        <v>485</v>
      </c>
      <c r="H236" s="225">
        <v>23.620000000000001</v>
      </c>
      <c r="I236" s="226"/>
      <c r="J236" s="227">
        <f>ROUND(I236*H236,2)</f>
        <v>0</v>
      </c>
      <c r="K236" s="223" t="s">
        <v>477</v>
      </c>
      <c r="L236" s="45"/>
      <c r="M236" s="228" t="s">
        <v>1</v>
      </c>
      <c r="N236" s="229" t="s">
        <v>40</v>
      </c>
      <c r="O236" s="92"/>
      <c r="P236" s="230">
        <f>O236*H236</f>
        <v>0</v>
      </c>
      <c r="Q236" s="230">
        <v>0</v>
      </c>
      <c r="R236" s="230">
        <f>Q236*H236</f>
        <v>0</v>
      </c>
      <c r="S236" s="230">
        <v>0</v>
      </c>
      <c r="T236" s="231">
        <f>S236*H236</f>
        <v>0</v>
      </c>
      <c r="U236" s="39"/>
      <c r="V236" s="39"/>
      <c r="W236" s="39"/>
      <c r="X236" s="39"/>
      <c r="Y236" s="39"/>
      <c r="Z236" s="39"/>
      <c r="AA236" s="39"/>
      <c r="AB236" s="39"/>
      <c r="AC236" s="39"/>
      <c r="AD236" s="39"/>
      <c r="AE236" s="39"/>
      <c r="AR236" s="232" t="s">
        <v>346</v>
      </c>
      <c r="AT236" s="232" t="s">
        <v>288</v>
      </c>
      <c r="AU236" s="232" t="s">
        <v>84</v>
      </c>
      <c r="AY236" s="18" t="s">
        <v>287</v>
      </c>
      <c r="BE236" s="233">
        <f>IF(N236="základní",J236,0)</f>
        <v>0</v>
      </c>
      <c r="BF236" s="233">
        <f>IF(N236="snížená",J236,0)</f>
        <v>0</v>
      </c>
      <c r="BG236" s="233">
        <f>IF(N236="zákl. přenesená",J236,0)</f>
        <v>0</v>
      </c>
      <c r="BH236" s="233">
        <f>IF(N236="sníž. přenesená",J236,0)</f>
        <v>0</v>
      </c>
      <c r="BI236" s="233">
        <f>IF(N236="nulová",J236,0)</f>
        <v>0</v>
      </c>
      <c r="BJ236" s="18" t="s">
        <v>82</v>
      </c>
      <c r="BK236" s="233">
        <f>ROUND(I236*H236,2)</f>
        <v>0</v>
      </c>
      <c r="BL236" s="18" t="s">
        <v>346</v>
      </c>
      <c r="BM236" s="232" t="s">
        <v>2956</v>
      </c>
    </row>
    <row r="237" s="16" customFormat="1">
      <c r="A237" s="16"/>
      <c r="B237" s="304"/>
      <c r="C237" s="305"/>
      <c r="D237" s="256" t="s">
        <v>727</v>
      </c>
      <c r="E237" s="306" t="s">
        <v>1</v>
      </c>
      <c r="F237" s="307" t="s">
        <v>2892</v>
      </c>
      <c r="G237" s="305"/>
      <c r="H237" s="306" t="s">
        <v>1</v>
      </c>
      <c r="I237" s="308"/>
      <c r="J237" s="305"/>
      <c r="K237" s="305"/>
      <c r="L237" s="309"/>
      <c r="M237" s="310"/>
      <c r="N237" s="311"/>
      <c r="O237" s="311"/>
      <c r="P237" s="311"/>
      <c r="Q237" s="311"/>
      <c r="R237" s="311"/>
      <c r="S237" s="311"/>
      <c r="T237" s="312"/>
      <c r="U237" s="16"/>
      <c r="V237" s="16"/>
      <c r="W237" s="16"/>
      <c r="X237" s="16"/>
      <c r="Y237" s="16"/>
      <c r="Z237" s="16"/>
      <c r="AA237" s="16"/>
      <c r="AB237" s="16"/>
      <c r="AC237" s="16"/>
      <c r="AD237" s="16"/>
      <c r="AE237" s="16"/>
      <c r="AT237" s="313" t="s">
        <v>727</v>
      </c>
      <c r="AU237" s="313" t="s">
        <v>84</v>
      </c>
      <c r="AV237" s="16" t="s">
        <v>82</v>
      </c>
      <c r="AW237" s="16" t="s">
        <v>32</v>
      </c>
      <c r="AX237" s="16" t="s">
        <v>75</v>
      </c>
      <c r="AY237" s="313" t="s">
        <v>287</v>
      </c>
    </row>
    <row r="238" s="13" customFormat="1">
      <c r="A238" s="13"/>
      <c r="B238" s="264"/>
      <c r="C238" s="265"/>
      <c r="D238" s="256" t="s">
        <v>727</v>
      </c>
      <c r="E238" s="266" t="s">
        <v>1</v>
      </c>
      <c r="F238" s="267" t="s">
        <v>2950</v>
      </c>
      <c r="G238" s="265"/>
      <c r="H238" s="268">
        <v>3.2200000000000002</v>
      </c>
      <c r="I238" s="269"/>
      <c r="J238" s="265"/>
      <c r="K238" s="265"/>
      <c r="L238" s="270"/>
      <c r="M238" s="271"/>
      <c r="N238" s="272"/>
      <c r="O238" s="272"/>
      <c r="P238" s="272"/>
      <c r="Q238" s="272"/>
      <c r="R238" s="272"/>
      <c r="S238" s="272"/>
      <c r="T238" s="273"/>
      <c r="U238" s="13"/>
      <c r="V238" s="13"/>
      <c r="W238" s="13"/>
      <c r="X238" s="13"/>
      <c r="Y238" s="13"/>
      <c r="Z238" s="13"/>
      <c r="AA238" s="13"/>
      <c r="AB238" s="13"/>
      <c r="AC238" s="13"/>
      <c r="AD238" s="13"/>
      <c r="AE238" s="13"/>
      <c r="AT238" s="274" t="s">
        <v>727</v>
      </c>
      <c r="AU238" s="274" t="s">
        <v>84</v>
      </c>
      <c r="AV238" s="13" t="s">
        <v>84</v>
      </c>
      <c r="AW238" s="13" t="s">
        <v>32</v>
      </c>
      <c r="AX238" s="13" t="s">
        <v>75</v>
      </c>
      <c r="AY238" s="274" t="s">
        <v>287</v>
      </c>
    </row>
    <row r="239" s="13" customFormat="1">
      <c r="A239" s="13"/>
      <c r="B239" s="264"/>
      <c r="C239" s="265"/>
      <c r="D239" s="256" t="s">
        <v>727</v>
      </c>
      <c r="E239" s="266" t="s">
        <v>1</v>
      </c>
      <c r="F239" s="267" t="s">
        <v>2951</v>
      </c>
      <c r="G239" s="265"/>
      <c r="H239" s="268">
        <v>20.399999999999999</v>
      </c>
      <c r="I239" s="269"/>
      <c r="J239" s="265"/>
      <c r="K239" s="265"/>
      <c r="L239" s="270"/>
      <c r="M239" s="271"/>
      <c r="N239" s="272"/>
      <c r="O239" s="272"/>
      <c r="P239" s="272"/>
      <c r="Q239" s="272"/>
      <c r="R239" s="272"/>
      <c r="S239" s="272"/>
      <c r="T239" s="273"/>
      <c r="U239" s="13"/>
      <c r="V239" s="13"/>
      <c r="W239" s="13"/>
      <c r="X239" s="13"/>
      <c r="Y239" s="13"/>
      <c r="Z239" s="13"/>
      <c r="AA239" s="13"/>
      <c r="AB239" s="13"/>
      <c r="AC239" s="13"/>
      <c r="AD239" s="13"/>
      <c r="AE239" s="13"/>
      <c r="AT239" s="274" t="s">
        <v>727</v>
      </c>
      <c r="AU239" s="274" t="s">
        <v>84</v>
      </c>
      <c r="AV239" s="13" t="s">
        <v>84</v>
      </c>
      <c r="AW239" s="13" t="s">
        <v>32</v>
      </c>
      <c r="AX239" s="13" t="s">
        <v>75</v>
      </c>
      <c r="AY239" s="274" t="s">
        <v>287</v>
      </c>
    </row>
    <row r="240" s="14" customFormat="1">
      <c r="A240" s="14"/>
      <c r="B240" s="275"/>
      <c r="C240" s="276"/>
      <c r="D240" s="256" t="s">
        <v>727</v>
      </c>
      <c r="E240" s="277" t="s">
        <v>1</v>
      </c>
      <c r="F240" s="278" t="s">
        <v>730</v>
      </c>
      <c r="G240" s="276"/>
      <c r="H240" s="279">
        <v>23.620000000000001</v>
      </c>
      <c r="I240" s="280"/>
      <c r="J240" s="276"/>
      <c r="K240" s="276"/>
      <c r="L240" s="281"/>
      <c r="M240" s="282"/>
      <c r="N240" s="283"/>
      <c r="O240" s="283"/>
      <c r="P240" s="283"/>
      <c r="Q240" s="283"/>
      <c r="R240" s="283"/>
      <c r="S240" s="283"/>
      <c r="T240" s="284"/>
      <c r="U240" s="14"/>
      <c r="V240" s="14"/>
      <c r="W240" s="14"/>
      <c r="X240" s="14"/>
      <c r="Y240" s="14"/>
      <c r="Z240" s="14"/>
      <c r="AA240" s="14"/>
      <c r="AB240" s="14"/>
      <c r="AC240" s="14"/>
      <c r="AD240" s="14"/>
      <c r="AE240" s="14"/>
      <c r="AT240" s="285" t="s">
        <v>727</v>
      </c>
      <c r="AU240" s="285" t="s">
        <v>84</v>
      </c>
      <c r="AV240" s="14" t="s">
        <v>286</v>
      </c>
      <c r="AW240" s="14" t="s">
        <v>32</v>
      </c>
      <c r="AX240" s="14" t="s">
        <v>82</v>
      </c>
      <c r="AY240" s="285" t="s">
        <v>287</v>
      </c>
    </row>
    <row r="241" s="2" customFormat="1" ht="16.5" customHeight="1">
      <c r="A241" s="39"/>
      <c r="B241" s="40"/>
      <c r="C241" s="221" t="s">
        <v>412</v>
      </c>
      <c r="D241" s="221" t="s">
        <v>288</v>
      </c>
      <c r="E241" s="222" t="s">
        <v>1614</v>
      </c>
      <c r="F241" s="223" t="s">
        <v>1615</v>
      </c>
      <c r="G241" s="224" t="s">
        <v>485</v>
      </c>
      <c r="H241" s="225">
        <v>47.240000000000002</v>
      </c>
      <c r="I241" s="226"/>
      <c r="J241" s="227">
        <f>ROUND(I241*H241,2)</f>
        <v>0</v>
      </c>
      <c r="K241" s="223" t="s">
        <v>477</v>
      </c>
      <c r="L241" s="45"/>
      <c r="M241" s="228" t="s">
        <v>1</v>
      </c>
      <c r="N241" s="229" t="s">
        <v>40</v>
      </c>
      <c r="O241" s="92"/>
      <c r="P241" s="230">
        <f>O241*H241</f>
        <v>0</v>
      </c>
      <c r="Q241" s="230">
        <v>0</v>
      </c>
      <c r="R241" s="230">
        <f>Q241*H241</f>
        <v>0</v>
      </c>
      <c r="S241" s="230">
        <v>0</v>
      </c>
      <c r="T241" s="231">
        <f>S241*H241</f>
        <v>0</v>
      </c>
      <c r="U241" s="39"/>
      <c r="V241" s="39"/>
      <c r="W241" s="39"/>
      <c r="X241" s="39"/>
      <c r="Y241" s="39"/>
      <c r="Z241" s="39"/>
      <c r="AA241" s="39"/>
      <c r="AB241" s="39"/>
      <c r="AC241" s="39"/>
      <c r="AD241" s="39"/>
      <c r="AE241" s="39"/>
      <c r="AR241" s="232" t="s">
        <v>346</v>
      </c>
      <c r="AT241" s="232" t="s">
        <v>288</v>
      </c>
      <c r="AU241" s="232" t="s">
        <v>84</v>
      </c>
      <c r="AY241" s="18" t="s">
        <v>287</v>
      </c>
      <c r="BE241" s="233">
        <f>IF(N241="základní",J241,0)</f>
        <v>0</v>
      </c>
      <c r="BF241" s="233">
        <f>IF(N241="snížená",J241,0)</f>
        <v>0</v>
      </c>
      <c r="BG241" s="233">
        <f>IF(N241="zákl. přenesená",J241,0)</f>
        <v>0</v>
      </c>
      <c r="BH241" s="233">
        <f>IF(N241="sníž. přenesená",J241,0)</f>
        <v>0</v>
      </c>
      <c r="BI241" s="233">
        <f>IF(N241="nulová",J241,0)</f>
        <v>0</v>
      </c>
      <c r="BJ241" s="18" t="s">
        <v>82</v>
      </c>
      <c r="BK241" s="233">
        <f>ROUND(I241*H241,2)</f>
        <v>0</v>
      </c>
      <c r="BL241" s="18" t="s">
        <v>346</v>
      </c>
      <c r="BM241" s="232" t="s">
        <v>2957</v>
      </c>
    </row>
    <row r="242" s="16" customFormat="1">
      <c r="A242" s="16"/>
      <c r="B242" s="304"/>
      <c r="C242" s="305"/>
      <c r="D242" s="256" t="s">
        <v>727</v>
      </c>
      <c r="E242" s="306" t="s">
        <v>1</v>
      </c>
      <c r="F242" s="307" t="s">
        <v>2892</v>
      </c>
      <c r="G242" s="305"/>
      <c r="H242" s="306" t="s">
        <v>1</v>
      </c>
      <c r="I242" s="308"/>
      <c r="J242" s="305"/>
      <c r="K242" s="305"/>
      <c r="L242" s="309"/>
      <c r="M242" s="310"/>
      <c r="N242" s="311"/>
      <c r="O242" s="311"/>
      <c r="P242" s="311"/>
      <c r="Q242" s="311"/>
      <c r="R242" s="311"/>
      <c r="S242" s="311"/>
      <c r="T242" s="312"/>
      <c r="U242" s="16"/>
      <c r="V242" s="16"/>
      <c r="W242" s="16"/>
      <c r="X242" s="16"/>
      <c r="Y242" s="16"/>
      <c r="Z242" s="16"/>
      <c r="AA242" s="16"/>
      <c r="AB242" s="16"/>
      <c r="AC242" s="16"/>
      <c r="AD242" s="16"/>
      <c r="AE242" s="16"/>
      <c r="AT242" s="313" t="s">
        <v>727</v>
      </c>
      <c r="AU242" s="313" t="s">
        <v>84</v>
      </c>
      <c r="AV242" s="16" t="s">
        <v>82</v>
      </c>
      <c r="AW242" s="16" t="s">
        <v>32</v>
      </c>
      <c r="AX242" s="16" t="s">
        <v>75</v>
      </c>
      <c r="AY242" s="313" t="s">
        <v>287</v>
      </c>
    </row>
    <row r="243" s="13" customFormat="1">
      <c r="A243" s="13"/>
      <c r="B243" s="264"/>
      <c r="C243" s="265"/>
      <c r="D243" s="256" t="s">
        <v>727</v>
      </c>
      <c r="E243" s="266" t="s">
        <v>1</v>
      </c>
      <c r="F243" s="267" t="s">
        <v>2950</v>
      </c>
      <c r="G243" s="265"/>
      <c r="H243" s="268">
        <v>3.2200000000000002</v>
      </c>
      <c r="I243" s="269"/>
      <c r="J243" s="265"/>
      <c r="K243" s="265"/>
      <c r="L243" s="270"/>
      <c r="M243" s="271"/>
      <c r="N243" s="272"/>
      <c r="O243" s="272"/>
      <c r="P243" s="272"/>
      <c r="Q243" s="272"/>
      <c r="R243" s="272"/>
      <c r="S243" s="272"/>
      <c r="T243" s="273"/>
      <c r="U243" s="13"/>
      <c r="V243" s="13"/>
      <c r="W243" s="13"/>
      <c r="X243" s="13"/>
      <c r="Y243" s="13"/>
      <c r="Z243" s="13"/>
      <c r="AA243" s="13"/>
      <c r="AB243" s="13"/>
      <c r="AC243" s="13"/>
      <c r="AD243" s="13"/>
      <c r="AE243" s="13"/>
      <c r="AT243" s="274" t="s">
        <v>727</v>
      </c>
      <c r="AU243" s="274" t="s">
        <v>84</v>
      </c>
      <c r="AV243" s="13" t="s">
        <v>84</v>
      </c>
      <c r="AW243" s="13" t="s">
        <v>32</v>
      </c>
      <c r="AX243" s="13" t="s">
        <v>75</v>
      </c>
      <c r="AY243" s="274" t="s">
        <v>287</v>
      </c>
    </row>
    <row r="244" s="13" customFormat="1">
      <c r="A244" s="13"/>
      <c r="B244" s="264"/>
      <c r="C244" s="265"/>
      <c r="D244" s="256" t="s">
        <v>727</v>
      </c>
      <c r="E244" s="266" t="s">
        <v>1</v>
      </c>
      <c r="F244" s="267" t="s">
        <v>2951</v>
      </c>
      <c r="G244" s="265"/>
      <c r="H244" s="268">
        <v>20.399999999999999</v>
      </c>
      <c r="I244" s="269"/>
      <c r="J244" s="265"/>
      <c r="K244" s="265"/>
      <c r="L244" s="270"/>
      <c r="M244" s="271"/>
      <c r="N244" s="272"/>
      <c r="O244" s="272"/>
      <c r="P244" s="272"/>
      <c r="Q244" s="272"/>
      <c r="R244" s="272"/>
      <c r="S244" s="272"/>
      <c r="T244" s="273"/>
      <c r="U244" s="13"/>
      <c r="V244" s="13"/>
      <c r="W244" s="13"/>
      <c r="X244" s="13"/>
      <c r="Y244" s="13"/>
      <c r="Z244" s="13"/>
      <c r="AA244" s="13"/>
      <c r="AB244" s="13"/>
      <c r="AC244" s="13"/>
      <c r="AD244" s="13"/>
      <c r="AE244" s="13"/>
      <c r="AT244" s="274" t="s">
        <v>727</v>
      </c>
      <c r="AU244" s="274" t="s">
        <v>84</v>
      </c>
      <c r="AV244" s="13" t="s">
        <v>84</v>
      </c>
      <c r="AW244" s="13" t="s">
        <v>32</v>
      </c>
      <c r="AX244" s="13" t="s">
        <v>75</v>
      </c>
      <c r="AY244" s="274" t="s">
        <v>287</v>
      </c>
    </row>
    <row r="245" s="15" customFormat="1">
      <c r="A245" s="15"/>
      <c r="B245" s="293"/>
      <c r="C245" s="294"/>
      <c r="D245" s="256" t="s">
        <v>727</v>
      </c>
      <c r="E245" s="295" t="s">
        <v>1</v>
      </c>
      <c r="F245" s="296" t="s">
        <v>1514</v>
      </c>
      <c r="G245" s="294"/>
      <c r="H245" s="297">
        <v>23.620000000000001</v>
      </c>
      <c r="I245" s="298"/>
      <c r="J245" s="294"/>
      <c r="K245" s="294"/>
      <c r="L245" s="299"/>
      <c r="M245" s="300"/>
      <c r="N245" s="301"/>
      <c r="O245" s="301"/>
      <c r="P245" s="301"/>
      <c r="Q245" s="301"/>
      <c r="R245" s="301"/>
      <c r="S245" s="301"/>
      <c r="T245" s="302"/>
      <c r="U245" s="15"/>
      <c r="V245" s="15"/>
      <c r="W245" s="15"/>
      <c r="X245" s="15"/>
      <c r="Y245" s="15"/>
      <c r="Z245" s="15"/>
      <c r="AA245" s="15"/>
      <c r="AB245" s="15"/>
      <c r="AC245" s="15"/>
      <c r="AD245" s="15"/>
      <c r="AE245" s="15"/>
      <c r="AT245" s="303" t="s">
        <v>727</v>
      </c>
      <c r="AU245" s="303" t="s">
        <v>84</v>
      </c>
      <c r="AV245" s="15" t="s">
        <v>135</v>
      </c>
      <c r="AW245" s="15" t="s">
        <v>32</v>
      </c>
      <c r="AX245" s="15" t="s">
        <v>75</v>
      </c>
      <c r="AY245" s="303" t="s">
        <v>287</v>
      </c>
    </row>
    <row r="246" s="13" customFormat="1">
      <c r="A246" s="13"/>
      <c r="B246" s="264"/>
      <c r="C246" s="265"/>
      <c r="D246" s="256" t="s">
        <v>727</v>
      </c>
      <c r="E246" s="266" t="s">
        <v>1</v>
      </c>
      <c r="F246" s="267" t="s">
        <v>2958</v>
      </c>
      <c r="G246" s="265"/>
      <c r="H246" s="268">
        <v>47.240000000000002</v>
      </c>
      <c r="I246" s="269"/>
      <c r="J246" s="265"/>
      <c r="K246" s="265"/>
      <c r="L246" s="270"/>
      <c r="M246" s="271"/>
      <c r="N246" s="272"/>
      <c r="O246" s="272"/>
      <c r="P246" s="272"/>
      <c r="Q246" s="272"/>
      <c r="R246" s="272"/>
      <c r="S246" s="272"/>
      <c r="T246" s="273"/>
      <c r="U246" s="13"/>
      <c r="V246" s="13"/>
      <c r="W246" s="13"/>
      <c r="X246" s="13"/>
      <c r="Y246" s="13"/>
      <c r="Z246" s="13"/>
      <c r="AA246" s="13"/>
      <c r="AB246" s="13"/>
      <c r="AC246" s="13"/>
      <c r="AD246" s="13"/>
      <c r="AE246" s="13"/>
      <c r="AT246" s="274" t="s">
        <v>727</v>
      </c>
      <c r="AU246" s="274" t="s">
        <v>84</v>
      </c>
      <c r="AV246" s="13" t="s">
        <v>84</v>
      </c>
      <c r="AW246" s="13" t="s">
        <v>32</v>
      </c>
      <c r="AX246" s="13" t="s">
        <v>82</v>
      </c>
      <c r="AY246" s="274" t="s">
        <v>287</v>
      </c>
    </row>
    <row r="247" s="2" customFormat="1" ht="16.5" customHeight="1">
      <c r="A247" s="39"/>
      <c r="B247" s="40"/>
      <c r="C247" s="221" t="s">
        <v>416</v>
      </c>
      <c r="D247" s="221" t="s">
        <v>288</v>
      </c>
      <c r="E247" s="222" t="s">
        <v>1618</v>
      </c>
      <c r="F247" s="223" t="s">
        <v>1619</v>
      </c>
      <c r="G247" s="224" t="s">
        <v>485</v>
      </c>
      <c r="H247" s="225">
        <v>23.620000000000001</v>
      </c>
      <c r="I247" s="226"/>
      <c r="J247" s="227">
        <f>ROUND(I247*H247,2)</f>
        <v>0</v>
      </c>
      <c r="K247" s="223" t="s">
        <v>477</v>
      </c>
      <c r="L247" s="45"/>
      <c r="M247" s="228" t="s">
        <v>1</v>
      </c>
      <c r="N247" s="229" t="s">
        <v>40</v>
      </c>
      <c r="O247" s="92"/>
      <c r="P247" s="230">
        <f>O247*H247</f>
        <v>0</v>
      </c>
      <c r="Q247" s="230">
        <v>0</v>
      </c>
      <c r="R247" s="230">
        <f>Q247*H247</f>
        <v>0</v>
      </c>
      <c r="S247" s="230">
        <v>0</v>
      </c>
      <c r="T247" s="231">
        <f>S247*H247</f>
        <v>0</v>
      </c>
      <c r="U247" s="39"/>
      <c r="V247" s="39"/>
      <c r="W247" s="39"/>
      <c r="X247" s="39"/>
      <c r="Y247" s="39"/>
      <c r="Z247" s="39"/>
      <c r="AA247" s="39"/>
      <c r="AB247" s="39"/>
      <c r="AC247" s="39"/>
      <c r="AD247" s="39"/>
      <c r="AE247" s="39"/>
      <c r="AR247" s="232" t="s">
        <v>346</v>
      </c>
      <c r="AT247" s="232" t="s">
        <v>288</v>
      </c>
      <c r="AU247" s="232" t="s">
        <v>84</v>
      </c>
      <c r="AY247" s="18" t="s">
        <v>287</v>
      </c>
      <c r="BE247" s="233">
        <f>IF(N247="základní",J247,0)</f>
        <v>0</v>
      </c>
      <c r="BF247" s="233">
        <f>IF(N247="snížená",J247,0)</f>
        <v>0</v>
      </c>
      <c r="BG247" s="233">
        <f>IF(N247="zákl. přenesená",J247,0)</f>
        <v>0</v>
      </c>
      <c r="BH247" s="233">
        <f>IF(N247="sníž. přenesená",J247,0)</f>
        <v>0</v>
      </c>
      <c r="BI247" s="233">
        <f>IF(N247="nulová",J247,0)</f>
        <v>0</v>
      </c>
      <c r="BJ247" s="18" t="s">
        <v>82</v>
      </c>
      <c r="BK247" s="233">
        <f>ROUND(I247*H247,2)</f>
        <v>0</v>
      </c>
      <c r="BL247" s="18" t="s">
        <v>346</v>
      </c>
      <c r="BM247" s="232" t="s">
        <v>2959</v>
      </c>
    </row>
    <row r="248" s="16" customFormat="1">
      <c r="A248" s="16"/>
      <c r="B248" s="304"/>
      <c r="C248" s="305"/>
      <c r="D248" s="256" t="s">
        <v>727</v>
      </c>
      <c r="E248" s="306" t="s">
        <v>1</v>
      </c>
      <c r="F248" s="307" t="s">
        <v>2892</v>
      </c>
      <c r="G248" s="305"/>
      <c r="H248" s="306" t="s">
        <v>1</v>
      </c>
      <c r="I248" s="308"/>
      <c r="J248" s="305"/>
      <c r="K248" s="305"/>
      <c r="L248" s="309"/>
      <c r="M248" s="310"/>
      <c r="N248" s="311"/>
      <c r="O248" s="311"/>
      <c r="P248" s="311"/>
      <c r="Q248" s="311"/>
      <c r="R248" s="311"/>
      <c r="S248" s="311"/>
      <c r="T248" s="312"/>
      <c r="U248" s="16"/>
      <c r="V248" s="16"/>
      <c r="W248" s="16"/>
      <c r="X248" s="16"/>
      <c r="Y248" s="16"/>
      <c r="Z248" s="16"/>
      <c r="AA248" s="16"/>
      <c r="AB248" s="16"/>
      <c r="AC248" s="16"/>
      <c r="AD248" s="16"/>
      <c r="AE248" s="16"/>
      <c r="AT248" s="313" t="s">
        <v>727</v>
      </c>
      <c r="AU248" s="313" t="s">
        <v>84</v>
      </c>
      <c r="AV248" s="16" t="s">
        <v>82</v>
      </c>
      <c r="AW248" s="16" t="s">
        <v>32</v>
      </c>
      <c r="AX248" s="16" t="s">
        <v>75</v>
      </c>
      <c r="AY248" s="313" t="s">
        <v>287</v>
      </c>
    </row>
    <row r="249" s="13" customFormat="1">
      <c r="A249" s="13"/>
      <c r="B249" s="264"/>
      <c r="C249" s="265"/>
      <c r="D249" s="256" t="s">
        <v>727</v>
      </c>
      <c r="E249" s="266" t="s">
        <v>1</v>
      </c>
      <c r="F249" s="267" t="s">
        <v>2950</v>
      </c>
      <c r="G249" s="265"/>
      <c r="H249" s="268">
        <v>3.2200000000000002</v>
      </c>
      <c r="I249" s="269"/>
      <c r="J249" s="265"/>
      <c r="K249" s="265"/>
      <c r="L249" s="270"/>
      <c r="M249" s="271"/>
      <c r="N249" s="272"/>
      <c r="O249" s="272"/>
      <c r="P249" s="272"/>
      <c r="Q249" s="272"/>
      <c r="R249" s="272"/>
      <c r="S249" s="272"/>
      <c r="T249" s="273"/>
      <c r="U249" s="13"/>
      <c r="V249" s="13"/>
      <c r="W249" s="13"/>
      <c r="X249" s="13"/>
      <c r="Y249" s="13"/>
      <c r="Z249" s="13"/>
      <c r="AA249" s="13"/>
      <c r="AB249" s="13"/>
      <c r="AC249" s="13"/>
      <c r="AD249" s="13"/>
      <c r="AE249" s="13"/>
      <c r="AT249" s="274" t="s">
        <v>727</v>
      </c>
      <c r="AU249" s="274" t="s">
        <v>84</v>
      </c>
      <c r="AV249" s="13" t="s">
        <v>84</v>
      </c>
      <c r="AW249" s="13" t="s">
        <v>32</v>
      </c>
      <c r="AX249" s="13" t="s">
        <v>75</v>
      </c>
      <c r="AY249" s="274" t="s">
        <v>287</v>
      </c>
    </row>
    <row r="250" s="13" customFormat="1">
      <c r="A250" s="13"/>
      <c r="B250" s="264"/>
      <c r="C250" s="265"/>
      <c r="D250" s="256" t="s">
        <v>727</v>
      </c>
      <c r="E250" s="266" t="s">
        <v>1</v>
      </c>
      <c r="F250" s="267" t="s">
        <v>2951</v>
      </c>
      <c r="G250" s="265"/>
      <c r="H250" s="268">
        <v>20.399999999999999</v>
      </c>
      <c r="I250" s="269"/>
      <c r="J250" s="265"/>
      <c r="K250" s="265"/>
      <c r="L250" s="270"/>
      <c r="M250" s="271"/>
      <c r="N250" s="272"/>
      <c r="O250" s="272"/>
      <c r="P250" s="272"/>
      <c r="Q250" s="272"/>
      <c r="R250" s="272"/>
      <c r="S250" s="272"/>
      <c r="T250" s="273"/>
      <c r="U250" s="13"/>
      <c r="V250" s="13"/>
      <c r="W250" s="13"/>
      <c r="X250" s="13"/>
      <c r="Y250" s="13"/>
      <c r="Z250" s="13"/>
      <c r="AA250" s="13"/>
      <c r="AB250" s="13"/>
      <c r="AC250" s="13"/>
      <c r="AD250" s="13"/>
      <c r="AE250" s="13"/>
      <c r="AT250" s="274" t="s">
        <v>727</v>
      </c>
      <c r="AU250" s="274" t="s">
        <v>84</v>
      </c>
      <c r="AV250" s="13" t="s">
        <v>84</v>
      </c>
      <c r="AW250" s="13" t="s">
        <v>32</v>
      </c>
      <c r="AX250" s="13" t="s">
        <v>75</v>
      </c>
      <c r="AY250" s="274" t="s">
        <v>287</v>
      </c>
    </row>
    <row r="251" s="14" customFormat="1">
      <c r="A251" s="14"/>
      <c r="B251" s="275"/>
      <c r="C251" s="276"/>
      <c r="D251" s="256" t="s">
        <v>727</v>
      </c>
      <c r="E251" s="277" t="s">
        <v>1</v>
      </c>
      <c r="F251" s="278" t="s">
        <v>730</v>
      </c>
      <c r="G251" s="276"/>
      <c r="H251" s="279">
        <v>23.620000000000001</v>
      </c>
      <c r="I251" s="280"/>
      <c r="J251" s="276"/>
      <c r="K251" s="276"/>
      <c r="L251" s="281"/>
      <c r="M251" s="286"/>
      <c r="N251" s="287"/>
      <c r="O251" s="287"/>
      <c r="P251" s="287"/>
      <c r="Q251" s="287"/>
      <c r="R251" s="287"/>
      <c r="S251" s="287"/>
      <c r="T251" s="288"/>
      <c r="U251" s="14"/>
      <c r="V251" s="14"/>
      <c r="W251" s="14"/>
      <c r="X251" s="14"/>
      <c r="Y251" s="14"/>
      <c r="Z251" s="14"/>
      <c r="AA251" s="14"/>
      <c r="AB251" s="14"/>
      <c r="AC251" s="14"/>
      <c r="AD251" s="14"/>
      <c r="AE251" s="14"/>
      <c r="AT251" s="285" t="s">
        <v>727</v>
      </c>
      <c r="AU251" s="285" t="s">
        <v>84</v>
      </c>
      <c r="AV251" s="14" t="s">
        <v>286</v>
      </c>
      <c r="AW251" s="14" t="s">
        <v>32</v>
      </c>
      <c r="AX251" s="14" t="s">
        <v>82</v>
      </c>
      <c r="AY251" s="285" t="s">
        <v>287</v>
      </c>
    </row>
    <row r="252" s="2" customFormat="1" ht="6.96" customHeight="1">
      <c r="A252" s="39"/>
      <c r="B252" s="67"/>
      <c r="C252" s="68"/>
      <c r="D252" s="68"/>
      <c r="E252" s="68"/>
      <c r="F252" s="68"/>
      <c r="G252" s="68"/>
      <c r="H252" s="68"/>
      <c r="I252" s="68"/>
      <c r="J252" s="68"/>
      <c r="K252" s="68"/>
      <c r="L252" s="45"/>
      <c r="M252" s="39"/>
      <c r="O252" s="39"/>
      <c r="P252" s="39"/>
      <c r="Q252" s="39"/>
      <c r="R252" s="39"/>
      <c r="S252" s="39"/>
      <c r="T252" s="39"/>
      <c r="U252" s="39"/>
      <c r="V252" s="39"/>
      <c r="W252" s="39"/>
      <c r="X252" s="39"/>
      <c r="Y252" s="39"/>
      <c r="Z252" s="39"/>
      <c r="AA252" s="39"/>
      <c r="AB252" s="39"/>
      <c r="AC252" s="39"/>
      <c r="AD252" s="39"/>
      <c r="AE252" s="39"/>
    </row>
  </sheetData>
  <sheetProtection sheet="1" autoFilter="0" formatColumns="0" formatRows="0" objects="1" scenarios="1" spinCount="100000" saltValue="nLA8pPJXiFGWS+1+zbBUJzMOWOKr1StiskBqKrMv0wNzE+RfEXWH/tU6fGrw4xfKGL3OJqmmYCwxSCHXWllB8Q==" hashValue="4ZKdH/0SqKW5KJw9xbtz74ETPn273nposRmd1lUoRkgDzxRlqcbqno9ZVmRh7zK1dJORvq7PlkNH1FnIQEMx8w==" algorithmName="SHA-512" password="CC35"/>
  <autoFilter ref="C134:K251"/>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190</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1" customFormat="1" ht="12" customHeight="1">
      <c r="B8" s="21"/>
      <c r="D8" s="152" t="s">
        <v>261</v>
      </c>
      <c r="L8" s="21"/>
    </row>
    <row r="9" s="2" customFormat="1" ht="16.5" customHeight="1">
      <c r="A9" s="39"/>
      <c r="B9" s="45"/>
      <c r="C9" s="39"/>
      <c r="D9" s="39"/>
      <c r="E9" s="153" t="s">
        <v>1298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263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2960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31</v>
      </c>
      <c r="G14" s="39"/>
      <c r="H14" s="39"/>
      <c r="I14" s="152" t="s">
        <v>22</v>
      </c>
      <c r="J14" s="155" t="str">
        <f>'Rekapitulace stavby'!AN8</f>
        <v>20. 1. 2025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Správa železnic, státní organizace</v>
      </c>
      <c r="F17" s="39"/>
      <c r="G17" s="39"/>
      <c r="H17" s="39"/>
      <c r="I17" s="152" t="s">
        <v>27</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35</v>
      </c>
      <c r="E32" s="39"/>
      <c r="F32" s="39"/>
      <c r="G32" s="39"/>
      <c r="H32" s="39"/>
      <c r="I32" s="39"/>
      <c r="J32" s="162">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37</v>
      </c>
      <c r="G34" s="39"/>
      <c r="H34" s="39"/>
      <c r="I34" s="163" t="s">
        <v>36</v>
      </c>
      <c r="J34" s="163" t="s">
        <v>38</v>
      </c>
      <c r="K34" s="39"/>
      <c r="L34" s="64"/>
      <c r="S34" s="39"/>
      <c r="T34" s="39"/>
      <c r="U34" s="39"/>
      <c r="V34" s="39"/>
      <c r="W34" s="39"/>
      <c r="X34" s="39"/>
      <c r="Y34" s="39"/>
      <c r="Z34" s="39"/>
      <c r="AA34" s="39"/>
      <c r="AB34" s="39"/>
      <c r="AC34" s="39"/>
      <c r="AD34" s="39"/>
      <c r="AE34" s="39"/>
    </row>
    <row r="35" s="2" customFormat="1" ht="14.4" customHeight="1">
      <c r="A35" s="39"/>
      <c r="B35" s="45"/>
      <c r="C35" s="39"/>
      <c r="D35" s="164" t="s">
        <v>39</v>
      </c>
      <c r="E35" s="152" t="s">
        <v>40</v>
      </c>
      <c r="F35" s="165">
        <f>ROUND((SUM(BE132:BE264)),  2)</f>
        <v>0</v>
      </c>
      <c r="G35" s="39"/>
      <c r="H35" s="39"/>
      <c r="I35" s="166">
        <v>0.20999999999999999</v>
      </c>
      <c r="J35" s="165">
        <f>ROUND(((SUM(BE132:BE264))*I35),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ROUND((SUM(BF132:BF264)),  2)</f>
        <v>0</v>
      </c>
      <c r="G36" s="39"/>
      <c r="H36" s="39"/>
      <c r="I36" s="166">
        <v>0.12</v>
      </c>
      <c r="J36" s="165">
        <f>ROUND(((SUM(BF132:BF264))*I36),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ROUND((SUM(BG132:BG264)),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ROUND((SUM(BH132:BH264)),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ROUND((SUM(BI132:BI264)),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2" customFormat="1" ht="16.5" customHeight="1">
      <c r="A87" s="39"/>
      <c r="B87" s="40"/>
      <c r="C87" s="41"/>
      <c r="D87" s="41"/>
      <c r="E87" s="185" t="s">
        <v>1298</v>
      </c>
      <c r="F87" s="41"/>
      <c r="G87" s="41"/>
      <c r="H87" s="41"/>
      <c r="I87" s="41"/>
      <c r="J87" s="41"/>
      <c r="K87" s="41"/>
      <c r="L87" s="64"/>
      <c r="S87" s="39"/>
      <c r="T87" s="39"/>
      <c r="U87" s="39"/>
      <c r="V87" s="39"/>
      <c r="W87" s="39"/>
      <c r="X87" s="39"/>
      <c r="Y87" s="39"/>
      <c r="Z87" s="39"/>
      <c r="AA87" s="39"/>
      <c r="AB87" s="39"/>
      <c r="AC87" s="39"/>
      <c r="AD87" s="39"/>
      <c r="AE87" s="39"/>
    </row>
    <row r="88" hidden="1" s="2" customFormat="1" ht="12" customHeight="1">
      <c r="A88" s="39"/>
      <c r="B88" s="40"/>
      <c r="C88" s="33" t="s">
        <v>263</v>
      </c>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6.5" customHeight="1">
      <c r="A89" s="39"/>
      <c r="B89" s="40"/>
      <c r="C89" s="41"/>
      <c r="D89" s="41"/>
      <c r="E89" s="77" t="str">
        <f>E11</f>
        <v>SO 02.11 - Propustek v km 99,157</v>
      </c>
      <c r="F89" s="41"/>
      <c r="G89" s="41"/>
      <c r="H89" s="41"/>
      <c r="I89" s="41"/>
      <c r="J89" s="41"/>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2" customHeight="1">
      <c r="A91" s="39"/>
      <c r="B91" s="40"/>
      <c r="C91" s="33" t="s">
        <v>20</v>
      </c>
      <c r="D91" s="41"/>
      <c r="E91" s="41"/>
      <c r="F91" s="28" t="str">
        <f>F14</f>
        <v xml:space="preserve"> </v>
      </c>
      <c r="G91" s="41"/>
      <c r="H91" s="41"/>
      <c r="I91" s="33" t="s">
        <v>22</v>
      </c>
      <c r="J91" s="80" t="str">
        <f>IF(J14="","",J14)</f>
        <v>20. 1. 2025</v>
      </c>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5.15" customHeight="1">
      <c r="A93" s="39"/>
      <c r="B93" s="40"/>
      <c r="C93" s="33" t="s">
        <v>24</v>
      </c>
      <c r="D93" s="41"/>
      <c r="E93" s="41"/>
      <c r="F93" s="28" t="str">
        <f>E17</f>
        <v>Správa železnic, státní organizace</v>
      </c>
      <c r="G93" s="41"/>
      <c r="H93" s="41"/>
      <c r="I93" s="33" t="s">
        <v>30</v>
      </c>
      <c r="J93" s="37" t="str">
        <f>E23</f>
        <v xml:space="preserve"> </v>
      </c>
      <c r="K93" s="41"/>
      <c r="L93" s="64"/>
      <c r="S93" s="39"/>
      <c r="T93" s="39"/>
      <c r="U93" s="39"/>
      <c r="V93" s="39"/>
      <c r="W93" s="39"/>
      <c r="X93" s="39"/>
      <c r="Y93" s="39"/>
      <c r="Z93" s="39"/>
      <c r="AA93" s="39"/>
      <c r="AB93" s="39"/>
      <c r="AC93" s="39"/>
      <c r="AD93" s="39"/>
      <c r="AE93" s="39"/>
    </row>
    <row r="94" hidden="1"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9.28" customHeight="1">
      <c r="A96" s="39"/>
      <c r="B96" s="40"/>
      <c r="C96" s="186" t="s">
        <v>266</v>
      </c>
      <c r="D96" s="187"/>
      <c r="E96" s="187"/>
      <c r="F96" s="187"/>
      <c r="G96" s="187"/>
      <c r="H96" s="187"/>
      <c r="I96" s="187"/>
      <c r="J96" s="188" t="s">
        <v>267</v>
      </c>
      <c r="K96" s="187"/>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2.8" customHeight="1">
      <c r="A98" s="39"/>
      <c r="B98" s="40"/>
      <c r="C98" s="189" t="s">
        <v>268</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269</v>
      </c>
    </row>
    <row r="99" hidden="1" s="9" customFormat="1" ht="24.96" customHeight="1">
      <c r="A99" s="9"/>
      <c r="B99" s="190"/>
      <c r="C99" s="191"/>
      <c r="D99" s="192" t="s">
        <v>489</v>
      </c>
      <c r="E99" s="193"/>
      <c r="F99" s="193"/>
      <c r="G99" s="193"/>
      <c r="H99" s="193"/>
      <c r="I99" s="193"/>
      <c r="J99" s="194">
        <f>J133</f>
        <v>0</v>
      </c>
      <c r="K99" s="191"/>
      <c r="L99" s="195"/>
      <c r="S99" s="9"/>
      <c r="T99" s="9"/>
      <c r="U99" s="9"/>
      <c r="V99" s="9"/>
      <c r="W99" s="9"/>
      <c r="X99" s="9"/>
      <c r="Y99" s="9"/>
      <c r="Z99" s="9"/>
      <c r="AA99" s="9"/>
      <c r="AB99" s="9"/>
      <c r="AC99" s="9"/>
      <c r="AD99" s="9"/>
      <c r="AE99" s="9"/>
    </row>
    <row r="100" hidden="1" s="12" customFormat="1" ht="19.92" customHeight="1">
      <c r="A100" s="12"/>
      <c r="B100" s="249"/>
      <c r="C100" s="134"/>
      <c r="D100" s="250" t="s">
        <v>932</v>
      </c>
      <c r="E100" s="251"/>
      <c r="F100" s="251"/>
      <c r="G100" s="251"/>
      <c r="H100" s="251"/>
      <c r="I100" s="251"/>
      <c r="J100" s="252">
        <f>J134</f>
        <v>0</v>
      </c>
      <c r="K100" s="134"/>
      <c r="L100" s="253"/>
      <c r="S100" s="12"/>
      <c r="T100" s="12"/>
      <c r="U100" s="12"/>
      <c r="V100" s="12"/>
      <c r="W100" s="12"/>
      <c r="X100" s="12"/>
      <c r="Y100" s="12"/>
      <c r="Z100" s="12"/>
      <c r="AA100" s="12"/>
      <c r="AB100" s="12"/>
      <c r="AC100" s="12"/>
      <c r="AD100" s="12"/>
      <c r="AE100" s="12"/>
    </row>
    <row r="101" hidden="1" s="12" customFormat="1" ht="19.92" customHeight="1">
      <c r="A101" s="12"/>
      <c r="B101" s="249"/>
      <c r="C101" s="134"/>
      <c r="D101" s="250" t="s">
        <v>933</v>
      </c>
      <c r="E101" s="251"/>
      <c r="F101" s="251"/>
      <c r="G101" s="251"/>
      <c r="H101" s="251"/>
      <c r="I101" s="251"/>
      <c r="J101" s="252">
        <f>J143</f>
        <v>0</v>
      </c>
      <c r="K101" s="134"/>
      <c r="L101" s="253"/>
      <c r="S101" s="12"/>
      <c r="T101" s="12"/>
      <c r="U101" s="12"/>
      <c r="V101" s="12"/>
      <c r="W101" s="12"/>
      <c r="X101" s="12"/>
      <c r="Y101" s="12"/>
      <c r="Z101" s="12"/>
      <c r="AA101" s="12"/>
      <c r="AB101" s="12"/>
      <c r="AC101" s="12"/>
      <c r="AD101" s="12"/>
      <c r="AE101" s="12"/>
    </row>
    <row r="102" hidden="1" s="12" customFormat="1" ht="19.92" customHeight="1">
      <c r="A102" s="12"/>
      <c r="B102" s="249"/>
      <c r="C102" s="134"/>
      <c r="D102" s="250" t="s">
        <v>1324</v>
      </c>
      <c r="E102" s="251"/>
      <c r="F102" s="251"/>
      <c r="G102" s="251"/>
      <c r="H102" s="251"/>
      <c r="I102" s="251"/>
      <c r="J102" s="252">
        <f>J146</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1325</v>
      </c>
      <c r="E103" s="251"/>
      <c r="F103" s="251"/>
      <c r="G103" s="251"/>
      <c r="H103" s="251"/>
      <c r="I103" s="251"/>
      <c r="J103" s="252">
        <f>J149</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1326</v>
      </c>
      <c r="E104" s="251"/>
      <c r="F104" s="251"/>
      <c r="G104" s="251"/>
      <c r="H104" s="251"/>
      <c r="I104" s="251"/>
      <c r="J104" s="252">
        <f>J156</f>
        <v>0</v>
      </c>
      <c r="K104" s="134"/>
      <c r="L104" s="253"/>
      <c r="S104" s="12"/>
      <c r="T104" s="12"/>
      <c r="U104" s="12"/>
      <c r="V104" s="12"/>
      <c r="W104" s="12"/>
      <c r="X104" s="12"/>
      <c r="Y104" s="12"/>
      <c r="Z104" s="12"/>
      <c r="AA104" s="12"/>
      <c r="AB104" s="12"/>
      <c r="AC104" s="12"/>
      <c r="AD104" s="12"/>
      <c r="AE104" s="12"/>
    </row>
    <row r="105" hidden="1" s="12" customFormat="1" ht="19.92" customHeight="1">
      <c r="A105" s="12"/>
      <c r="B105" s="249"/>
      <c r="C105" s="134"/>
      <c r="D105" s="250" t="s">
        <v>804</v>
      </c>
      <c r="E105" s="251"/>
      <c r="F105" s="251"/>
      <c r="G105" s="251"/>
      <c r="H105" s="251"/>
      <c r="I105" s="251"/>
      <c r="J105" s="252">
        <f>J161</f>
        <v>0</v>
      </c>
      <c r="K105" s="134"/>
      <c r="L105" s="253"/>
      <c r="S105" s="12"/>
      <c r="T105" s="12"/>
      <c r="U105" s="12"/>
      <c r="V105" s="12"/>
      <c r="W105" s="12"/>
      <c r="X105" s="12"/>
      <c r="Y105" s="12"/>
      <c r="Z105" s="12"/>
      <c r="AA105" s="12"/>
      <c r="AB105" s="12"/>
      <c r="AC105" s="12"/>
      <c r="AD105" s="12"/>
      <c r="AE105" s="12"/>
    </row>
    <row r="106" hidden="1" s="12" customFormat="1" ht="19.92" customHeight="1">
      <c r="A106" s="12"/>
      <c r="B106" s="249"/>
      <c r="C106" s="134"/>
      <c r="D106" s="250" t="s">
        <v>1327</v>
      </c>
      <c r="E106" s="251"/>
      <c r="F106" s="251"/>
      <c r="G106" s="251"/>
      <c r="H106" s="251"/>
      <c r="I106" s="251"/>
      <c r="J106" s="252">
        <f>J202</f>
        <v>0</v>
      </c>
      <c r="K106" s="134"/>
      <c r="L106" s="253"/>
      <c r="S106" s="12"/>
      <c r="T106" s="12"/>
      <c r="U106" s="12"/>
      <c r="V106" s="12"/>
      <c r="W106" s="12"/>
      <c r="X106" s="12"/>
      <c r="Y106" s="12"/>
      <c r="Z106" s="12"/>
      <c r="AA106" s="12"/>
      <c r="AB106" s="12"/>
      <c r="AC106" s="12"/>
      <c r="AD106" s="12"/>
      <c r="AE106" s="12"/>
    </row>
    <row r="107" hidden="1" s="9" customFormat="1" ht="24.96" customHeight="1">
      <c r="A107" s="9"/>
      <c r="B107" s="190"/>
      <c r="C107" s="191"/>
      <c r="D107" s="192" t="s">
        <v>1328</v>
      </c>
      <c r="E107" s="193"/>
      <c r="F107" s="193"/>
      <c r="G107" s="193"/>
      <c r="H107" s="193"/>
      <c r="I107" s="193"/>
      <c r="J107" s="194">
        <f>J220</f>
        <v>0</v>
      </c>
      <c r="K107" s="191"/>
      <c r="L107" s="195"/>
      <c r="S107" s="9"/>
      <c r="T107" s="9"/>
      <c r="U107" s="9"/>
      <c r="V107" s="9"/>
      <c r="W107" s="9"/>
      <c r="X107" s="9"/>
      <c r="Y107" s="9"/>
      <c r="Z107" s="9"/>
      <c r="AA107" s="9"/>
      <c r="AB107" s="9"/>
      <c r="AC107" s="9"/>
      <c r="AD107" s="9"/>
      <c r="AE107" s="9"/>
    </row>
    <row r="108" hidden="1" s="12" customFormat="1" ht="19.92" customHeight="1">
      <c r="A108" s="12"/>
      <c r="B108" s="249"/>
      <c r="C108" s="134"/>
      <c r="D108" s="250" t="s">
        <v>1329</v>
      </c>
      <c r="E108" s="251"/>
      <c r="F108" s="251"/>
      <c r="G108" s="251"/>
      <c r="H108" s="251"/>
      <c r="I108" s="251"/>
      <c r="J108" s="252">
        <f>J221</f>
        <v>0</v>
      </c>
      <c r="K108" s="134"/>
      <c r="L108" s="253"/>
      <c r="S108" s="12"/>
      <c r="T108" s="12"/>
      <c r="U108" s="12"/>
      <c r="V108" s="12"/>
      <c r="W108" s="12"/>
      <c r="X108" s="12"/>
      <c r="Y108" s="12"/>
      <c r="Z108" s="12"/>
      <c r="AA108" s="12"/>
      <c r="AB108" s="12"/>
      <c r="AC108" s="12"/>
      <c r="AD108" s="12"/>
      <c r="AE108" s="12"/>
    </row>
    <row r="109" hidden="1" s="9" customFormat="1" ht="24.96" customHeight="1">
      <c r="A109" s="9"/>
      <c r="B109" s="190"/>
      <c r="C109" s="191"/>
      <c r="D109" s="192" t="s">
        <v>1330</v>
      </c>
      <c r="E109" s="193"/>
      <c r="F109" s="193"/>
      <c r="G109" s="193"/>
      <c r="H109" s="193"/>
      <c r="I109" s="193"/>
      <c r="J109" s="194">
        <f>J236</f>
        <v>0</v>
      </c>
      <c r="K109" s="191"/>
      <c r="L109" s="195"/>
      <c r="S109" s="9"/>
      <c r="T109" s="9"/>
      <c r="U109" s="9"/>
      <c r="V109" s="9"/>
      <c r="W109" s="9"/>
      <c r="X109" s="9"/>
      <c r="Y109" s="9"/>
      <c r="Z109" s="9"/>
      <c r="AA109" s="9"/>
      <c r="AB109" s="9"/>
      <c r="AC109" s="9"/>
      <c r="AD109" s="9"/>
      <c r="AE109" s="9"/>
    </row>
    <row r="110" hidden="1" s="12" customFormat="1" ht="19.92" customHeight="1">
      <c r="A110" s="12"/>
      <c r="B110" s="249"/>
      <c r="C110" s="134"/>
      <c r="D110" s="250" t="s">
        <v>1333</v>
      </c>
      <c r="E110" s="251"/>
      <c r="F110" s="251"/>
      <c r="G110" s="251"/>
      <c r="H110" s="251"/>
      <c r="I110" s="251"/>
      <c r="J110" s="252">
        <f>J237</f>
        <v>0</v>
      </c>
      <c r="K110" s="134"/>
      <c r="L110" s="253"/>
      <c r="S110" s="12"/>
      <c r="T110" s="12"/>
      <c r="U110" s="12"/>
      <c r="V110" s="12"/>
      <c r="W110" s="12"/>
      <c r="X110" s="12"/>
      <c r="Y110" s="12"/>
      <c r="Z110" s="12"/>
      <c r="AA110" s="12"/>
      <c r="AB110" s="12"/>
      <c r="AC110" s="12"/>
      <c r="AD110" s="12"/>
      <c r="AE110" s="12"/>
    </row>
    <row r="111" hidden="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hidden="1"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3" hidden="1"/>
    <row r="114" hidden="1"/>
    <row r="115" hidden="1"/>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271</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5" t="str">
        <f>E7</f>
        <v>Prostá rekonstrukce trati v úseku Olomouc - Blatec</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261</v>
      </c>
      <c r="D121" s="23"/>
      <c r="E121" s="23"/>
      <c r="F121" s="23"/>
      <c r="G121" s="23"/>
      <c r="H121" s="23"/>
      <c r="I121" s="23"/>
      <c r="J121" s="23"/>
      <c r="K121" s="23"/>
      <c r="L121" s="21"/>
    </row>
    <row r="122" s="2" customFormat="1" ht="16.5" customHeight="1">
      <c r="A122" s="39"/>
      <c r="B122" s="40"/>
      <c r="C122" s="41"/>
      <c r="D122" s="41"/>
      <c r="E122" s="185" t="s">
        <v>1298</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263</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SO 02.11 - Propustek v km 99,157</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 xml:space="preserve"> </v>
      </c>
      <c r="G126" s="41"/>
      <c r="H126" s="41"/>
      <c r="I126" s="33" t="s">
        <v>22</v>
      </c>
      <c r="J126" s="80" t="str">
        <f>IF(J14="","",J14)</f>
        <v>20. 1. 2025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5.15" customHeight="1">
      <c r="A128" s="39"/>
      <c r="B128" s="40"/>
      <c r="C128" s="33" t="s">
        <v>24</v>
      </c>
      <c r="D128" s="41"/>
      <c r="E128" s="41"/>
      <c r="F128" s="28" t="str">
        <f>E17</f>
        <v>Správa železnic, státní organizace</v>
      </c>
      <c r="G128" s="41"/>
      <c r="H128" s="41"/>
      <c r="I128" s="33" t="s">
        <v>30</v>
      </c>
      <c r="J128" s="37" t="str">
        <f>E23</f>
        <v xml:space="preserve"> </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28</v>
      </c>
      <c r="D129" s="41"/>
      <c r="E129" s="41"/>
      <c r="F129" s="28" t="str">
        <f>IF(E20="","",E20)</f>
        <v>Vyplň údaj</v>
      </c>
      <c r="G129" s="41"/>
      <c r="H129" s="41"/>
      <c r="I129" s="33" t="s">
        <v>33</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0" customFormat="1" ht="29.28" customHeight="1">
      <c r="A131" s="196"/>
      <c r="B131" s="197"/>
      <c r="C131" s="198" t="s">
        <v>272</v>
      </c>
      <c r="D131" s="199" t="s">
        <v>60</v>
      </c>
      <c r="E131" s="199" t="s">
        <v>56</v>
      </c>
      <c r="F131" s="199" t="s">
        <v>57</v>
      </c>
      <c r="G131" s="199" t="s">
        <v>273</v>
      </c>
      <c r="H131" s="199" t="s">
        <v>274</v>
      </c>
      <c r="I131" s="199" t="s">
        <v>275</v>
      </c>
      <c r="J131" s="199" t="s">
        <v>267</v>
      </c>
      <c r="K131" s="200" t="s">
        <v>276</v>
      </c>
      <c r="L131" s="201"/>
      <c r="M131" s="101" t="s">
        <v>1</v>
      </c>
      <c r="N131" s="102" t="s">
        <v>39</v>
      </c>
      <c r="O131" s="102" t="s">
        <v>277</v>
      </c>
      <c r="P131" s="102" t="s">
        <v>278</v>
      </c>
      <c r="Q131" s="102" t="s">
        <v>279</v>
      </c>
      <c r="R131" s="102" t="s">
        <v>280</v>
      </c>
      <c r="S131" s="102" t="s">
        <v>281</v>
      </c>
      <c r="T131" s="103" t="s">
        <v>282</v>
      </c>
      <c r="U131" s="196"/>
      <c r="V131" s="196"/>
      <c r="W131" s="196"/>
      <c r="X131" s="196"/>
      <c r="Y131" s="196"/>
      <c r="Z131" s="196"/>
      <c r="AA131" s="196"/>
      <c r="AB131" s="196"/>
      <c r="AC131" s="196"/>
      <c r="AD131" s="196"/>
      <c r="AE131" s="196"/>
    </row>
    <row r="132" s="2" customFormat="1" ht="22.8" customHeight="1">
      <c r="A132" s="39"/>
      <c r="B132" s="40"/>
      <c r="C132" s="108" t="s">
        <v>283</v>
      </c>
      <c r="D132" s="41"/>
      <c r="E132" s="41"/>
      <c r="F132" s="41"/>
      <c r="G132" s="41"/>
      <c r="H132" s="41"/>
      <c r="I132" s="41"/>
      <c r="J132" s="202">
        <f>BK132</f>
        <v>0</v>
      </c>
      <c r="K132" s="41"/>
      <c r="L132" s="45"/>
      <c r="M132" s="104"/>
      <c r="N132" s="203"/>
      <c r="O132" s="105"/>
      <c r="P132" s="204">
        <f>P133+P220+P236</f>
        <v>0</v>
      </c>
      <c r="Q132" s="105"/>
      <c r="R132" s="204">
        <f>R133+R220+R236</f>
        <v>13.486677188389999</v>
      </c>
      <c r="S132" s="105"/>
      <c r="T132" s="205">
        <f>T133+T220+T236</f>
        <v>6.4500540000000006</v>
      </c>
      <c r="U132" s="39"/>
      <c r="V132" s="39"/>
      <c r="W132" s="39"/>
      <c r="X132" s="39"/>
      <c r="Y132" s="39"/>
      <c r="Z132" s="39"/>
      <c r="AA132" s="39"/>
      <c r="AB132" s="39"/>
      <c r="AC132" s="39"/>
      <c r="AD132" s="39"/>
      <c r="AE132" s="39"/>
      <c r="AT132" s="18" t="s">
        <v>74</v>
      </c>
      <c r="AU132" s="18" t="s">
        <v>269</v>
      </c>
      <c r="BK132" s="206">
        <f>BK133+BK220+BK236</f>
        <v>0</v>
      </c>
    </row>
    <row r="133" s="11" customFormat="1" ht="25.92" customHeight="1">
      <c r="A133" s="11"/>
      <c r="B133" s="207"/>
      <c r="C133" s="208"/>
      <c r="D133" s="209" t="s">
        <v>74</v>
      </c>
      <c r="E133" s="210" t="s">
        <v>491</v>
      </c>
      <c r="F133" s="210" t="s">
        <v>492</v>
      </c>
      <c r="G133" s="208"/>
      <c r="H133" s="208"/>
      <c r="I133" s="211"/>
      <c r="J133" s="212">
        <f>BK133</f>
        <v>0</v>
      </c>
      <c r="K133" s="208"/>
      <c r="L133" s="213"/>
      <c r="M133" s="214"/>
      <c r="N133" s="215"/>
      <c r="O133" s="215"/>
      <c r="P133" s="216">
        <f>P134+P143+P146+P149+P156+P161+P202</f>
        <v>0</v>
      </c>
      <c r="Q133" s="215"/>
      <c r="R133" s="216">
        <f>R134+R143+R146+R149+R156+R161+R202</f>
        <v>13.484517188389999</v>
      </c>
      <c r="S133" s="215"/>
      <c r="T133" s="217">
        <f>T134+T143+T146+T149+T156+T161+T202</f>
        <v>6.4500540000000006</v>
      </c>
      <c r="U133" s="11"/>
      <c r="V133" s="11"/>
      <c r="W133" s="11"/>
      <c r="X133" s="11"/>
      <c r="Y133" s="11"/>
      <c r="Z133" s="11"/>
      <c r="AA133" s="11"/>
      <c r="AB133" s="11"/>
      <c r="AC133" s="11"/>
      <c r="AD133" s="11"/>
      <c r="AE133" s="11"/>
      <c r="AR133" s="218" t="s">
        <v>82</v>
      </c>
      <c r="AT133" s="219" t="s">
        <v>74</v>
      </c>
      <c r="AU133" s="219" t="s">
        <v>75</v>
      </c>
      <c r="AY133" s="218" t="s">
        <v>287</v>
      </c>
      <c r="BK133" s="220">
        <f>BK134+BK143+BK146+BK149+BK156+BK161+BK202</f>
        <v>0</v>
      </c>
    </row>
    <row r="134" s="11" customFormat="1" ht="22.8" customHeight="1">
      <c r="A134" s="11"/>
      <c r="B134" s="207"/>
      <c r="C134" s="208"/>
      <c r="D134" s="209" t="s">
        <v>74</v>
      </c>
      <c r="E134" s="254" t="s">
        <v>82</v>
      </c>
      <c r="F134" s="254" t="s">
        <v>936</v>
      </c>
      <c r="G134" s="208"/>
      <c r="H134" s="208"/>
      <c r="I134" s="211"/>
      <c r="J134" s="255">
        <f>BK134</f>
        <v>0</v>
      </c>
      <c r="K134" s="208"/>
      <c r="L134" s="213"/>
      <c r="M134" s="214"/>
      <c r="N134" s="215"/>
      <c r="O134" s="215"/>
      <c r="P134" s="216">
        <f>SUM(P135:P142)</f>
        <v>0</v>
      </c>
      <c r="Q134" s="215"/>
      <c r="R134" s="216">
        <f>SUM(R135:R142)</f>
        <v>0.61199999999999999</v>
      </c>
      <c r="S134" s="215"/>
      <c r="T134" s="217">
        <f>SUM(T135:T142)</f>
        <v>0</v>
      </c>
      <c r="U134" s="11"/>
      <c r="V134" s="11"/>
      <c r="W134" s="11"/>
      <c r="X134" s="11"/>
      <c r="Y134" s="11"/>
      <c r="Z134" s="11"/>
      <c r="AA134" s="11"/>
      <c r="AB134" s="11"/>
      <c r="AC134" s="11"/>
      <c r="AD134" s="11"/>
      <c r="AE134" s="11"/>
      <c r="AR134" s="218" t="s">
        <v>82</v>
      </c>
      <c r="AT134" s="219" t="s">
        <v>74</v>
      </c>
      <c r="AU134" s="219" t="s">
        <v>82</v>
      </c>
      <c r="AY134" s="218" t="s">
        <v>287</v>
      </c>
      <c r="BK134" s="220">
        <f>SUM(BK135:BK142)</f>
        <v>0</v>
      </c>
    </row>
    <row r="135" s="2" customFormat="1" ht="16.5" customHeight="1">
      <c r="A135" s="39"/>
      <c r="B135" s="40"/>
      <c r="C135" s="221" t="s">
        <v>82</v>
      </c>
      <c r="D135" s="221" t="s">
        <v>288</v>
      </c>
      <c r="E135" s="222" t="s">
        <v>1338</v>
      </c>
      <c r="F135" s="223" t="s">
        <v>1339</v>
      </c>
      <c r="G135" s="224" t="s">
        <v>512</v>
      </c>
      <c r="H135" s="225">
        <v>1.8</v>
      </c>
      <c r="I135" s="226"/>
      <c r="J135" s="227">
        <f>ROUND(I135*H135,2)</f>
        <v>0</v>
      </c>
      <c r="K135" s="223" t="s">
        <v>477</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286</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2961</v>
      </c>
    </row>
    <row r="136" s="13" customFormat="1">
      <c r="A136" s="13"/>
      <c r="B136" s="264"/>
      <c r="C136" s="265"/>
      <c r="D136" s="256" t="s">
        <v>727</v>
      </c>
      <c r="E136" s="266" t="s">
        <v>1</v>
      </c>
      <c r="F136" s="267" t="s">
        <v>2962</v>
      </c>
      <c r="G136" s="265"/>
      <c r="H136" s="268">
        <v>1.8</v>
      </c>
      <c r="I136" s="269"/>
      <c r="J136" s="265"/>
      <c r="K136" s="265"/>
      <c r="L136" s="270"/>
      <c r="M136" s="271"/>
      <c r="N136" s="272"/>
      <c r="O136" s="272"/>
      <c r="P136" s="272"/>
      <c r="Q136" s="272"/>
      <c r="R136" s="272"/>
      <c r="S136" s="272"/>
      <c r="T136" s="273"/>
      <c r="U136" s="13"/>
      <c r="V136" s="13"/>
      <c r="W136" s="13"/>
      <c r="X136" s="13"/>
      <c r="Y136" s="13"/>
      <c r="Z136" s="13"/>
      <c r="AA136" s="13"/>
      <c r="AB136" s="13"/>
      <c r="AC136" s="13"/>
      <c r="AD136" s="13"/>
      <c r="AE136" s="13"/>
      <c r="AT136" s="274" t="s">
        <v>727</v>
      </c>
      <c r="AU136" s="274" t="s">
        <v>84</v>
      </c>
      <c r="AV136" s="13" t="s">
        <v>84</v>
      </c>
      <c r="AW136" s="13" t="s">
        <v>32</v>
      </c>
      <c r="AX136" s="13" t="s">
        <v>82</v>
      </c>
      <c r="AY136" s="274" t="s">
        <v>287</v>
      </c>
    </row>
    <row r="137" s="2" customFormat="1" ht="21.75" customHeight="1">
      <c r="A137" s="39"/>
      <c r="B137" s="40"/>
      <c r="C137" s="221" t="s">
        <v>84</v>
      </c>
      <c r="D137" s="221" t="s">
        <v>288</v>
      </c>
      <c r="E137" s="222" t="s">
        <v>1342</v>
      </c>
      <c r="F137" s="223" t="s">
        <v>1343</v>
      </c>
      <c r="G137" s="224" t="s">
        <v>512</v>
      </c>
      <c r="H137" s="225">
        <v>1.8</v>
      </c>
      <c r="I137" s="226"/>
      <c r="J137" s="227">
        <f>ROUND(I137*H137,2)</f>
        <v>0</v>
      </c>
      <c r="K137" s="223" t="s">
        <v>477</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286</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2963</v>
      </c>
    </row>
    <row r="138" s="13" customFormat="1">
      <c r="A138" s="13"/>
      <c r="B138" s="264"/>
      <c r="C138" s="265"/>
      <c r="D138" s="256" t="s">
        <v>727</v>
      </c>
      <c r="E138" s="266" t="s">
        <v>1</v>
      </c>
      <c r="F138" s="267" t="s">
        <v>2964</v>
      </c>
      <c r="G138" s="265"/>
      <c r="H138" s="268">
        <v>1.8</v>
      </c>
      <c r="I138" s="269"/>
      <c r="J138" s="265"/>
      <c r="K138" s="265"/>
      <c r="L138" s="270"/>
      <c r="M138" s="271"/>
      <c r="N138" s="272"/>
      <c r="O138" s="272"/>
      <c r="P138" s="272"/>
      <c r="Q138" s="272"/>
      <c r="R138" s="272"/>
      <c r="S138" s="272"/>
      <c r="T138" s="273"/>
      <c r="U138" s="13"/>
      <c r="V138" s="13"/>
      <c r="W138" s="13"/>
      <c r="X138" s="13"/>
      <c r="Y138" s="13"/>
      <c r="Z138" s="13"/>
      <c r="AA138" s="13"/>
      <c r="AB138" s="13"/>
      <c r="AC138" s="13"/>
      <c r="AD138" s="13"/>
      <c r="AE138" s="13"/>
      <c r="AT138" s="274" t="s">
        <v>727</v>
      </c>
      <c r="AU138" s="274" t="s">
        <v>84</v>
      </c>
      <c r="AV138" s="13" t="s">
        <v>84</v>
      </c>
      <c r="AW138" s="13" t="s">
        <v>32</v>
      </c>
      <c r="AX138" s="13" t="s">
        <v>82</v>
      </c>
      <c r="AY138" s="274" t="s">
        <v>287</v>
      </c>
    </row>
    <row r="139" s="2" customFormat="1" ht="16.5" customHeight="1">
      <c r="A139" s="39"/>
      <c r="B139" s="40"/>
      <c r="C139" s="221" t="s">
        <v>135</v>
      </c>
      <c r="D139" s="221" t="s">
        <v>288</v>
      </c>
      <c r="E139" s="222" t="s">
        <v>1346</v>
      </c>
      <c r="F139" s="223" t="s">
        <v>1347</v>
      </c>
      <c r="G139" s="224" t="s">
        <v>512</v>
      </c>
      <c r="H139" s="225">
        <v>1.8</v>
      </c>
      <c r="I139" s="226"/>
      <c r="J139" s="227">
        <f>ROUND(I139*H139,2)</f>
        <v>0</v>
      </c>
      <c r="K139" s="223" t="s">
        <v>477</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2965</v>
      </c>
    </row>
    <row r="140" s="13" customFormat="1">
      <c r="A140" s="13"/>
      <c r="B140" s="264"/>
      <c r="C140" s="265"/>
      <c r="D140" s="256" t="s">
        <v>727</v>
      </c>
      <c r="E140" s="266" t="s">
        <v>1</v>
      </c>
      <c r="F140" s="267" t="s">
        <v>2964</v>
      </c>
      <c r="G140" s="265"/>
      <c r="H140" s="268">
        <v>1.8</v>
      </c>
      <c r="I140" s="269"/>
      <c r="J140" s="265"/>
      <c r="K140" s="265"/>
      <c r="L140" s="270"/>
      <c r="M140" s="271"/>
      <c r="N140" s="272"/>
      <c r="O140" s="272"/>
      <c r="P140" s="272"/>
      <c r="Q140" s="272"/>
      <c r="R140" s="272"/>
      <c r="S140" s="272"/>
      <c r="T140" s="273"/>
      <c r="U140" s="13"/>
      <c r="V140" s="13"/>
      <c r="W140" s="13"/>
      <c r="X140" s="13"/>
      <c r="Y140" s="13"/>
      <c r="Z140" s="13"/>
      <c r="AA140" s="13"/>
      <c r="AB140" s="13"/>
      <c r="AC140" s="13"/>
      <c r="AD140" s="13"/>
      <c r="AE140" s="13"/>
      <c r="AT140" s="274" t="s">
        <v>727</v>
      </c>
      <c r="AU140" s="274" t="s">
        <v>84</v>
      </c>
      <c r="AV140" s="13" t="s">
        <v>84</v>
      </c>
      <c r="AW140" s="13" t="s">
        <v>32</v>
      </c>
      <c r="AX140" s="13" t="s">
        <v>82</v>
      </c>
      <c r="AY140" s="274" t="s">
        <v>287</v>
      </c>
    </row>
    <row r="141" s="2" customFormat="1" ht="16.5" customHeight="1">
      <c r="A141" s="39"/>
      <c r="B141" s="40"/>
      <c r="C141" s="234" t="s">
        <v>286</v>
      </c>
      <c r="D141" s="234" t="s">
        <v>359</v>
      </c>
      <c r="E141" s="235" t="s">
        <v>1353</v>
      </c>
      <c r="F141" s="236" t="s">
        <v>1354</v>
      </c>
      <c r="G141" s="237" t="s">
        <v>410</v>
      </c>
      <c r="H141" s="238">
        <v>0.61199999999999999</v>
      </c>
      <c r="I141" s="239"/>
      <c r="J141" s="240">
        <f>ROUND(I141*H141,2)</f>
        <v>0</v>
      </c>
      <c r="K141" s="236" t="s">
        <v>477</v>
      </c>
      <c r="L141" s="241"/>
      <c r="M141" s="242" t="s">
        <v>1</v>
      </c>
      <c r="N141" s="243" t="s">
        <v>40</v>
      </c>
      <c r="O141" s="92"/>
      <c r="P141" s="230">
        <f>O141*H141</f>
        <v>0</v>
      </c>
      <c r="Q141" s="230">
        <v>1</v>
      </c>
      <c r="R141" s="230">
        <f>Q141*H141</f>
        <v>0.61199999999999999</v>
      </c>
      <c r="S141" s="230">
        <v>0</v>
      </c>
      <c r="T141" s="231">
        <f>S141*H141</f>
        <v>0</v>
      </c>
      <c r="U141" s="39"/>
      <c r="V141" s="39"/>
      <c r="W141" s="39"/>
      <c r="X141" s="39"/>
      <c r="Y141" s="39"/>
      <c r="Z141" s="39"/>
      <c r="AA141" s="39"/>
      <c r="AB141" s="39"/>
      <c r="AC141" s="39"/>
      <c r="AD141" s="39"/>
      <c r="AE141" s="39"/>
      <c r="AR141" s="232" t="s">
        <v>315</v>
      </c>
      <c r="AT141" s="232" t="s">
        <v>359</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2966</v>
      </c>
    </row>
    <row r="142" s="13" customFormat="1">
      <c r="A142" s="13"/>
      <c r="B142" s="264"/>
      <c r="C142" s="265"/>
      <c r="D142" s="256" t="s">
        <v>727</v>
      </c>
      <c r="E142" s="266" t="s">
        <v>1</v>
      </c>
      <c r="F142" s="267" t="s">
        <v>2967</v>
      </c>
      <c r="G142" s="265"/>
      <c r="H142" s="268">
        <v>0.61199999999999999</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84</v>
      </c>
      <c r="AV142" s="13" t="s">
        <v>84</v>
      </c>
      <c r="AW142" s="13" t="s">
        <v>32</v>
      </c>
      <c r="AX142" s="13" t="s">
        <v>82</v>
      </c>
      <c r="AY142" s="274" t="s">
        <v>287</v>
      </c>
    </row>
    <row r="143" s="11" customFormat="1" ht="22.8" customHeight="1">
      <c r="A143" s="11"/>
      <c r="B143" s="207"/>
      <c r="C143" s="208"/>
      <c r="D143" s="209" t="s">
        <v>74</v>
      </c>
      <c r="E143" s="254" t="s">
        <v>84</v>
      </c>
      <c r="F143" s="254" t="s">
        <v>940</v>
      </c>
      <c r="G143" s="208"/>
      <c r="H143" s="208"/>
      <c r="I143" s="211"/>
      <c r="J143" s="255">
        <f>BK143</f>
        <v>0</v>
      </c>
      <c r="K143" s="208"/>
      <c r="L143" s="213"/>
      <c r="M143" s="214"/>
      <c r="N143" s="215"/>
      <c r="O143" s="215"/>
      <c r="P143" s="216">
        <f>SUM(P144:P145)</f>
        <v>0</v>
      </c>
      <c r="Q143" s="215"/>
      <c r="R143" s="216">
        <f>SUM(R144:R145)</f>
        <v>0.69524999999999992</v>
      </c>
      <c r="S143" s="215"/>
      <c r="T143" s="217">
        <f>SUM(T144:T145)</f>
        <v>0</v>
      </c>
      <c r="U143" s="11"/>
      <c r="V143" s="11"/>
      <c r="W143" s="11"/>
      <c r="X143" s="11"/>
      <c r="Y143" s="11"/>
      <c r="Z143" s="11"/>
      <c r="AA143" s="11"/>
      <c r="AB143" s="11"/>
      <c r="AC143" s="11"/>
      <c r="AD143" s="11"/>
      <c r="AE143" s="11"/>
      <c r="AR143" s="218" t="s">
        <v>82</v>
      </c>
      <c r="AT143" s="219" t="s">
        <v>74</v>
      </c>
      <c r="AU143" s="219" t="s">
        <v>82</v>
      </c>
      <c r="AY143" s="218" t="s">
        <v>287</v>
      </c>
      <c r="BK143" s="220">
        <f>SUM(BK144:BK145)</f>
        <v>0</v>
      </c>
    </row>
    <row r="144" s="2" customFormat="1" ht="16.5" customHeight="1">
      <c r="A144" s="39"/>
      <c r="B144" s="40"/>
      <c r="C144" s="221" t="s">
        <v>303</v>
      </c>
      <c r="D144" s="221" t="s">
        <v>288</v>
      </c>
      <c r="E144" s="222" t="s">
        <v>1361</v>
      </c>
      <c r="F144" s="223" t="s">
        <v>1362</v>
      </c>
      <c r="G144" s="224" t="s">
        <v>512</v>
      </c>
      <c r="H144" s="225">
        <v>0.35999999999999999</v>
      </c>
      <c r="I144" s="226"/>
      <c r="J144" s="227">
        <f>ROUND(I144*H144,2)</f>
        <v>0</v>
      </c>
      <c r="K144" s="223" t="s">
        <v>477</v>
      </c>
      <c r="L144" s="45"/>
      <c r="M144" s="228" t="s">
        <v>1</v>
      </c>
      <c r="N144" s="229" t="s">
        <v>40</v>
      </c>
      <c r="O144" s="92"/>
      <c r="P144" s="230">
        <f>O144*H144</f>
        <v>0</v>
      </c>
      <c r="Q144" s="230">
        <v>1.9312499999999999</v>
      </c>
      <c r="R144" s="230">
        <f>Q144*H144</f>
        <v>0.69524999999999992</v>
      </c>
      <c r="S144" s="230">
        <v>0</v>
      </c>
      <c r="T144" s="231">
        <f>S144*H144</f>
        <v>0</v>
      </c>
      <c r="U144" s="39"/>
      <c r="V144" s="39"/>
      <c r="W144" s="39"/>
      <c r="X144" s="39"/>
      <c r="Y144" s="39"/>
      <c r="Z144" s="39"/>
      <c r="AA144" s="39"/>
      <c r="AB144" s="39"/>
      <c r="AC144" s="39"/>
      <c r="AD144" s="39"/>
      <c r="AE144" s="39"/>
      <c r="AR144" s="232" t="s">
        <v>286</v>
      </c>
      <c r="AT144" s="232" t="s">
        <v>288</v>
      </c>
      <c r="AU144" s="232" t="s">
        <v>84</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286</v>
      </c>
      <c r="BM144" s="232" t="s">
        <v>2968</v>
      </c>
    </row>
    <row r="145" s="13" customFormat="1">
      <c r="A145" s="13"/>
      <c r="B145" s="264"/>
      <c r="C145" s="265"/>
      <c r="D145" s="256" t="s">
        <v>727</v>
      </c>
      <c r="E145" s="266" t="s">
        <v>1</v>
      </c>
      <c r="F145" s="267" t="s">
        <v>2969</v>
      </c>
      <c r="G145" s="265"/>
      <c r="H145" s="268">
        <v>0.35999999999999999</v>
      </c>
      <c r="I145" s="269"/>
      <c r="J145" s="265"/>
      <c r="K145" s="265"/>
      <c r="L145" s="270"/>
      <c r="M145" s="271"/>
      <c r="N145" s="272"/>
      <c r="O145" s="272"/>
      <c r="P145" s="272"/>
      <c r="Q145" s="272"/>
      <c r="R145" s="272"/>
      <c r="S145" s="272"/>
      <c r="T145" s="273"/>
      <c r="U145" s="13"/>
      <c r="V145" s="13"/>
      <c r="W145" s="13"/>
      <c r="X145" s="13"/>
      <c r="Y145" s="13"/>
      <c r="Z145" s="13"/>
      <c r="AA145" s="13"/>
      <c r="AB145" s="13"/>
      <c r="AC145" s="13"/>
      <c r="AD145" s="13"/>
      <c r="AE145" s="13"/>
      <c r="AT145" s="274" t="s">
        <v>727</v>
      </c>
      <c r="AU145" s="274" t="s">
        <v>84</v>
      </c>
      <c r="AV145" s="13" t="s">
        <v>84</v>
      </c>
      <c r="AW145" s="13" t="s">
        <v>32</v>
      </c>
      <c r="AX145" s="13" t="s">
        <v>82</v>
      </c>
      <c r="AY145" s="274" t="s">
        <v>287</v>
      </c>
    </row>
    <row r="146" s="11" customFormat="1" ht="22.8" customHeight="1">
      <c r="A146" s="11"/>
      <c r="B146" s="207"/>
      <c r="C146" s="208"/>
      <c r="D146" s="209" t="s">
        <v>74</v>
      </c>
      <c r="E146" s="254" t="s">
        <v>135</v>
      </c>
      <c r="F146" s="254" t="s">
        <v>1365</v>
      </c>
      <c r="G146" s="208"/>
      <c r="H146" s="208"/>
      <c r="I146" s="211"/>
      <c r="J146" s="255">
        <f>BK146</f>
        <v>0</v>
      </c>
      <c r="K146" s="208"/>
      <c r="L146" s="213"/>
      <c r="M146" s="214"/>
      <c r="N146" s="215"/>
      <c r="O146" s="215"/>
      <c r="P146" s="216">
        <f>SUM(P147:P148)</f>
        <v>0</v>
      </c>
      <c r="Q146" s="215"/>
      <c r="R146" s="216">
        <f>SUM(R147:R148)</f>
        <v>8.2484640000000002</v>
      </c>
      <c r="S146" s="215"/>
      <c r="T146" s="217">
        <f>SUM(T147:T148)</f>
        <v>0</v>
      </c>
      <c r="U146" s="11"/>
      <c r="V146" s="11"/>
      <c r="W146" s="11"/>
      <c r="X146" s="11"/>
      <c r="Y146" s="11"/>
      <c r="Z146" s="11"/>
      <c r="AA146" s="11"/>
      <c r="AB146" s="11"/>
      <c r="AC146" s="11"/>
      <c r="AD146" s="11"/>
      <c r="AE146" s="11"/>
      <c r="AR146" s="218" t="s">
        <v>82</v>
      </c>
      <c r="AT146" s="219" t="s">
        <v>74</v>
      </c>
      <c r="AU146" s="219" t="s">
        <v>82</v>
      </c>
      <c r="AY146" s="218" t="s">
        <v>287</v>
      </c>
      <c r="BK146" s="220">
        <f>SUM(BK147:BK148)</f>
        <v>0</v>
      </c>
    </row>
    <row r="147" s="2" customFormat="1" ht="16.5" customHeight="1">
      <c r="A147" s="39"/>
      <c r="B147" s="40"/>
      <c r="C147" s="221" t="s">
        <v>307</v>
      </c>
      <c r="D147" s="221" t="s">
        <v>288</v>
      </c>
      <c r="E147" s="222" t="s">
        <v>1386</v>
      </c>
      <c r="F147" s="223" t="s">
        <v>1387</v>
      </c>
      <c r="G147" s="224" t="s">
        <v>512</v>
      </c>
      <c r="H147" s="225">
        <v>3.6000000000000001</v>
      </c>
      <c r="I147" s="226"/>
      <c r="J147" s="227">
        <f>ROUND(I147*H147,2)</f>
        <v>0</v>
      </c>
      <c r="K147" s="223" t="s">
        <v>477</v>
      </c>
      <c r="L147" s="45"/>
      <c r="M147" s="228" t="s">
        <v>1</v>
      </c>
      <c r="N147" s="229" t="s">
        <v>40</v>
      </c>
      <c r="O147" s="92"/>
      <c r="P147" s="230">
        <f>O147*H147</f>
        <v>0</v>
      </c>
      <c r="Q147" s="230">
        <v>2.2912400000000002</v>
      </c>
      <c r="R147" s="230">
        <f>Q147*H147</f>
        <v>8.2484640000000002</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2970</v>
      </c>
    </row>
    <row r="148" s="13" customFormat="1">
      <c r="A148" s="13"/>
      <c r="B148" s="264"/>
      <c r="C148" s="265"/>
      <c r="D148" s="256" t="s">
        <v>727</v>
      </c>
      <c r="E148" s="266" t="s">
        <v>1</v>
      </c>
      <c r="F148" s="267" t="s">
        <v>2971</v>
      </c>
      <c r="G148" s="265"/>
      <c r="H148" s="268">
        <v>3.6000000000000001</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82</v>
      </c>
      <c r="AY148" s="274" t="s">
        <v>287</v>
      </c>
    </row>
    <row r="149" s="11" customFormat="1" ht="22.8" customHeight="1">
      <c r="A149" s="11"/>
      <c r="B149" s="207"/>
      <c r="C149" s="208"/>
      <c r="D149" s="209" t="s">
        <v>74</v>
      </c>
      <c r="E149" s="254" t="s">
        <v>286</v>
      </c>
      <c r="F149" s="254" t="s">
        <v>1390</v>
      </c>
      <c r="G149" s="208"/>
      <c r="H149" s="208"/>
      <c r="I149" s="211"/>
      <c r="J149" s="255">
        <f>BK149</f>
        <v>0</v>
      </c>
      <c r="K149" s="208"/>
      <c r="L149" s="213"/>
      <c r="M149" s="214"/>
      <c r="N149" s="215"/>
      <c r="O149" s="215"/>
      <c r="P149" s="216">
        <f>SUM(P150:P155)</f>
        <v>0</v>
      </c>
      <c r="Q149" s="215"/>
      <c r="R149" s="216">
        <f>SUM(R150:R155)</f>
        <v>0.0071694080000000004</v>
      </c>
      <c r="S149" s="215"/>
      <c r="T149" s="217">
        <f>SUM(T150:T155)</f>
        <v>0</v>
      </c>
      <c r="U149" s="11"/>
      <c r="V149" s="11"/>
      <c r="W149" s="11"/>
      <c r="X149" s="11"/>
      <c r="Y149" s="11"/>
      <c r="Z149" s="11"/>
      <c r="AA149" s="11"/>
      <c r="AB149" s="11"/>
      <c r="AC149" s="11"/>
      <c r="AD149" s="11"/>
      <c r="AE149" s="11"/>
      <c r="AR149" s="218" t="s">
        <v>82</v>
      </c>
      <c r="AT149" s="219" t="s">
        <v>74</v>
      </c>
      <c r="AU149" s="219" t="s">
        <v>82</v>
      </c>
      <c r="AY149" s="218" t="s">
        <v>287</v>
      </c>
      <c r="BK149" s="220">
        <f>SUM(BK150:BK155)</f>
        <v>0</v>
      </c>
    </row>
    <row r="150" s="2" customFormat="1" ht="16.5" customHeight="1">
      <c r="A150" s="39"/>
      <c r="B150" s="40"/>
      <c r="C150" s="221" t="s">
        <v>311</v>
      </c>
      <c r="D150" s="221" t="s">
        <v>288</v>
      </c>
      <c r="E150" s="222" t="s">
        <v>1391</v>
      </c>
      <c r="F150" s="223" t="s">
        <v>1392</v>
      </c>
      <c r="G150" s="224" t="s">
        <v>485</v>
      </c>
      <c r="H150" s="225">
        <v>0.16</v>
      </c>
      <c r="I150" s="226"/>
      <c r="J150" s="227">
        <f>ROUND(I150*H150,2)</f>
        <v>0</v>
      </c>
      <c r="K150" s="223" t="s">
        <v>477</v>
      </c>
      <c r="L150" s="45"/>
      <c r="M150" s="228" t="s">
        <v>1</v>
      </c>
      <c r="N150" s="229" t="s">
        <v>40</v>
      </c>
      <c r="O150" s="92"/>
      <c r="P150" s="230">
        <f>O150*H150</f>
        <v>0</v>
      </c>
      <c r="Q150" s="230">
        <v>0.0145328</v>
      </c>
      <c r="R150" s="230">
        <f>Q150*H150</f>
        <v>0.0023252480000000002</v>
      </c>
      <c r="S150" s="230">
        <v>0</v>
      </c>
      <c r="T150" s="231">
        <f>S150*H150</f>
        <v>0</v>
      </c>
      <c r="U150" s="39"/>
      <c r="V150" s="39"/>
      <c r="W150" s="39"/>
      <c r="X150" s="39"/>
      <c r="Y150" s="39"/>
      <c r="Z150" s="39"/>
      <c r="AA150" s="39"/>
      <c r="AB150" s="39"/>
      <c r="AC150" s="39"/>
      <c r="AD150" s="39"/>
      <c r="AE150" s="39"/>
      <c r="AR150" s="232" t="s">
        <v>286</v>
      </c>
      <c r="AT150" s="232" t="s">
        <v>288</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2972</v>
      </c>
    </row>
    <row r="151" s="2" customFormat="1">
      <c r="A151" s="39"/>
      <c r="B151" s="40"/>
      <c r="C151" s="41"/>
      <c r="D151" s="256" t="s">
        <v>497</v>
      </c>
      <c r="E151" s="41"/>
      <c r="F151" s="257" t="s">
        <v>1394</v>
      </c>
      <c r="G151" s="41"/>
      <c r="H151" s="41"/>
      <c r="I151" s="258"/>
      <c r="J151" s="41"/>
      <c r="K151" s="41"/>
      <c r="L151" s="45"/>
      <c r="M151" s="259"/>
      <c r="N151" s="260"/>
      <c r="O151" s="92"/>
      <c r="P151" s="92"/>
      <c r="Q151" s="92"/>
      <c r="R151" s="92"/>
      <c r="S151" s="92"/>
      <c r="T151" s="93"/>
      <c r="U151" s="39"/>
      <c r="V151" s="39"/>
      <c r="W151" s="39"/>
      <c r="X151" s="39"/>
      <c r="Y151" s="39"/>
      <c r="Z151" s="39"/>
      <c r="AA151" s="39"/>
      <c r="AB151" s="39"/>
      <c r="AC151" s="39"/>
      <c r="AD151" s="39"/>
      <c r="AE151" s="39"/>
      <c r="AT151" s="18" t="s">
        <v>497</v>
      </c>
      <c r="AU151" s="18" t="s">
        <v>84</v>
      </c>
    </row>
    <row r="152" s="13" customFormat="1">
      <c r="A152" s="13"/>
      <c r="B152" s="264"/>
      <c r="C152" s="265"/>
      <c r="D152" s="256" t="s">
        <v>727</v>
      </c>
      <c r="E152" s="266" t="s">
        <v>1</v>
      </c>
      <c r="F152" s="267" t="s">
        <v>2973</v>
      </c>
      <c r="G152" s="265"/>
      <c r="H152" s="268">
        <v>0.16</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82</v>
      </c>
      <c r="AY152" s="274" t="s">
        <v>287</v>
      </c>
    </row>
    <row r="153" s="2" customFormat="1" ht="16.5" customHeight="1">
      <c r="A153" s="39"/>
      <c r="B153" s="40"/>
      <c r="C153" s="221" t="s">
        <v>315</v>
      </c>
      <c r="D153" s="221" t="s">
        <v>288</v>
      </c>
      <c r="E153" s="222" t="s">
        <v>1396</v>
      </c>
      <c r="F153" s="223" t="s">
        <v>1397</v>
      </c>
      <c r="G153" s="224" t="s">
        <v>485</v>
      </c>
      <c r="H153" s="225">
        <v>0.32000000000000001</v>
      </c>
      <c r="I153" s="226"/>
      <c r="J153" s="227">
        <f>ROUND(I153*H153,2)</f>
        <v>0</v>
      </c>
      <c r="K153" s="223" t="s">
        <v>477</v>
      </c>
      <c r="L153" s="45"/>
      <c r="M153" s="228" t="s">
        <v>1</v>
      </c>
      <c r="N153" s="229" t="s">
        <v>40</v>
      </c>
      <c r="O153" s="92"/>
      <c r="P153" s="230">
        <f>O153*H153</f>
        <v>0</v>
      </c>
      <c r="Q153" s="230">
        <v>0.015138</v>
      </c>
      <c r="R153" s="230">
        <f>Q153*H153</f>
        <v>0.0048441600000000001</v>
      </c>
      <c r="S153" s="230">
        <v>0</v>
      </c>
      <c r="T153" s="231">
        <f>S153*H153</f>
        <v>0</v>
      </c>
      <c r="U153" s="39"/>
      <c r="V153" s="39"/>
      <c r="W153" s="39"/>
      <c r="X153" s="39"/>
      <c r="Y153" s="39"/>
      <c r="Z153" s="39"/>
      <c r="AA153" s="39"/>
      <c r="AB153" s="39"/>
      <c r="AC153" s="39"/>
      <c r="AD153" s="39"/>
      <c r="AE153" s="39"/>
      <c r="AR153" s="232" t="s">
        <v>286</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2974</v>
      </c>
    </row>
    <row r="154" s="2" customFormat="1">
      <c r="A154" s="39"/>
      <c r="B154" s="40"/>
      <c r="C154" s="41"/>
      <c r="D154" s="256" t="s">
        <v>497</v>
      </c>
      <c r="E154" s="41"/>
      <c r="F154" s="257" t="s">
        <v>1399</v>
      </c>
      <c r="G154" s="41"/>
      <c r="H154" s="41"/>
      <c r="I154" s="258"/>
      <c r="J154" s="41"/>
      <c r="K154" s="41"/>
      <c r="L154" s="45"/>
      <c r="M154" s="259"/>
      <c r="N154" s="260"/>
      <c r="O154" s="92"/>
      <c r="P154" s="92"/>
      <c r="Q154" s="92"/>
      <c r="R154" s="92"/>
      <c r="S154" s="92"/>
      <c r="T154" s="93"/>
      <c r="U154" s="39"/>
      <c r="V154" s="39"/>
      <c r="W154" s="39"/>
      <c r="X154" s="39"/>
      <c r="Y154" s="39"/>
      <c r="Z154" s="39"/>
      <c r="AA154" s="39"/>
      <c r="AB154" s="39"/>
      <c r="AC154" s="39"/>
      <c r="AD154" s="39"/>
      <c r="AE154" s="39"/>
      <c r="AT154" s="18" t="s">
        <v>497</v>
      </c>
      <c r="AU154" s="18" t="s">
        <v>84</v>
      </c>
    </row>
    <row r="155" s="13" customFormat="1">
      <c r="A155" s="13"/>
      <c r="B155" s="264"/>
      <c r="C155" s="265"/>
      <c r="D155" s="256" t="s">
        <v>727</v>
      </c>
      <c r="E155" s="266" t="s">
        <v>1</v>
      </c>
      <c r="F155" s="267" t="s">
        <v>2975</v>
      </c>
      <c r="G155" s="265"/>
      <c r="H155" s="268">
        <v>0.32000000000000001</v>
      </c>
      <c r="I155" s="269"/>
      <c r="J155" s="265"/>
      <c r="K155" s="265"/>
      <c r="L155" s="270"/>
      <c r="M155" s="271"/>
      <c r="N155" s="272"/>
      <c r="O155" s="272"/>
      <c r="P155" s="272"/>
      <c r="Q155" s="272"/>
      <c r="R155" s="272"/>
      <c r="S155" s="272"/>
      <c r="T155" s="273"/>
      <c r="U155" s="13"/>
      <c r="V155" s="13"/>
      <c r="W155" s="13"/>
      <c r="X155" s="13"/>
      <c r="Y155" s="13"/>
      <c r="Z155" s="13"/>
      <c r="AA155" s="13"/>
      <c r="AB155" s="13"/>
      <c r="AC155" s="13"/>
      <c r="AD155" s="13"/>
      <c r="AE155" s="13"/>
      <c r="AT155" s="274" t="s">
        <v>727</v>
      </c>
      <c r="AU155" s="274" t="s">
        <v>84</v>
      </c>
      <c r="AV155" s="13" t="s">
        <v>84</v>
      </c>
      <c r="AW155" s="13" t="s">
        <v>32</v>
      </c>
      <c r="AX155" s="13" t="s">
        <v>82</v>
      </c>
      <c r="AY155" s="274" t="s">
        <v>287</v>
      </c>
    </row>
    <row r="156" s="11" customFormat="1" ht="22.8" customHeight="1">
      <c r="A156" s="11"/>
      <c r="B156" s="207"/>
      <c r="C156" s="208"/>
      <c r="D156" s="209" t="s">
        <v>74</v>
      </c>
      <c r="E156" s="254" t="s">
        <v>307</v>
      </c>
      <c r="F156" s="254" t="s">
        <v>1417</v>
      </c>
      <c r="G156" s="208"/>
      <c r="H156" s="208"/>
      <c r="I156" s="211"/>
      <c r="J156" s="255">
        <f>BK156</f>
        <v>0</v>
      </c>
      <c r="K156" s="208"/>
      <c r="L156" s="213"/>
      <c r="M156" s="214"/>
      <c r="N156" s="215"/>
      <c r="O156" s="215"/>
      <c r="P156" s="216">
        <f>SUM(P157:P160)</f>
        <v>0</v>
      </c>
      <c r="Q156" s="215"/>
      <c r="R156" s="216">
        <f>SUM(R157:R160)</f>
        <v>0.037699280389999999</v>
      </c>
      <c r="S156" s="215"/>
      <c r="T156" s="217">
        <f>SUM(T157:T160)</f>
        <v>0</v>
      </c>
      <c r="U156" s="11"/>
      <c r="V156" s="11"/>
      <c r="W156" s="11"/>
      <c r="X156" s="11"/>
      <c r="Y156" s="11"/>
      <c r="Z156" s="11"/>
      <c r="AA156" s="11"/>
      <c r="AB156" s="11"/>
      <c r="AC156" s="11"/>
      <c r="AD156" s="11"/>
      <c r="AE156" s="11"/>
      <c r="AR156" s="218" t="s">
        <v>82</v>
      </c>
      <c r="AT156" s="219" t="s">
        <v>74</v>
      </c>
      <c r="AU156" s="219" t="s">
        <v>82</v>
      </c>
      <c r="AY156" s="218" t="s">
        <v>287</v>
      </c>
      <c r="BK156" s="220">
        <f>SUM(BK157:BK160)</f>
        <v>0</v>
      </c>
    </row>
    <row r="157" s="2" customFormat="1" ht="16.5" customHeight="1">
      <c r="A157" s="39"/>
      <c r="B157" s="40"/>
      <c r="C157" s="221" t="s">
        <v>319</v>
      </c>
      <c r="D157" s="221" t="s">
        <v>288</v>
      </c>
      <c r="E157" s="222" t="s">
        <v>1418</v>
      </c>
      <c r="F157" s="223" t="s">
        <v>1419</v>
      </c>
      <c r="G157" s="224" t="s">
        <v>851</v>
      </c>
      <c r="H157" s="225">
        <v>217</v>
      </c>
      <c r="I157" s="226"/>
      <c r="J157" s="227">
        <f>ROUND(I157*H157,2)</f>
        <v>0</v>
      </c>
      <c r="K157" s="223" t="s">
        <v>477</v>
      </c>
      <c r="L157" s="45"/>
      <c r="M157" s="228" t="s">
        <v>1</v>
      </c>
      <c r="N157" s="229" t="s">
        <v>40</v>
      </c>
      <c r="O157" s="92"/>
      <c r="P157" s="230">
        <f>O157*H157</f>
        <v>0</v>
      </c>
      <c r="Q157" s="230">
        <v>0.00013999999999999999</v>
      </c>
      <c r="R157" s="230">
        <f>Q157*H157</f>
        <v>0.030379999999999997</v>
      </c>
      <c r="S157" s="230">
        <v>0</v>
      </c>
      <c r="T157" s="231">
        <f>S157*H157</f>
        <v>0</v>
      </c>
      <c r="U157" s="39"/>
      <c r="V157" s="39"/>
      <c r="W157" s="39"/>
      <c r="X157" s="39"/>
      <c r="Y157" s="39"/>
      <c r="Z157" s="39"/>
      <c r="AA157" s="39"/>
      <c r="AB157" s="39"/>
      <c r="AC157" s="39"/>
      <c r="AD157" s="39"/>
      <c r="AE157" s="39"/>
      <c r="AR157" s="232" t="s">
        <v>286</v>
      </c>
      <c r="AT157" s="232" t="s">
        <v>288</v>
      </c>
      <c r="AU157" s="232" t="s">
        <v>84</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286</v>
      </c>
      <c r="BM157" s="232" t="s">
        <v>2976</v>
      </c>
    </row>
    <row r="158" s="13" customFormat="1">
      <c r="A158" s="13"/>
      <c r="B158" s="264"/>
      <c r="C158" s="265"/>
      <c r="D158" s="256" t="s">
        <v>727</v>
      </c>
      <c r="E158" s="266" t="s">
        <v>1</v>
      </c>
      <c r="F158" s="267" t="s">
        <v>2977</v>
      </c>
      <c r="G158" s="265"/>
      <c r="H158" s="268">
        <v>217</v>
      </c>
      <c r="I158" s="269"/>
      <c r="J158" s="265"/>
      <c r="K158" s="265"/>
      <c r="L158" s="270"/>
      <c r="M158" s="271"/>
      <c r="N158" s="272"/>
      <c r="O158" s="272"/>
      <c r="P158" s="272"/>
      <c r="Q158" s="272"/>
      <c r="R158" s="272"/>
      <c r="S158" s="272"/>
      <c r="T158" s="273"/>
      <c r="U158" s="13"/>
      <c r="V158" s="13"/>
      <c r="W158" s="13"/>
      <c r="X158" s="13"/>
      <c r="Y158" s="13"/>
      <c r="Z158" s="13"/>
      <c r="AA158" s="13"/>
      <c r="AB158" s="13"/>
      <c r="AC158" s="13"/>
      <c r="AD158" s="13"/>
      <c r="AE158" s="13"/>
      <c r="AT158" s="274" t="s">
        <v>727</v>
      </c>
      <c r="AU158" s="274" t="s">
        <v>84</v>
      </c>
      <c r="AV158" s="13" t="s">
        <v>84</v>
      </c>
      <c r="AW158" s="13" t="s">
        <v>32</v>
      </c>
      <c r="AX158" s="13" t="s">
        <v>82</v>
      </c>
      <c r="AY158" s="274" t="s">
        <v>287</v>
      </c>
    </row>
    <row r="159" s="2" customFormat="1" ht="16.5" customHeight="1">
      <c r="A159" s="39"/>
      <c r="B159" s="40"/>
      <c r="C159" s="221" t="s">
        <v>323</v>
      </c>
      <c r="D159" s="221" t="s">
        <v>288</v>
      </c>
      <c r="E159" s="222" t="s">
        <v>2978</v>
      </c>
      <c r="F159" s="223" t="s">
        <v>2979</v>
      </c>
      <c r="G159" s="224" t="s">
        <v>431</v>
      </c>
      <c r="H159" s="225">
        <v>5.2999999999999998</v>
      </c>
      <c r="I159" s="226"/>
      <c r="J159" s="227">
        <f>ROUND(I159*H159,2)</f>
        <v>0</v>
      </c>
      <c r="K159" s="223" t="s">
        <v>477</v>
      </c>
      <c r="L159" s="45"/>
      <c r="M159" s="228" t="s">
        <v>1</v>
      </c>
      <c r="N159" s="229" t="s">
        <v>40</v>
      </c>
      <c r="O159" s="92"/>
      <c r="P159" s="230">
        <f>O159*H159</f>
        <v>0</v>
      </c>
      <c r="Q159" s="230">
        <v>0.0013809963000000001</v>
      </c>
      <c r="R159" s="230">
        <f>Q159*H159</f>
        <v>0.0073192803900000002</v>
      </c>
      <c r="S159" s="230">
        <v>0</v>
      </c>
      <c r="T159" s="231">
        <f>S159*H159</f>
        <v>0</v>
      </c>
      <c r="U159" s="39"/>
      <c r="V159" s="39"/>
      <c r="W159" s="39"/>
      <c r="X159" s="39"/>
      <c r="Y159" s="39"/>
      <c r="Z159" s="39"/>
      <c r="AA159" s="39"/>
      <c r="AB159" s="39"/>
      <c r="AC159" s="39"/>
      <c r="AD159" s="39"/>
      <c r="AE159" s="39"/>
      <c r="AR159" s="232" t="s">
        <v>286</v>
      </c>
      <c r="AT159" s="232" t="s">
        <v>288</v>
      </c>
      <c r="AU159" s="232" t="s">
        <v>84</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286</v>
      </c>
      <c r="BM159" s="232" t="s">
        <v>2980</v>
      </c>
    </row>
    <row r="160" s="13" customFormat="1">
      <c r="A160" s="13"/>
      <c r="B160" s="264"/>
      <c r="C160" s="265"/>
      <c r="D160" s="256" t="s">
        <v>727</v>
      </c>
      <c r="E160" s="266" t="s">
        <v>1</v>
      </c>
      <c r="F160" s="267" t="s">
        <v>2981</v>
      </c>
      <c r="G160" s="265"/>
      <c r="H160" s="268">
        <v>5.2999999999999998</v>
      </c>
      <c r="I160" s="269"/>
      <c r="J160" s="265"/>
      <c r="K160" s="265"/>
      <c r="L160" s="270"/>
      <c r="M160" s="271"/>
      <c r="N160" s="272"/>
      <c r="O160" s="272"/>
      <c r="P160" s="272"/>
      <c r="Q160" s="272"/>
      <c r="R160" s="272"/>
      <c r="S160" s="272"/>
      <c r="T160" s="273"/>
      <c r="U160" s="13"/>
      <c r="V160" s="13"/>
      <c r="W160" s="13"/>
      <c r="X160" s="13"/>
      <c r="Y160" s="13"/>
      <c r="Z160" s="13"/>
      <c r="AA160" s="13"/>
      <c r="AB160" s="13"/>
      <c r="AC160" s="13"/>
      <c r="AD160" s="13"/>
      <c r="AE160" s="13"/>
      <c r="AT160" s="274" t="s">
        <v>727</v>
      </c>
      <c r="AU160" s="274" t="s">
        <v>84</v>
      </c>
      <c r="AV160" s="13" t="s">
        <v>84</v>
      </c>
      <c r="AW160" s="13" t="s">
        <v>32</v>
      </c>
      <c r="AX160" s="13" t="s">
        <v>82</v>
      </c>
      <c r="AY160" s="274" t="s">
        <v>287</v>
      </c>
    </row>
    <row r="161" s="11" customFormat="1" ht="22.8" customHeight="1">
      <c r="A161" s="11"/>
      <c r="B161" s="207"/>
      <c r="C161" s="208"/>
      <c r="D161" s="209" t="s">
        <v>74</v>
      </c>
      <c r="E161" s="254" t="s">
        <v>319</v>
      </c>
      <c r="F161" s="254" t="s">
        <v>872</v>
      </c>
      <c r="G161" s="208"/>
      <c r="H161" s="208"/>
      <c r="I161" s="211"/>
      <c r="J161" s="255">
        <f>BK161</f>
        <v>0</v>
      </c>
      <c r="K161" s="208"/>
      <c r="L161" s="213"/>
      <c r="M161" s="214"/>
      <c r="N161" s="215"/>
      <c r="O161" s="215"/>
      <c r="P161" s="216">
        <f>SUM(P162:P201)</f>
        <v>0</v>
      </c>
      <c r="Q161" s="215"/>
      <c r="R161" s="216">
        <f>SUM(R162:R201)</f>
        <v>3.8839345000000005</v>
      </c>
      <c r="S161" s="215"/>
      <c r="T161" s="217">
        <f>SUM(T162:T201)</f>
        <v>6.4500540000000006</v>
      </c>
      <c r="U161" s="11"/>
      <c r="V161" s="11"/>
      <c r="W161" s="11"/>
      <c r="X161" s="11"/>
      <c r="Y161" s="11"/>
      <c r="Z161" s="11"/>
      <c r="AA161" s="11"/>
      <c r="AB161" s="11"/>
      <c r="AC161" s="11"/>
      <c r="AD161" s="11"/>
      <c r="AE161" s="11"/>
      <c r="AR161" s="218" t="s">
        <v>82</v>
      </c>
      <c r="AT161" s="219" t="s">
        <v>74</v>
      </c>
      <c r="AU161" s="219" t="s">
        <v>82</v>
      </c>
      <c r="AY161" s="218" t="s">
        <v>287</v>
      </c>
      <c r="BK161" s="220">
        <f>SUM(BK162:BK201)</f>
        <v>0</v>
      </c>
    </row>
    <row r="162" s="2" customFormat="1" ht="16.5" customHeight="1">
      <c r="A162" s="39"/>
      <c r="B162" s="40"/>
      <c r="C162" s="221" t="s">
        <v>327</v>
      </c>
      <c r="D162" s="221" t="s">
        <v>288</v>
      </c>
      <c r="E162" s="222" t="s">
        <v>1422</v>
      </c>
      <c r="F162" s="223" t="s">
        <v>1423</v>
      </c>
      <c r="G162" s="224" t="s">
        <v>431</v>
      </c>
      <c r="H162" s="225">
        <v>9</v>
      </c>
      <c r="I162" s="226"/>
      <c r="J162" s="227">
        <f>ROUND(I162*H162,2)</f>
        <v>0</v>
      </c>
      <c r="K162" s="223" t="s">
        <v>477</v>
      </c>
      <c r="L162" s="45"/>
      <c r="M162" s="228" t="s">
        <v>1</v>
      </c>
      <c r="N162" s="229" t="s">
        <v>40</v>
      </c>
      <c r="O162" s="92"/>
      <c r="P162" s="230">
        <f>O162*H162</f>
        <v>0</v>
      </c>
      <c r="Q162" s="230">
        <v>0.00117</v>
      </c>
      <c r="R162" s="230">
        <f>Q162*H162</f>
        <v>0.010530000000000001</v>
      </c>
      <c r="S162" s="230">
        <v>0</v>
      </c>
      <c r="T162" s="231">
        <f>S162*H162</f>
        <v>0</v>
      </c>
      <c r="U162" s="39"/>
      <c r="V162" s="39"/>
      <c r="W162" s="39"/>
      <c r="X162" s="39"/>
      <c r="Y162" s="39"/>
      <c r="Z162" s="39"/>
      <c r="AA162" s="39"/>
      <c r="AB162" s="39"/>
      <c r="AC162" s="39"/>
      <c r="AD162" s="39"/>
      <c r="AE162" s="39"/>
      <c r="AR162" s="232" t="s">
        <v>286</v>
      </c>
      <c r="AT162" s="232" t="s">
        <v>288</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286</v>
      </c>
      <c r="BM162" s="232" t="s">
        <v>2982</v>
      </c>
    </row>
    <row r="163" s="13" customFormat="1">
      <c r="A163" s="13"/>
      <c r="B163" s="264"/>
      <c r="C163" s="265"/>
      <c r="D163" s="256" t="s">
        <v>727</v>
      </c>
      <c r="E163" s="266" t="s">
        <v>1</v>
      </c>
      <c r="F163" s="267" t="s">
        <v>1580</v>
      </c>
      <c r="G163" s="265"/>
      <c r="H163" s="268">
        <v>9</v>
      </c>
      <c r="I163" s="269"/>
      <c r="J163" s="265"/>
      <c r="K163" s="265"/>
      <c r="L163" s="270"/>
      <c r="M163" s="271"/>
      <c r="N163" s="272"/>
      <c r="O163" s="272"/>
      <c r="P163" s="272"/>
      <c r="Q163" s="272"/>
      <c r="R163" s="272"/>
      <c r="S163" s="272"/>
      <c r="T163" s="273"/>
      <c r="U163" s="13"/>
      <c r="V163" s="13"/>
      <c r="W163" s="13"/>
      <c r="X163" s="13"/>
      <c r="Y163" s="13"/>
      <c r="Z163" s="13"/>
      <c r="AA163" s="13"/>
      <c r="AB163" s="13"/>
      <c r="AC163" s="13"/>
      <c r="AD163" s="13"/>
      <c r="AE163" s="13"/>
      <c r="AT163" s="274" t="s">
        <v>727</v>
      </c>
      <c r="AU163" s="274" t="s">
        <v>84</v>
      </c>
      <c r="AV163" s="13" t="s">
        <v>84</v>
      </c>
      <c r="AW163" s="13" t="s">
        <v>32</v>
      </c>
      <c r="AX163" s="13" t="s">
        <v>82</v>
      </c>
      <c r="AY163" s="274" t="s">
        <v>287</v>
      </c>
    </row>
    <row r="164" s="2" customFormat="1" ht="16.5" customHeight="1">
      <c r="A164" s="39"/>
      <c r="B164" s="40"/>
      <c r="C164" s="221" t="s">
        <v>8</v>
      </c>
      <c r="D164" s="221" t="s">
        <v>288</v>
      </c>
      <c r="E164" s="222" t="s">
        <v>1426</v>
      </c>
      <c r="F164" s="223" t="s">
        <v>1427</v>
      </c>
      <c r="G164" s="224" t="s">
        <v>431</v>
      </c>
      <c r="H164" s="225">
        <v>9</v>
      </c>
      <c r="I164" s="226"/>
      <c r="J164" s="227">
        <f>ROUND(I164*H164,2)</f>
        <v>0</v>
      </c>
      <c r="K164" s="223" t="s">
        <v>477</v>
      </c>
      <c r="L164" s="45"/>
      <c r="M164" s="228" t="s">
        <v>1</v>
      </c>
      <c r="N164" s="229" t="s">
        <v>40</v>
      </c>
      <c r="O164" s="92"/>
      <c r="P164" s="230">
        <f>O164*H164</f>
        <v>0</v>
      </c>
      <c r="Q164" s="230">
        <v>0.00058049999999999996</v>
      </c>
      <c r="R164" s="230">
        <f>Q164*H164</f>
        <v>0.0052245</v>
      </c>
      <c r="S164" s="230">
        <v>0</v>
      </c>
      <c r="T164" s="231">
        <f>S164*H164</f>
        <v>0</v>
      </c>
      <c r="U164" s="39"/>
      <c r="V164" s="39"/>
      <c r="W164" s="39"/>
      <c r="X164" s="39"/>
      <c r="Y164" s="39"/>
      <c r="Z164" s="39"/>
      <c r="AA164" s="39"/>
      <c r="AB164" s="39"/>
      <c r="AC164" s="39"/>
      <c r="AD164" s="39"/>
      <c r="AE164" s="39"/>
      <c r="AR164" s="232" t="s">
        <v>286</v>
      </c>
      <c r="AT164" s="232" t="s">
        <v>288</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286</v>
      </c>
      <c r="BM164" s="232" t="s">
        <v>2983</v>
      </c>
    </row>
    <row r="165" s="13" customFormat="1">
      <c r="A165" s="13"/>
      <c r="B165" s="264"/>
      <c r="C165" s="265"/>
      <c r="D165" s="256" t="s">
        <v>727</v>
      </c>
      <c r="E165" s="266" t="s">
        <v>1</v>
      </c>
      <c r="F165" s="267" t="s">
        <v>1580</v>
      </c>
      <c r="G165" s="265"/>
      <c r="H165" s="268">
        <v>9</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84</v>
      </c>
      <c r="AV165" s="13" t="s">
        <v>84</v>
      </c>
      <c r="AW165" s="13" t="s">
        <v>32</v>
      </c>
      <c r="AX165" s="13" t="s">
        <v>82</v>
      </c>
      <c r="AY165" s="274" t="s">
        <v>287</v>
      </c>
    </row>
    <row r="166" s="2" customFormat="1" ht="16.5" customHeight="1">
      <c r="A166" s="39"/>
      <c r="B166" s="40"/>
      <c r="C166" s="234" t="s">
        <v>334</v>
      </c>
      <c r="D166" s="234" t="s">
        <v>359</v>
      </c>
      <c r="E166" s="235" t="s">
        <v>1429</v>
      </c>
      <c r="F166" s="236" t="s">
        <v>1430</v>
      </c>
      <c r="G166" s="237" t="s">
        <v>410</v>
      </c>
      <c r="H166" s="238">
        <v>0.025000000000000001</v>
      </c>
      <c r="I166" s="239"/>
      <c r="J166" s="240">
        <f>ROUND(I166*H166,2)</f>
        <v>0</v>
      </c>
      <c r="K166" s="236" t="s">
        <v>477</v>
      </c>
      <c r="L166" s="241"/>
      <c r="M166" s="242" t="s">
        <v>1</v>
      </c>
      <c r="N166" s="243" t="s">
        <v>40</v>
      </c>
      <c r="O166" s="92"/>
      <c r="P166" s="230">
        <f>O166*H166</f>
        <v>0</v>
      </c>
      <c r="Q166" s="230">
        <v>1</v>
      </c>
      <c r="R166" s="230">
        <f>Q166*H166</f>
        <v>0.025000000000000001</v>
      </c>
      <c r="S166" s="230">
        <v>0</v>
      </c>
      <c r="T166" s="231">
        <f>S166*H166</f>
        <v>0</v>
      </c>
      <c r="U166" s="39"/>
      <c r="V166" s="39"/>
      <c r="W166" s="39"/>
      <c r="X166" s="39"/>
      <c r="Y166" s="39"/>
      <c r="Z166" s="39"/>
      <c r="AA166" s="39"/>
      <c r="AB166" s="39"/>
      <c r="AC166" s="39"/>
      <c r="AD166" s="39"/>
      <c r="AE166" s="39"/>
      <c r="AR166" s="232" t="s">
        <v>315</v>
      </c>
      <c r="AT166" s="232" t="s">
        <v>359</v>
      </c>
      <c r="AU166" s="232" t="s">
        <v>84</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286</v>
      </c>
      <c r="BM166" s="232" t="s">
        <v>2984</v>
      </c>
    </row>
    <row r="167" s="13" customFormat="1">
      <c r="A167" s="13"/>
      <c r="B167" s="264"/>
      <c r="C167" s="265"/>
      <c r="D167" s="256" t="s">
        <v>727</v>
      </c>
      <c r="E167" s="266" t="s">
        <v>1</v>
      </c>
      <c r="F167" s="267" t="s">
        <v>2985</v>
      </c>
      <c r="G167" s="265"/>
      <c r="H167" s="268">
        <v>0.025000000000000001</v>
      </c>
      <c r="I167" s="269"/>
      <c r="J167" s="265"/>
      <c r="K167" s="265"/>
      <c r="L167" s="270"/>
      <c r="M167" s="271"/>
      <c r="N167" s="272"/>
      <c r="O167" s="272"/>
      <c r="P167" s="272"/>
      <c r="Q167" s="272"/>
      <c r="R167" s="272"/>
      <c r="S167" s="272"/>
      <c r="T167" s="273"/>
      <c r="U167" s="13"/>
      <c r="V167" s="13"/>
      <c r="W167" s="13"/>
      <c r="X167" s="13"/>
      <c r="Y167" s="13"/>
      <c r="Z167" s="13"/>
      <c r="AA167" s="13"/>
      <c r="AB167" s="13"/>
      <c r="AC167" s="13"/>
      <c r="AD167" s="13"/>
      <c r="AE167" s="13"/>
      <c r="AT167" s="274" t="s">
        <v>727</v>
      </c>
      <c r="AU167" s="274" t="s">
        <v>84</v>
      </c>
      <c r="AV167" s="13" t="s">
        <v>84</v>
      </c>
      <c r="AW167" s="13" t="s">
        <v>32</v>
      </c>
      <c r="AX167" s="13" t="s">
        <v>82</v>
      </c>
      <c r="AY167" s="274" t="s">
        <v>287</v>
      </c>
    </row>
    <row r="168" s="2" customFormat="1" ht="16.5" customHeight="1">
      <c r="A168" s="39"/>
      <c r="B168" s="40"/>
      <c r="C168" s="234" t="s">
        <v>338</v>
      </c>
      <c r="D168" s="234" t="s">
        <v>359</v>
      </c>
      <c r="E168" s="235" t="s">
        <v>1433</v>
      </c>
      <c r="F168" s="236" t="s">
        <v>1434</v>
      </c>
      <c r="G168" s="237" t="s">
        <v>410</v>
      </c>
      <c r="H168" s="238">
        <v>0.068000000000000005</v>
      </c>
      <c r="I168" s="239"/>
      <c r="J168" s="240">
        <f>ROUND(I168*H168,2)</f>
        <v>0</v>
      </c>
      <c r="K168" s="236" t="s">
        <v>477</v>
      </c>
      <c r="L168" s="241"/>
      <c r="M168" s="242" t="s">
        <v>1</v>
      </c>
      <c r="N168" s="243" t="s">
        <v>40</v>
      </c>
      <c r="O168" s="92"/>
      <c r="P168" s="230">
        <f>O168*H168</f>
        <v>0</v>
      </c>
      <c r="Q168" s="230">
        <v>1</v>
      </c>
      <c r="R168" s="230">
        <f>Q168*H168</f>
        <v>0.068000000000000005</v>
      </c>
      <c r="S168" s="230">
        <v>0</v>
      </c>
      <c r="T168" s="231">
        <f>S168*H168</f>
        <v>0</v>
      </c>
      <c r="U168" s="39"/>
      <c r="V168" s="39"/>
      <c r="W168" s="39"/>
      <c r="X168" s="39"/>
      <c r="Y168" s="39"/>
      <c r="Z168" s="39"/>
      <c r="AA168" s="39"/>
      <c r="AB168" s="39"/>
      <c r="AC168" s="39"/>
      <c r="AD168" s="39"/>
      <c r="AE168" s="39"/>
      <c r="AR168" s="232" t="s">
        <v>315</v>
      </c>
      <c r="AT168" s="232" t="s">
        <v>359</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286</v>
      </c>
      <c r="BM168" s="232" t="s">
        <v>2986</v>
      </c>
    </row>
    <row r="169" s="13" customFormat="1">
      <c r="A169" s="13"/>
      <c r="B169" s="264"/>
      <c r="C169" s="265"/>
      <c r="D169" s="256" t="s">
        <v>727</v>
      </c>
      <c r="E169" s="266" t="s">
        <v>1</v>
      </c>
      <c r="F169" s="267" t="s">
        <v>2987</v>
      </c>
      <c r="G169" s="265"/>
      <c r="H169" s="268">
        <v>0.068000000000000005</v>
      </c>
      <c r="I169" s="269"/>
      <c r="J169" s="265"/>
      <c r="K169" s="265"/>
      <c r="L169" s="270"/>
      <c r="M169" s="271"/>
      <c r="N169" s="272"/>
      <c r="O169" s="272"/>
      <c r="P169" s="272"/>
      <c r="Q169" s="272"/>
      <c r="R169" s="272"/>
      <c r="S169" s="272"/>
      <c r="T169" s="273"/>
      <c r="U169" s="13"/>
      <c r="V169" s="13"/>
      <c r="W169" s="13"/>
      <c r="X169" s="13"/>
      <c r="Y169" s="13"/>
      <c r="Z169" s="13"/>
      <c r="AA169" s="13"/>
      <c r="AB169" s="13"/>
      <c r="AC169" s="13"/>
      <c r="AD169" s="13"/>
      <c r="AE169" s="13"/>
      <c r="AT169" s="274" t="s">
        <v>727</v>
      </c>
      <c r="AU169" s="274" t="s">
        <v>84</v>
      </c>
      <c r="AV169" s="13" t="s">
        <v>84</v>
      </c>
      <c r="AW169" s="13" t="s">
        <v>32</v>
      </c>
      <c r="AX169" s="13" t="s">
        <v>82</v>
      </c>
      <c r="AY169" s="274" t="s">
        <v>287</v>
      </c>
    </row>
    <row r="170" s="2" customFormat="1" ht="16.5" customHeight="1">
      <c r="A170" s="39"/>
      <c r="B170" s="40"/>
      <c r="C170" s="234" t="s">
        <v>342</v>
      </c>
      <c r="D170" s="234" t="s">
        <v>359</v>
      </c>
      <c r="E170" s="235" t="s">
        <v>1437</v>
      </c>
      <c r="F170" s="236" t="s">
        <v>1438</v>
      </c>
      <c r="G170" s="237" t="s">
        <v>410</v>
      </c>
      <c r="H170" s="238">
        <v>0.049000000000000002</v>
      </c>
      <c r="I170" s="239"/>
      <c r="J170" s="240">
        <f>ROUND(I170*H170,2)</f>
        <v>0</v>
      </c>
      <c r="K170" s="236" t="s">
        <v>477</v>
      </c>
      <c r="L170" s="241"/>
      <c r="M170" s="242" t="s">
        <v>1</v>
      </c>
      <c r="N170" s="243" t="s">
        <v>40</v>
      </c>
      <c r="O170" s="92"/>
      <c r="P170" s="230">
        <f>O170*H170</f>
        <v>0</v>
      </c>
      <c r="Q170" s="230">
        <v>1</v>
      </c>
      <c r="R170" s="230">
        <f>Q170*H170</f>
        <v>0.049000000000000002</v>
      </c>
      <c r="S170" s="230">
        <v>0</v>
      </c>
      <c r="T170" s="231">
        <f>S170*H170</f>
        <v>0</v>
      </c>
      <c r="U170" s="39"/>
      <c r="V170" s="39"/>
      <c r="W170" s="39"/>
      <c r="X170" s="39"/>
      <c r="Y170" s="39"/>
      <c r="Z170" s="39"/>
      <c r="AA170" s="39"/>
      <c r="AB170" s="39"/>
      <c r="AC170" s="39"/>
      <c r="AD170" s="39"/>
      <c r="AE170" s="39"/>
      <c r="AR170" s="232" t="s">
        <v>315</v>
      </c>
      <c r="AT170" s="232" t="s">
        <v>359</v>
      </c>
      <c r="AU170" s="232" t="s">
        <v>84</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286</v>
      </c>
      <c r="BM170" s="232" t="s">
        <v>2988</v>
      </c>
    </row>
    <row r="171" s="13" customFormat="1">
      <c r="A171" s="13"/>
      <c r="B171" s="264"/>
      <c r="C171" s="265"/>
      <c r="D171" s="256" t="s">
        <v>727</v>
      </c>
      <c r="E171" s="266" t="s">
        <v>1</v>
      </c>
      <c r="F171" s="267" t="s">
        <v>2989</v>
      </c>
      <c r="G171" s="265"/>
      <c r="H171" s="268">
        <v>0.049000000000000002</v>
      </c>
      <c r="I171" s="269"/>
      <c r="J171" s="265"/>
      <c r="K171" s="265"/>
      <c r="L171" s="270"/>
      <c r="M171" s="271"/>
      <c r="N171" s="272"/>
      <c r="O171" s="272"/>
      <c r="P171" s="272"/>
      <c r="Q171" s="272"/>
      <c r="R171" s="272"/>
      <c r="S171" s="272"/>
      <c r="T171" s="273"/>
      <c r="U171" s="13"/>
      <c r="V171" s="13"/>
      <c r="W171" s="13"/>
      <c r="X171" s="13"/>
      <c r="Y171" s="13"/>
      <c r="Z171" s="13"/>
      <c r="AA171" s="13"/>
      <c r="AB171" s="13"/>
      <c r="AC171" s="13"/>
      <c r="AD171" s="13"/>
      <c r="AE171" s="13"/>
      <c r="AT171" s="274" t="s">
        <v>727</v>
      </c>
      <c r="AU171" s="274" t="s">
        <v>84</v>
      </c>
      <c r="AV171" s="13" t="s">
        <v>84</v>
      </c>
      <c r="AW171" s="13" t="s">
        <v>32</v>
      </c>
      <c r="AX171" s="13" t="s">
        <v>82</v>
      </c>
      <c r="AY171" s="274" t="s">
        <v>287</v>
      </c>
    </row>
    <row r="172" s="2" customFormat="1" ht="16.5" customHeight="1">
      <c r="A172" s="39"/>
      <c r="B172" s="40"/>
      <c r="C172" s="234" t="s">
        <v>346</v>
      </c>
      <c r="D172" s="234" t="s">
        <v>359</v>
      </c>
      <c r="E172" s="235" t="s">
        <v>1441</v>
      </c>
      <c r="F172" s="236" t="s">
        <v>1442</v>
      </c>
      <c r="G172" s="237" t="s">
        <v>410</v>
      </c>
      <c r="H172" s="238">
        <v>0.074999999999999997</v>
      </c>
      <c r="I172" s="239"/>
      <c r="J172" s="240">
        <f>ROUND(I172*H172,2)</f>
        <v>0</v>
      </c>
      <c r="K172" s="236" t="s">
        <v>477</v>
      </c>
      <c r="L172" s="241"/>
      <c r="M172" s="242" t="s">
        <v>1</v>
      </c>
      <c r="N172" s="243" t="s">
        <v>40</v>
      </c>
      <c r="O172" s="92"/>
      <c r="P172" s="230">
        <f>O172*H172</f>
        <v>0</v>
      </c>
      <c r="Q172" s="230">
        <v>1</v>
      </c>
      <c r="R172" s="230">
        <f>Q172*H172</f>
        <v>0.074999999999999997</v>
      </c>
      <c r="S172" s="230">
        <v>0</v>
      </c>
      <c r="T172" s="231">
        <f>S172*H172</f>
        <v>0</v>
      </c>
      <c r="U172" s="39"/>
      <c r="V172" s="39"/>
      <c r="W172" s="39"/>
      <c r="X172" s="39"/>
      <c r="Y172" s="39"/>
      <c r="Z172" s="39"/>
      <c r="AA172" s="39"/>
      <c r="AB172" s="39"/>
      <c r="AC172" s="39"/>
      <c r="AD172" s="39"/>
      <c r="AE172" s="39"/>
      <c r="AR172" s="232" t="s">
        <v>315</v>
      </c>
      <c r="AT172" s="232" t="s">
        <v>359</v>
      </c>
      <c r="AU172" s="232" t="s">
        <v>84</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286</v>
      </c>
      <c r="BM172" s="232" t="s">
        <v>2990</v>
      </c>
    </row>
    <row r="173" s="13" customFormat="1">
      <c r="A173" s="13"/>
      <c r="B173" s="264"/>
      <c r="C173" s="265"/>
      <c r="D173" s="256" t="s">
        <v>727</v>
      </c>
      <c r="E173" s="266" t="s">
        <v>1</v>
      </c>
      <c r="F173" s="267" t="s">
        <v>2991</v>
      </c>
      <c r="G173" s="265"/>
      <c r="H173" s="268">
        <v>0.074999999999999997</v>
      </c>
      <c r="I173" s="269"/>
      <c r="J173" s="265"/>
      <c r="K173" s="265"/>
      <c r="L173" s="270"/>
      <c r="M173" s="271"/>
      <c r="N173" s="272"/>
      <c r="O173" s="272"/>
      <c r="P173" s="272"/>
      <c r="Q173" s="272"/>
      <c r="R173" s="272"/>
      <c r="S173" s="272"/>
      <c r="T173" s="273"/>
      <c r="U173" s="13"/>
      <c r="V173" s="13"/>
      <c r="W173" s="13"/>
      <c r="X173" s="13"/>
      <c r="Y173" s="13"/>
      <c r="Z173" s="13"/>
      <c r="AA173" s="13"/>
      <c r="AB173" s="13"/>
      <c r="AC173" s="13"/>
      <c r="AD173" s="13"/>
      <c r="AE173" s="13"/>
      <c r="AT173" s="274" t="s">
        <v>727</v>
      </c>
      <c r="AU173" s="274" t="s">
        <v>84</v>
      </c>
      <c r="AV173" s="13" t="s">
        <v>84</v>
      </c>
      <c r="AW173" s="13" t="s">
        <v>32</v>
      </c>
      <c r="AX173" s="13" t="s">
        <v>82</v>
      </c>
      <c r="AY173" s="274" t="s">
        <v>287</v>
      </c>
    </row>
    <row r="174" s="2" customFormat="1" ht="16.5" customHeight="1">
      <c r="A174" s="39"/>
      <c r="B174" s="40"/>
      <c r="C174" s="221" t="s">
        <v>350</v>
      </c>
      <c r="D174" s="221" t="s">
        <v>288</v>
      </c>
      <c r="E174" s="222" t="s">
        <v>2150</v>
      </c>
      <c r="F174" s="223" t="s">
        <v>2151</v>
      </c>
      <c r="G174" s="224" t="s">
        <v>485</v>
      </c>
      <c r="H174" s="225">
        <v>3.2999999999999998</v>
      </c>
      <c r="I174" s="226"/>
      <c r="J174" s="227">
        <f>ROUND(I174*H174,2)</f>
        <v>0</v>
      </c>
      <c r="K174" s="223" t="s">
        <v>477</v>
      </c>
      <c r="L174" s="45"/>
      <c r="M174" s="228" t="s">
        <v>1</v>
      </c>
      <c r="N174" s="229" t="s">
        <v>40</v>
      </c>
      <c r="O174" s="92"/>
      <c r="P174" s="230">
        <f>O174*H174</f>
        <v>0</v>
      </c>
      <c r="Q174" s="230">
        <v>0</v>
      </c>
      <c r="R174" s="230">
        <f>Q174*H174</f>
        <v>0</v>
      </c>
      <c r="S174" s="230">
        <v>0.00029999999999999997</v>
      </c>
      <c r="T174" s="231">
        <f>S174*H174</f>
        <v>0.00098999999999999978</v>
      </c>
      <c r="U174" s="39"/>
      <c r="V174" s="39"/>
      <c r="W174" s="39"/>
      <c r="X174" s="39"/>
      <c r="Y174" s="39"/>
      <c r="Z174" s="39"/>
      <c r="AA174" s="39"/>
      <c r="AB174" s="39"/>
      <c r="AC174" s="39"/>
      <c r="AD174" s="39"/>
      <c r="AE174" s="39"/>
      <c r="AR174" s="232" t="s">
        <v>286</v>
      </c>
      <c r="AT174" s="232" t="s">
        <v>288</v>
      </c>
      <c r="AU174" s="232" t="s">
        <v>84</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286</v>
      </c>
      <c r="BM174" s="232" t="s">
        <v>2992</v>
      </c>
    </row>
    <row r="175" s="13" customFormat="1">
      <c r="A175" s="13"/>
      <c r="B175" s="264"/>
      <c r="C175" s="265"/>
      <c r="D175" s="256" t="s">
        <v>727</v>
      </c>
      <c r="E175" s="266" t="s">
        <v>1</v>
      </c>
      <c r="F175" s="267" t="s">
        <v>2993</v>
      </c>
      <c r="G175" s="265"/>
      <c r="H175" s="268">
        <v>3.2999999999999998</v>
      </c>
      <c r="I175" s="269"/>
      <c r="J175" s="265"/>
      <c r="K175" s="265"/>
      <c r="L175" s="270"/>
      <c r="M175" s="271"/>
      <c r="N175" s="272"/>
      <c r="O175" s="272"/>
      <c r="P175" s="272"/>
      <c r="Q175" s="272"/>
      <c r="R175" s="272"/>
      <c r="S175" s="272"/>
      <c r="T175" s="273"/>
      <c r="U175" s="13"/>
      <c r="V175" s="13"/>
      <c r="W175" s="13"/>
      <c r="X175" s="13"/>
      <c r="Y175" s="13"/>
      <c r="Z175" s="13"/>
      <c r="AA175" s="13"/>
      <c r="AB175" s="13"/>
      <c r="AC175" s="13"/>
      <c r="AD175" s="13"/>
      <c r="AE175" s="13"/>
      <c r="AT175" s="274" t="s">
        <v>727</v>
      </c>
      <c r="AU175" s="274" t="s">
        <v>84</v>
      </c>
      <c r="AV175" s="13" t="s">
        <v>84</v>
      </c>
      <c r="AW175" s="13" t="s">
        <v>32</v>
      </c>
      <c r="AX175" s="13" t="s">
        <v>82</v>
      </c>
      <c r="AY175" s="274" t="s">
        <v>287</v>
      </c>
    </row>
    <row r="176" s="2" customFormat="1" ht="16.5" customHeight="1">
      <c r="A176" s="39"/>
      <c r="B176" s="40"/>
      <c r="C176" s="221" t="s">
        <v>354</v>
      </c>
      <c r="D176" s="221" t="s">
        <v>288</v>
      </c>
      <c r="E176" s="222" t="s">
        <v>2159</v>
      </c>
      <c r="F176" s="223" t="s">
        <v>2160</v>
      </c>
      <c r="G176" s="224" t="s">
        <v>485</v>
      </c>
      <c r="H176" s="225">
        <v>60</v>
      </c>
      <c r="I176" s="226"/>
      <c r="J176" s="227">
        <f>ROUND(I176*H176,2)</f>
        <v>0</v>
      </c>
      <c r="K176" s="223" t="s">
        <v>477</v>
      </c>
      <c r="L176" s="45"/>
      <c r="M176" s="228" t="s">
        <v>1</v>
      </c>
      <c r="N176" s="229" t="s">
        <v>40</v>
      </c>
      <c r="O176" s="92"/>
      <c r="P176" s="230">
        <f>O176*H176</f>
        <v>0</v>
      </c>
      <c r="Q176" s="230">
        <v>0</v>
      </c>
      <c r="R176" s="230">
        <f>Q176*H176</f>
        <v>0</v>
      </c>
      <c r="S176" s="230">
        <v>0.00050000000000000001</v>
      </c>
      <c r="T176" s="231">
        <f>S176*H176</f>
        <v>0.029999999999999999</v>
      </c>
      <c r="U176" s="39"/>
      <c r="V176" s="39"/>
      <c r="W176" s="39"/>
      <c r="X176" s="39"/>
      <c r="Y176" s="39"/>
      <c r="Z176" s="39"/>
      <c r="AA176" s="39"/>
      <c r="AB176" s="39"/>
      <c r="AC176" s="39"/>
      <c r="AD176" s="39"/>
      <c r="AE176" s="39"/>
      <c r="AR176" s="232" t="s">
        <v>286</v>
      </c>
      <c r="AT176" s="232" t="s">
        <v>288</v>
      </c>
      <c r="AU176" s="232" t="s">
        <v>84</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286</v>
      </c>
      <c r="BM176" s="232" t="s">
        <v>2994</v>
      </c>
    </row>
    <row r="177" s="13" customFormat="1">
      <c r="A177" s="13"/>
      <c r="B177" s="264"/>
      <c r="C177" s="265"/>
      <c r="D177" s="256" t="s">
        <v>727</v>
      </c>
      <c r="E177" s="266" t="s">
        <v>1</v>
      </c>
      <c r="F177" s="267" t="s">
        <v>2995</v>
      </c>
      <c r="G177" s="265"/>
      <c r="H177" s="268">
        <v>60</v>
      </c>
      <c r="I177" s="269"/>
      <c r="J177" s="265"/>
      <c r="K177" s="265"/>
      <c r="L177" s="270"/>
      <c r="M177" s="271"/>
      <c r="N177" s="272"/>
      <c r="O177" s="272"/>
      <c r="P177" s="272"/>
      <c r="Q177" s="272"/>
      <c r="R177" s="272"/>
      <c r="S177" s="272"/>
      <c r="T177" s="273"/>
      <c r="U177" s="13"/>
      <c r="V177" s="13"/>
      <c r="W177" s="13"/>
      <c r="X177" s="13"/>
      <c r="Y177" s="13"/>
      <c r="Z177" s="13"/>
      <c r="AA177" s="13"/>
      <c r="AB177" s="13"/>
      <c r="AC177" s="13"/>
      <c r="AD177" s="13"/>
      <c r="AE177" s="13"/>
      <c r="AT177" s="274" t="s">
        <v>727</v>
      </c>
      <c r="AU177" s="274" t="s">
        <v>84</v>
      </c>
      <c r="AV177" s="13" t="s">
        <v>84</v>
      </c>
      <c r="AW177" s="13" t="s">
        <v>32</v>
      </c>
      <c r="AX177" s="13" t="s">
        <v>82</v>
      </c>
      <c r="AY177" s="274" t="s">
        <v>287</v>
      </c>
    </row>
    <row r="178" s="2" customFormat="1" ht="16.5" customHeight="1">
      <c r="A178" s="39"/>
      <c r="B178" s="40"/>
      <c r="C178" s="221" t="s">
        <v>358</v>
      </c>
      <c r="D178" s="221" t="s">
        <v>288</v>
      </c>
      <c r="E178" s="222" t="s">
        <v>2765</v>
      </c>
      <c r="F178" s="223" t="s">
        <v>2766</v>
      </c>
      <c r="G178" s="224" t="s">
        <v>512</v>
      </c>
      <c r="H178" s="225">
        <v>0.80000000000000004</v>
      </c>
      <c r="I178" s="226"/>
      <c r="J178" s="227">
        <f>ROUND(I178*H178,2)</f>
        <v>0</v>
      </c>
      <c r="K178" s="223" t="s">
        <v>477</v>
      </c>
      <c r="L178" s="45"/>
      <c r="M178" s="228" t="s">
        <v>1</v>
      </c>
      <c r="N178" s="229" t="s">
        <v>40</v>
      </c>
      <c r="O178" s="92"/>
      <c r="P178" s="230">
        <f>O178*H178</f>
        <v>0</v>
      </c>
      <c r="Q178" s="230">
        <v>0</v>
      </c>
      <c r="R178" s="230">
        <f>Q178*H178</f>
        <v>0</v>
      </c>
      <c r="S178" s="230">
        <v>1.8</v>
      </c>
      <c r="T178" s="231">
        <f>S178*H178</f>
        <v>1.4400000000000002</v>
      </c>
      <c r="U178" s="39"/>
      <c r="V178" s="39"/>
      <c r="W178" s="39"/>
      <c r="X178" s="39"/>
      <c r="Y178" s="39"/>
      <c r="Z178" s="39"/>
      <c r="AA178" s="39"/>
      <c r="AB178" s="39"/>
      <c r="AC178" s="39"/>
      <c r="AD178" s="39"/>
      <c r="AE178" s="39"/>
      <c r="AR178" s="232" t="s">
        <v>286</v>
      </c>
      <c r="AT178" s="232" t="s">
        <v>288</v>
      </c>
      <c r="AU178" s="232" t="s">
        <v>84</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286</v>
      </c>
      <c r="BM178" s="232" t="s">
        <v>2996</v>
      </c>
    </row>
    <row r="179" s="13" customFormat="1">
      <c r="A179" s="13"/>
      <c r="B179" s="264"/>
      <c r="C179" s="265"/>
      <c r="D179" s="256" t="s">
        <v>727</v>
      </c>
      <c r="E179" s="266" t="s">
        <v>1</v>
      </c>
      <c r="F179" s="267" t="s">
        <v>2997</v>
      </c>
      <c r="G179" s="265"/>
      <c r="H179" s="268">
        <v>0.80000000000000004</v>
      </c>
      <c r="I179" s="269"/>
      <c r="J179" s="265"/>
      <c r="K179" s="265"/>
      <c r="L179" s="270"/>
      <c r="M179" s="271"/>
      <c r="N179" s="272"/>
      <c r="O179" s="272"/>
      <c r="P179" s="272"/>
      <c r="Q179" s="272"/>
      <c r="R179" s="272"/>
      <c r="S179" s="272"/>
      <c r="T179" s="273"/>
      <c r="U179" s="13"/>
      <c r="V179" s="13"/>
      <c r="W179" s="13"/>
      <c r="X179" s="13"/>
      <c r="Y179" s="13"/>
      <c r="Z179" s="13"/>
      <c r="AA179" s="13"/>
      <c r="AB179" s="13"/>
      <c r="AC179" s="13"/>
      <c r="AD179" s="13"/>
      <c r="AE179" s="13"/>
      <c r="AT179" s="274" t="s">
        <v>727</v>
      </c>
      <c r="AU179" s="274" t="s">
        <v>84</v>
      </c>
      <c r="AV179" s="13" t="s">
        <v>84</v>
      </c>
      <c r="AW179" s="13" t="s">
        <v>32</v>
      </c>
      <c r="AX179" s="13" t="s">
        <v>82</v>
      </c>
      <c r="AY179" s="274" t="s">
        <v>287</v>
      </c>
    </row>
    <row r="180" s="2" customFormat="1" ht="16.5" customHeight="1">
      <c r="A180" s="39"/>
      <c r="B180" s="40"/>
      <c r="C180" s="221" t="s">
        <v>363</v>
      </c>
      <c r="D180" s="221" t="s">
        <v>288</v>
      </c>
      <c r="E180" s="222" t="s">
        <v>1445</v>
      </c>
      <c r="F180" s="223" t="s">
        <v>1446</v>
      </c>
      <c r="G180" s="224" t="s">
        <v>512</v>
      </c>
      <c r="H180" s="225">
        <v>1.5840000000000001</v>
      </c>
      <c r="I180" s="226"/>
      <c r="J180" s="227">
        <f>ROUND(I180*H180,2)</f>
        <v>0</v>
      </c>
      <c r="K180" s="223" t="s">
        <v>477</v>
      </c>
      <c r="L180" s="45"/>
      <c r="M180" s="228" t="s">
        <v>1</v>
      </c>
      <c r="N180" s="229" t="s">
        <v>40</v>
      </c>
      <c r="O180" s="92"/>
      <c r="P180" s="230">
        <f>O180*H180</f>
        <v>0</v>
      </c>
      <c r="Q180" s="230">
        <v>0</v>
      </c>
      <c r="R180" s="230">
        <f>Q180*H180</f>
        <v>0</v>
      </c>
      <c r="S180" s="230">
        <v>0.001</v>
      </c>
      <c r="T180" s="231">
        <f>S180*H180</f>
        <v>0.0015840000000000001</v>
      </c>
      <c r="U180" s="39"/>
      <c r="V180" s="39"/>
      <c r="W180" s="39"/>
      <c r="X180" s="39"/>
      <c r="Y180" s="39"/>
      <c r="Z180" s="39"/>
      <c r="AA180" s="39"/>
      <c r="AB180" s="39"/>
      <c r="AC180" s="39"/>
      <c r="AD180" s="39"/>
      <c r="AE180" s="39"/>
      <c r="AR180" s="232" t="s">
        <v>286</v>
      </c>
      <c r="AT180" s="232" t="s">
        <v>288</v>
      </c>
      <c r="AU180" s="232" t="s">
        <v>84</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286</v>
      </c>
      <c r="BM180" s="232" t="s">
        <v>2998</v>
      </c>
    </row>
    <row r="181" s="13" customFormat="1">
      <c r="A181" s="13"/>
      <c r="B181" s="264"/>
      <c r="C181" s="265"/>
      <c r="D181" s="256" t="s">
        <v>727</v>
      </c>
      <c r="E181" s="266" t="s">
        <v>1</v>
      </c>
      <c r="F181" s="267" t="s">
        <v>2999</v>
      </c>
      <c r="G181" s="265"/>
      <c r="H181" s="268">
        <v>1.5840000000000001</v>
      </c>
      <c r="I181" s="269"/>
      <c r="J181" s="265"/>
      <c r="K181" s="265"/>
      <c r="L181" s="270"/>
      <c r="M181" s="271"/>
      <c r="N181" s="272"/>
      <c r="O181" s="272"/>
      <c r="P181" s="272"/>
      <c r="Q181" s="272"/>
      <c r="R181" s="272"/>
      <c r="S181" s="272"/>
      <c r="T181" s="273"/>
      <c r="U181" s="13"/>
      <c r="V181" s="13"/>
      <c r="W181" s="13"/>
      <c r="X181" s="13"/>
      <c r="Y181" s="13"/>
      <c r="Z181" s="13"/>
      <c r="AA181" s="13"/>
      <c r="AB181" s="13"/>
      <c r="AC181" s="13"/>
      <c r="AD181" s="13"/>
      <c r="AE181" s="13"/>
      <c r="AT181" s="274" t="s">
        <v>727</v>
      </c>
      <c r="AU181" s="274" t="s">
        <v>84</v>
      </c>
      <c r="AV181" s="13" t="s">
        <v>84</v>
      </c>
      <c r="AW181" s="13" t="s">
        <v>32</v>
      </c>
      <c r="AX181" s="13" t="s">
        <v>82</v>
      </c>
      <c r="AY181" s="274" t="s">
        <v>287</v>
      </c>
    </row>
    <row r="182" s="2" customFormat="1" ht="16.5" customHeight="1">
      <c r="A182" s="39"/>
      <c r="B182" s="40"/>
      <c r="C182" s="221" t="s">
        <v>7</v>
      </c>
      <c r="D182" s="221" t="s">
        <v>288</v>
      </c>
      <c r="E182" s="222" t="s">
        <v>2773</v>
      </c>
      <c r="F182" s="223" t="s">
        <v>2774</v>
      </c>
      <c r="G182" s="224" t="s">
        <v>512</v>
      </c>
      <c r="H182" s="225">
        <v>1.0800000000000001</v>
      </c>
      <c r="I182" s="226"/>
      <c r="J182" s="227">
        <f>ROUND(I182*H182,2)</f>
        <v>0</v>
      </c>
      <c r="K182" s="223" t="s">
        <v>477</v>
      </c>
      <c r="L182" s="45"/>
      <c r="M182" s="228" t="s">
        <v>1</v>
      </c>
      <c r="N182" s="229" t="s">
        <v>40</v>
      </c>
      <c r="O182" s="92"/>
      <c r="P182" s="230">
        <f>O182*H182</f>
        <v>0</v>
      </c>
      <c r="Q182" s="230">
        <v>0</v>
      </c>
      <c r="R182" s="230">
        <f>Q182*H182</f>
        <v>0</v>
      </c>
      <c r="S182" s="230">
        <v>0.001</v>
      </c>
      <c r="T182" s="231">
        <f>S182*H182</f>
        <v>0.00108</v>
      </c>
      <c r="U182" s="39"/>
      <c r="V182" s="39"/>
      <c r="W182" s="39"/>
      <c r="X182" s="39"/>
      <c r="Y182" s="39"/>
      <c r="Z182" s="39"/>
      <c r="AA182" s="39"/>
      <c r="AB182" s="39"/>
      <c r="AC182" s="39"/>
      <c r="AD182" s="39"/>
      <c r="AE182" s="39"/>
      <c r="AR182" s="232" t="s">
        <v>286</v>
      </c>
      <c r="AT182" s="232" t="s">
        <v>288</v>
      </c>
      <c r="AU182" s="232" t="s">
        <v>84</v>
      </c>
      <c r="AY182" s="18" t="s">
        <v>287</v>
      </c>
      <c r="BE182" s="233">
        <f>IF(N182="základní",J182,0)</f>
        <v>0</v>
      </c>
      <c r="BF182" s="233">
        <f>IF(N182="snížená",J182,0)</f>
        <v>0</v>
      </c>
      <c r="BG182" s="233">
        <f>IF(N182="zákl. přenesená",J182,0)</f>
        <v>0</v>
      </c>
      <c r="BH182" s="233">
        <f>IF(N182="sníž. přenesená",J182,0)</f>
        <v>0</v>
      </c>
      <c r="BI182" s="233">
        <f>IF(N182="nulová",J182,0)</f>
        <v>0</v>
      </c>
      <c r="BJ182" s="18" t="s">
        <v>82</v>
      </c>
      <c r="BK182" s="233">
        <f>ROUND(I182*H182,2)</f>
        <v>0</v>
      </c>
      <c r="BL182" s="18" t="s">
        <v>286</v>
      </c>
      <c r="BM182" s="232" t="s">
        <v>3000</v>
      </c>
    </row>
    <row r="183" s="13" customFormat="1">
      <c r="A183" s="13"/>
      <c r="B183" s="264"/>
      <c r="C183" s="265"/>
      <c r="D183" s="256" t="s">
        <v>727</v>
      </c>
      <c r="E183" s="266" t="s">
        <v>1</v>
      </c>
      <c r="F183" s="267" t="s">
        <v>3001</v>
      </c>
      <c r="G183" s="265"/>
      <c r="H183" s="268">
        <v>1.0800000000000001</v>
      </c>
      <c r="I183" s="269"/>
      <c r="J183" s="265"/>
      <c r="K183" s="265"/>
      <c r="L183" s="270"/>
      <c r="M183" s="271"/>
      <c r="N183" s="272"/>
      <c r="O183" s="272"/>
      <c r="P183" s="272"/>
      <c r="Q183" s="272"/>
      <c r="R183" s="272"/>
      <c r="S183" s="272"/>
      <c r="T183" s="273"/>
      <c r="U183" s="13"/>
      <c r="V183" s="13"/>
      <c r="W183" s="13"/>
      <c r="X183" s="13"/>
      <c r="Y183" s="13"/>
      <c r="Z183" s="13"/>
      <c r="AA183" s="13"/>
      <c r="AB183" s="13"/>
      <c r="AC183" s="13"/>
      <c r="AD183" s="13"/>
      <c r="AE183" s="13"/>
      <c r="AT183" s="274" t="s">
        <v>727</v>
      </c>
      <c r="AU183" s="274" t="s">
        <v>84</v>
      </c>
      <c r="AV183" s="13" t="s">
        <v>84</v>
      </c>
      <c r="AW183" s="13" t="s">
        <v>32</v>
      </c>
      <c r="AX183" s="13" t="s">
        <v>82</v>
      </c>
      <c r="AY183" s="274" t="s">
        <v>287</v>
      </c>
    </row>
    <row r="184" s="2" customFormat="1" ht="16.5" customHeight="1">
      <c r="A184" s="39"/>
      <c r="B184" s="40"/>
      <c r="C184" s="221" t="s">
        <v>370</v>
      </c>
      <c r="D184" s="221" t="s">
        <v>288</v>
      </c>
      <c r="E184" s="222" t="s">
        <v>2170</v>
      </c>
      <c r="F184" s="223" t="s">
        <v>2171</v>
      </c>
      <c r="G184" s="224" t="s">
        <v>485</v>
      </c>
      <c r="H184" s="225">
        <v>76.560000000000002</v>
      </c>
      <c r="I184" s="226"/>
      <c r="J184" s="227">
        <f>ROUND(I184*H184,2)</f>
        <v>0</v>
      </c>
      <c r="K184" s="223" t="s">
        <v>477</v>
      </c>
      <c r="L184" s="45"/>
      <c r="M184" s="228" t="s">
        <v>1</v>
      </c>
      <c r="N184" s="229" t="s">
        <v>40</v>
      </c>
      <c r="O184" s="92"/>
      <c r="P184" s="230">
        <f>O184*H184</f>
        <v>0</v>
      </c>
      <c r="Q184" s="230">
        <v>0</v>
      </c>
      <c r="R184" s="230">
        <f>Q184*H184</f>
        <v>0</v>
      </c>
      <c r="S184" s="230">
        <v>0.065000000000000002</v>
      </c>
      <c r="T184" s="231">
        <f>S184*H184</f>
        <v>4.9763999999999999</v>
      </c>
      <c r="U184" s="39"/>
      <c r="V184" s="39"/>
      <c r="W184" s="39"/>
      <c r="X184" s="39"/>
      <c r="Y184" s="39"/>
      <c r="Z184" s="39"/>
      <c r="AA184" s="39"/>
      <c r="AB184" s="39"/>
      <c r="AC184" s="39"/>
      <c r="AD184" s="39"/>
      <c r="AE184" s="39"/>
      <c r="AR184" s="232" t="s">
        <v>286</v>
      </c>
      <c r="AT184" s="232" t="s">
        <v>288</v>
      </c>
      <c r="AU184" s="232" t="s">
        <v>84</v>
      </c>
      <c r="AY184" s="18" t="s">
        <v>287</v>
      </c>
      <c r="BE184" s="233">
        <f>IF(N184="základní",J184,0)</f>
        <v>0</v>
      </c>
      <c r="BF184" s="233">
        <f>IF(N184="snížená",J184,0)</f>
        <v>0</v>
      </c>
      <c r="BG184" s="233">
        <f>IF(N184="zákl. přenesená",J184,0)</f>
        <v>0</v>
      </c>
      <c r="BH184" s="233">
        <f>IF(N184="sníž. přenesená",J184,0)</f>
        <v>0</v>
      </c>
      <c r="BI184" s="233">
        <f>IF(N184="nulová",J184,0)</f>
        <v>0</v>
      </c>
      <c r="BJ184" s="18" t="s">
        <v>82</v>
      </c>
      <c r="BK184" s="233">
        <f>ROUND(I184*H184,2)</f>
        <v>0</v>
      </c>
      <c r="BL184" s="18" t="s">
        <v>286</v>
      </c>
      <c r="BM184" s="232" t="s">
        <v>3002</v>
      </c>
    </row>
    <row r="185" s="13" customFormat="1">
      <c r="A185" s="13"/>
      <c r="B185" s="264"/>
      <c r="C185" s="265"/>
      <c r="D185" s="256" t="s">
        <v>727</v>
      </c>
      <c r="E185" s="266" t="s">
        <v>1</v>
      </c>
      <c r="F185" s="267" t="s">
        <v>3003</v>
      </c>
      <c r="G185" s="265"/>
      <c r="H185" s="268">
        <v>2.1000000000000001</v>
      </c>
      <c r="I185" s="269"/>
      <c r="J185" s="265"/>
      <c r="K185" s="265"/>
      <c r="L185" s="270"/>
      <c r="M185" s="271"/>
      <c r="N185" s="272"/>
      <c r="O185" s="272"/>
      <c r="P185" s="272"/>
      <c r="Q185" s="272"/>
      <c r="R185" s="272"/>
      <c r="S185" s="272"/>
      <c r="T185" s="273"/>
      <c r="U185" s="13"/>
      <c r="V185" s="13"/>
      <c r="W185" s="13"/>
      <c r="X185" s="13"/>
      <c r="Y185" s="13"/>
      <c r="Z185" s="13"/>
      <c r="AA185" s="13"/>
      <c r="AB185" s="13"/>
      <c r="AC185" s="13"/>
      <c r="AD185" s="13"/>
      <c r="AE185" s="13"/>
      <c r="AT185" s="274" t="s">
        <v>727</v>
      </c>
      <c r="AU185" s="274" t="s">
        <v>84</v>
      </c>
      <c r="AV185" s="13" t="s">
        <v>84</v>
      </c>
      <c r="AW185" s="13" t="s">
        <v>32</v>
      </c>
      <c r="AX185" s="13" t="s">
        <v>75</v>
      </c>
      <c r="AY185" s="274" t="s">
        <v>287</v>
      </c>
    </row>
    <row r="186" s="13" customFormat="1">
      <c r="A186" s="13"/>
      <c r="B186" s="264"/>
      <c r="C186" s="265"/>
      <c r="D186" s="256" t="s">
        <v>727</v>
      </c>
      <c r="E186" s="266" t="s">
        <v>1</v>
      </c>
      <c r="F186" s="267" t="s">
        <v>3004</v>
      </c>
      <c r="G186" s="265"/>
      <c r="H186" s="268">
        <v>4.5</v>
      </c>
      <c r="I186" s="269"/>
      <c r="J186" s="265"/>
      <c r="K186" s="265"/>
      <c r="L186" s="270"/>
      <c r="M186" s="271"/>
      <c r="N186" s="272"/>
      <c r="O186" s="272"/>
      <c r="P186" s="272"/>
      <c r="Q186" s="272"/>
      <c r="R186" s="272"/>
      <c r="S186" s="272"/>
      <c r="T186" s="273"/>
      <c r="U186" s="13"/>
      <c r="V186" s="13"/>
      <c r="W186" s="13"/>
      <c r="X186" s="13"/>
      <c r="Y186" s="13"/>
      <c r="Z186" s="13"/>
      <c r="AA186" s="13"/>
      <c r="AB186" s="13"/>
      <c r="AC186" s="13"/>
      <c r="AD186" s="13"/>
      <c r="AE186" s="13"/>
      <c r="AT186" s="274" t="s">
        <v>727</v>
      </c>
      <c r="AU186" s="274" t="s">
        <v>84</v>
      </c>
      <c r="AV186" s="13" t="s">
        <v>84</v>
      </c>
      <c r="AW186" s="13" t="s">
        <v>32</v>
      </c>
      <c r="AX186" s="13" t="s">
        <v>75</v>
      </c>
      <c r="AY186" s="274" t="s">
        <v>287</v>
      </c>
    </row>
    <row r="187" s="13" customFormat="1">
      <c r="A187" s="13"/>
      <c r="B187" s="264"/>
      <c r="C187" s="265"/>
      <c r="D187" s="256" t="s">
        <v>727</v>
      </c>
      <c r="E187" s="266" t="s">
        <v>1</v>
      </c>
      <c r="F187" s="267" t="s">
        <v>3005</v>
      </c>
      <c r="G187" s="265"/>
      <c r="H187" s="268">
        <v>69.959999999999994</v>
      </c>
      <c r="I187" s="269"/>
      <c r="J187" s="265"/>
      <c r="K187" s="265"/>
      <c r="L187" s="270"/>
      <c r="M187" s="271"/>
      <c r="N187" s="272"/>
      <c r="O187" s="272"/>
      <c r="P187" s="272"/>
      <c r="Q187" s="272"/>
      <c r="R187" s="272"/>
      <c r="S187" s="272"/>
      <c r="T187" s="273"/>
      <c r="U187" s="13"/>
      <c r="V187" s="13"/>
      <c r="W187" s="13"/>
      <c r="X187" s="13"/>
      <c r="Y187" s="13"/>
      <c r="Z187" s="13"/>
      <c r="AA187" s="13"/>
      <c r="AB187" s="13"/>
      <c r="AC187" s="13"/>
      <c r="AD187" s="13"/>
      <c r="AE187" s="13"/>
      <c r="AT187" s="274" t="s">
        <v>727</v>
      </c>
      <c r="AU187" s="274" t="s">
        <v>84</v>
      </c>
      <c r="AV187" s="13" t="s">
        <v>84</v>
      </c>
      <c r="AW187" s="13" t="s">
        <v>32</v>
      </c>
      <c r="AX187" s="13" t="s">
        <v>75</v>
      </c>
      <c r="AY187" s="274" t="s">
        <v>287</v>
      </c>
    </row>
    <row r="188" s="14" customFormat="1">
      <c r="A188" s="14"/>
      <c r="B188" s="275"/>
      <c r="C188" s="276"/>
      <c r="D188" s="256" t="s">
        <v>727</v>
      </c>
      <c r="E188" s="277" t="s">
        <v>1</v>
      </c>
      <c r="F188" s="278" t="s">
        <v>730</v>
      </c>
      <c r="G188" s="276"/>
      <c r="H188" s="279">
        <v>76.560000000000002</v>
      </c>
      <c r="I188" s="280"/>
      <c r="J188" s="276"/>
      <c r="K188" s="276"/>
      <c r="L188" s="281"/>
      <c r="M188" s="282"/>
      <c r="N188" s="283"/>
      <c r="O188" s="283"/>
      <c r="P188" s="283"/>
      <c r="Q188" s="283"/>
      <c r="R188" s="283"/>
      <c r="S188" s="283"/>
      <c r="T188" s="284"/>
      <c r="U188" s="14"/>
      <c r="V188" s="14"/>
      <c r="W188" s="14"/>
      <c r="X188" s="14"/>
      <c r="Y188" s="14"/>
      <c r="Z188" s="14"/>
      <c r="AA188" s="14"/>
      <c r="AB188" s="14"/>
      <c r="AC188" s="14"/>
      <c r="AD188" s="14"/>
      <c r="AE188" s="14"/>
      <c r="AT188" s="285" t="s">
        <v>727</v>
      </c>
      <c r="AU188" s="285" t="s">
        <v>84</v>
      </c>
      <c r="AV188" s="14" t="s">
        <v>286</v>
      </c>
      <c r="AW188" s="14" t="s">
        <v>32</v>
      </c>
      <c r="AX188" s="14" t="s">
        <v>82</v>
      </c>
      <c r="AY188" s="285" t="s">
        <v>287</v>
      </c>
    </row>
    <row r="189" s="2" customFormat="1" ht="16.5" customHeight="1">
      <c r="A189" s="39"/>
      <c r="B189" s="40"/>
      <c r="C189" s="221" t="s">
        <v>374</v>
      </c>
      <c r="D189" s="221" t="s">
        <v>288</v>
      </c>
      <c r="E189" s="222" t="s">
        <v>1466</v>
      </c>
      <c r="F189" s="223" t="s">
        <v>1467</v>
      </c>
      <c r="G189" s="224" t="s">
        <v>485</v>
      </c>
      <c r="H189" s="225">
        <v>4.5</v>
      </c>
      <c r="I189" s="226"/>
      <c r="J189" s="227">
        <f>ROUND(I189*H189,2)</f>
        <v>0</v>
      </c>
      <c r="K189" s="223" t="s">
        <v>477</v>
      </c>
      <c r="L189" s="45"/>
      <c r="M189" s="228" t="s">
        <v>1</v>
      </c>
      <c r="N189" s="229" t="s">
        <v>40</v>
      </c>
      <c r="O189" s="92"/>
      <c r="P189" s="230">
        <f>O189*H189</f>
        <v>0</v>
      </c>
      <c r="Q189" s="230">
        <v>0.038850000000000003</v>
      </c>
      <c r="R189" s="230">
        <f>Q189*H189</f>
        <v>0.17482500000000001</v>
      </c>
      <c r="S189" s="230">
        <v>0</v>
      </c>
      <c r="T189" s="231">
        <f>S189*H189</f>
        <v>0</v>
      </c>
      <c r="U189" s="39"/>
      <c r="V189" s="39"/>
      <c r="W189" s="39"/>
      <c r="X189" s="39"/>
      <c r="Y189" s="39"/>
      <c r="Z189" s="39"/>
      <c r="AA189" s="39"/>
      <c r="AB189" s="39"/>
      <c r="AC189" s="39"/>
      <c r="AD189" s="39"/>
      <c r="AE189" s="39"/>
      <c r="AR189" s="232" t="s">
        <v>286</v>
      </c>
      <c r="AT189" s="232" t="s">
        <v>288</v>
      </c>
      <c r="AU189" s="232" t="s">
        <v>84</v>
      </c>
      <c r="AY189" s="18" t="s">
        <v>287</v>
      </c>
      <c r="BE189" s="233">
        <f>IF(N189="základní",J189,0)</f>
        <v>0</v>
      </c>
      <c r="BF189" s="233">
        <f>IF(N189="snížená",J189,0)</f>
        <v>0</v>
      </c>
      <c r="BG189" s="233">
        <f>IF(N189="zákl. přenesená",J189,0)</f>
        <v>0</v>
      </c>
      <c r="BH189" s="233">
        <f>IF(N189="sníž. přenesená",J189,0)</f>
        <v>0</v>
      </c>
      <c r="BI189" s="233">
        <f>IF(N189="nulová",J189,0)</f>
        <v>0</v>
      </c>
      <c r="BJ189" s="18" t="s">
        <v>82</v>
      </c>
      <c r="BK189" s="233">
        <f>ROUND(I189*H189,2)</f>
        <v>0</v>
      </c>
      <c r="BL189" s="18" t="s">
        <v>286</v>
      </c>
      <c r="BM189" s="232" t="s">
        <v>3006</v>
      </c>
    </row>
    <row r="190" s="13" customFormat="1">
      <c r="A190" s="13"/>
      <c r="B190" s="264"/>
      <c r="C190" s="265"/>
      <c r="D190" s="256" t="s">
        <v>727</v>
      </c>
      <c r="E190" s="266" t="s">
        <v>1</v>
      </c>
      <c r="F190" s="267" t="s">
        <v>3004</v>
      </c>
      <c r="G190" s="265"/>
      <c r="H190" s="268">
        <v>4.5</v>
      </c>
      <c r="I190" s="269"/>
      <c r="J190" s="265"/>
      <c r="K190" s="265"/>
      <c r="L190" s="270"/>
      <c r="M190" s="271"/>
      <c r="N190" s="272"/>
      <c r="O190" s="272"/>
      <c r="P190" s="272"/>
      <c r="Q190" s="272"/>
      <c r="R190" s="272"/>
      <c r="S190" s="272"/>
      <c r="T190" s="273"/>
      <c r="U190" s="13"/>
      <c r="V190" s="13"/>
      <c r="W190" s="13"/>
      <c r="X190" s="13"/>
      <c r="Y190" s="13"/>
      <c r="Z190" s="13"/>
      <c r="AA190" s="13"/>
      <c r="AB190" s="13"/>
      <c r="AC190" s="13"/>
      <c r="AD190" s="13"/>
      <c r="AE190" s="13"/>
      <c r="AT190" s="274" t="s">
        <v>727</v>
      </c>
      <c r="AU190" s="274" t="s">
        <v>84</v>
      </c>
      <c r="AV190" s="13" t="s">
        <v>84</v>
      </c>
      <c r="AW190" s="13" t="s">
        <v>32</v>
      </c>
      <c r="AX190" s="13" t="s">
        <v>82</v>
      </c>
      <c r="AY190" s="274" t="s">
        <v>287</v>
      </c>
    </row>
    <row r="191" s="2" customFormat="1" ht="16.5" customHeight="1">
      <c r="A191" s="39"/>
      <c r="B191" s="40"/>
      <c r="C191" s="221" t="s">
        <v>378</v>
      </c>
      <c r="D191" s="221" t="s">
        <v>288</v>
      </c>
      <c r="E191" s="222" t="s">
        <v>1469</v>
      </c>
      <c r="F191" s="223" t="s">
        <v>1470</v>
      </c>
      <c r="G191" s="224" t="s">
        <v>485</v>
      </c>
      <c r="H191" s="225">
        <v>2.1000000000000001</v>
      </c>
      <c r="I191" s="226"/>
      <c r="J191" s="227">
        <f>ROUND(I191*H191,2)</f>
        <v>0</v>
      </c>
      <c r="K191" s="223" t="s">
        <v>477</v>
      </c>
      <c r="L191" s="45"/>
      <c r="M191" s="228" t="s">
        <v>1</v>
      </c>
      <c r="N191" s="229" t="s">
        <v>40</v>
      </c>
      <c r="O191" s="92"/>
      <c r="P191" s="230">
        <f>O191*H191</f>
        <v>0</v>
      </c>
      <c r="Q191" s="230">
        <v>0.10007000000000001</v>
      </c>
      <c r="R191" s="230">
        <f>Q191*H191</f>
        <v>0.21014700000000003</v>
      </c>
      <c r="S191" s="230">
        <v>0</v>
      </c>
      <c r="T191" s="231">
        <f>S191*H191</f>
        <v>0</v>
      </c>
      <c r="U191" s="39"/>
      <c r="V191" s="39"/>
      <c r="W191" s="39"/>
      <c r="X191" s="39"/>
      <c r="Y191" s="39"/>
      <c r="Z191" s="39"/>
      <c r="AA191" s="39"/>
      <c r="AB191" s="39"/>
      <c r="AC191" s="39"/>
      <c r="AD191" s="39"/>
      <c r="AE191" s="39"/>
      <c r="AR191" s="232" t="s">
        <v>286</v>
      </c>
      <c r="AT191" s="232" t="s">
        <v>288</v>
      </c>
      <c r="AU191" s="232" t="s">
        <v>84</v>
      </c>
      <c r="AY191" s="18" t="s">
        <v>287</v>
      </c>
      <c r="BE191" s="233">
        <f>IF(N191="základní",J191,0)</f>
        <v>0</v>
      </c>
      <c r="BF191" s="233">
        <f>IF(N191="snížená",J191,0)</f>
        <v>0</v>
      </c>
      <c r="BG191" s="233">
        <f>IF(N191="zákl. přenesená",J191,0)</f>
        <v>0</v>
      </c>
      <c r="BH191" s="233">
        <f>IF(N191="sníž. přenesená",J191,0)</f>
        <v>0</v>
      </c>
      <c r="BI191" s="233">
        <f>IF(N191="nulová",J191,0)</f>
        <v>0</v>
      </c>
      <c r="BJ191" s="18" t="s">
        <v>82</v>
      </c>
      <c r="BK191" s="233">
        <f>ROUND(I191*H191,2)</f>
        <v>0</v>
      </c>
      <c r="BL191" s="18" t="s">
        <v>286</v>
      </c>
      <c r="BM191" s="232" t="s">
        <v>3007</v>
      </c>
    </row>
    <row r="192" s="13" customFormat="1">
      <c r="A192" s="13"/>
      <c r="B192" s="264"/>
      <c r="C192" s="265"/>
      <c r="D192" s="256" t="s">
        <v>727</v>
      </c>
      <c r="E192" s="266" t="s">
        <v>1</v>
      </c>
      <c r="F192" s="267" t="s">
        <v>3003</v>
      </c>
      <c r="G192" s="265"/>
      <c r="H192" s="268">
        <v>2.1000000000000001</v>
      </c>
      <c r="I192" s="269"/>
      <c r="J192" s="265"/>
      <c r="K192" s="265"/>
      <c r="L192" s="270"/>
      <c r="M192" s="271"/>
      <c r="N192" s="272"/>
      <c r="O192" s="272"/>
      <c r="P192" s="272"/>
      <c r="Q192" s="272"/>
      <c r="R192" s="272"/>
      <c r="S192" s="272"/>
      <c r="T192" s="273"/>
      <c r="U192" s="13"/>
      <c r="V192" s="13"/>
      <c r="W192" s="13"/>
      <c r="X192" s="13"/>
      <c r="Y192" s="13"/>
      <c r="Z192" s="13"/>
      <c r="AA192" s="13"/>
      <c r="AB192" s="13"/>
      <c r="AC192" s="13"/>
      <c r="AD192" s="13"/>
      <c r="AE192" s="13"/>
      <c r="AT192" s="274" t="s">
        <v>727</v>
      </c>
      <c r="AU192" s="274" t="s">
        <v>84</v>
      </c>
      <c r="AV192" s="13" t="s">
        <v>84</v>
      </c>
      <c r="AW192" s="13" t="s">
        <v>32</v>
      </c>
      <c r="AX192" s="13" t="s">
        <v>82</v>
      </c>
      <c r="AY192" s="274" t="s">
        <v>287</v>
      </c>
    </row>
    <row r="193" s="2" customFormat="1" ht="16.5" customHeight="1">
      <c r="A193" s="39"/>
      <c r="B193" s="40"/>
      <c r="C193" s="221" t="s">
        <v>382</v>
      </c>
      <c r="D193" s="221" t="s">
        <v>288</v>
      </c>
      <c r="E193" s="222" t="s">
        <v>1980</v>
      </c>
      <c r="F193" s="223" t="s">
        <v>1981</v>
      </c>
      <c r="G193" s="224" t="s">
        <v>485</v>
      </c>
      <c r="H193" s="225">
        <v>69.959999999999994</v>
      </c>
      <c r="I193" s="226"/>
      <c r="J193" s="227">
        <f>ROUND(I193*H193,2)</f>
        <v>0</v>
      </c>
      <c r="K193" s="223" t="s">
        <v>477</v>
      </c>
      <c r="L193" s="45"/>
      <c r="M193" s="228" t="s">
        <v>1</v>
      </c>
      <c r="N193" s="229" t="s">
        <v>40</v>
      </c>
      <c r="O193" s="92"/>
      <c r="P193" s="230">
        <f>O193*H193</f>
        <v>0</v>
      </c>
      <c r="Q193" s="230">
        <v>0.042200000000000001</v>
      </c>
      <c r="R193" s="230">
        <f>Q193*H193</f>
        <v>2.952312</v>
      </c>
      <c r="S193" s="230">
        <v>0</v>
      </c>
      <c r="T193" s="231">
        <f>S193*H193</f>
        <v>0</v>
      </c>
      <c r="U193" s="39"/>
      <c r="V193" s="39"/>
      <c r="W193" s="39"/>
      <c r="X193" s="39"/>
      <c r="Y193" s="39"/>
      <c r="Z193" s="39"/>
      <c r="AA193" s="39"/>
      <c r="AB193" s="39"/>
      <c r="AC193" s="39"/>
      <c r="AD193" s="39"/>
      <c r="AE193" s="39"/>
      <c r="AR193" s="232" t="s">
        <v>286</v>
      </c>
      <c r="AT193" s="232" t="s">
        <v>288</v>
      </c>
      <c r="AU193" s="232" t="s">
        <v>84</v>
      </c>
      <c r="AY193" s="18" t="s">
        <v>287</v>
      </c>
      <c r="BE193" s="233">
        <f>IF(N193="základní",J193,0)</f>
        <v>0</v>
      </c>
      <c r="BF193" s="233">
        <f>IF(N193="snížená",J193,0)</f>
        <v>0</v>
      </c>
      <c r="BG193" s="233">
        <f>IF(N193="zákl. přenesená",J193,0)</f>
        <v>0</v>
      </c>
      <c r="BH193" s="233">
        <f>IF(N193="sníž. přenesená",J193,0)</f>
        <v>0</v>
      </c>
      <c r="BI193" s="233">
        <f>IF(N193="nulová",J193,0)</f>
        <v>0</v>
      </c>
      <c r="BJ193" s="18" t="s">
        <v>82</v>
      </c>
      <c r="BK193" s="233">
        <f>ROUND(I193*H193,2)</f>
        <v>0</v>
      </c>
      <c r="BL193" s="18" t="s">
        <v>286</v>
      </c>
      <c r="BM193" s="232" t="s">
        <v>3008</v>
      </c>
    </row>
    <row r="194" s="13" customFormat="1">
      <c r="A194" s="13"/>
      <c r="B194" s="264"/>
      <c r="C194" s="265"/>
      <c r="D194" s="256" t="s">
        <v>727</v>
      </c>
      <c r="E194" s="266" t="s">
        <v>1</v>
      </c>
      <c r="F194" s="267" t="s">
        <v>3009</v>
      </c>
      <c r="G194" s="265"/>
      <c r="H194" s="268">
        <v>69.959999999999994</v>
      </c>
      <c r="I194" s="269"/>
      <c r="J194" s="265"/>
      <c r="K194" s="265"/>
      <c r="L194" s="270"/>
      <c r="M194" s="271"/>
      <c r="N194" s="272"/>
      <c r="O194" s="272"/>
      <c r="P194" s="272"/>
      <c r="Q194" s="272"/>
      <c r="R194" s="272"/>
      <c r="S194" s="272"/>
      <c r="T194" s="273"/>
      <c r="U194" s="13"/>
      <c r="V194" s="13"/>
      <c r="W194" s="13"/>
      <c r="X194" s="13"/>
      <c r="Y194" s="13"/>
      <c r="Z194" s="13"/>
      <c r="AA194" s="13"/>
      <c r="AB194" s="13"/>
      <c r="AC194" s="13"/>
      <c r="AD194" s="13"/>
      <c r="AE194" s="13"/>
      <c r="AT194" s="274" t="s">
        <v>727</v>
      </c>
      <c r="AU194" s="274" t="s">
        <v>84</v>
      </c>
      <c r="AV194" s="13" t="s">
        <v>84</v>
      </c>
      <c r="AW194" s="13" t="s">
        <v>32</v>
      </c>
      <c r="AX194" s="13" t="s">
        <v>82</v>
      </c>
      <c r="AY194" s="274" t="s">
        <v>287</v>
      </c>
    </row>
    <row r="195" s="2" customFormat="1" ht="16.5" customHeight="1">
      <c r="A195" s="39"/>
      <c r="B195" s="40"/>
      <c r="C195" s="221" t="s">
        <v>386</v>
      </c>
      <c r="D195" s="221" t="s">
        <v>288</v>
      </c>
      <c r="E195" s="222" t="s">
        <v>2784</v>
      </c>
      <c r="F195" s="223" t="s">
        <v>2785</v>
      </c>
      <c r="G195" s="224" t="s">
        <v>485</v>
      </c>
      <c r="H195" s="225">
        <v>69.959999999999994</v>
      </c>
      <c r="I195" s="226"/>
      <c r="J195" s="227">
        <f>ROUND(I195*H195,2)</f>
        <v>0</v>
      </c>
      <c r="K195" s="223" t="s">
        <v>477</v>
      </c>
      <c r="L195" s="45"/>
      <c r="M195" s="228" t="s">
        <v>1</v>
      </c>
      <c r="N195" s="229" t="s">
        <v>40</v>
      </c>
      <c r="O195" s="92"/>
      <c r="P195" s="230">
        <f>O195*H195</f>
        <v>0</v>
      </c>
      <c r="Q195" s="230">
        <v>0</v>
      </c>
      <c r="R195" s="230">
        <f>Q195*H195</f>
        <v>0</v>
      </c>
      <c r="S195" s="230">
        <v>0</v>
      </c>
      <c r="T195" s="231">
        <f>S195*H195</f>
        <v>0</v>
      </c>
      <c r="U195" s="39"/>
      <c r="V195" s="39"/>
      <c r="W195" s="39"/>
      <c r="X195" s="39"/>
      <c r="Y195" s="39"/>
      <c r="Z195" s="39"/>
      <c r="AA195" s="39"/>
      <c r="AB195" s="39"/>
      <c r="AC195" s="39"/>
      <c r="AD195" s="39"/>
      <c r="AE195" s="39"/>
      <c r="AR195" s="232" t="s">
        <v>286</v>
      </c>
      <c r="AT195" s="232" t="s">
        <v>288</v>
      </c>
      <c r="AU195" s="232" t="s">
        <v>84</v>
      </c>
      <c r="AY195" s="18" t="s">
        <v>287</v>
      </c>
      <c r="BE195" s="233">
        <f>IF(N195="základní",J195,0)</f>
        <v>0</v>
      </c>
      <c r="BF195" s="233">
        <f>IF(N195="snížená",J195,0)</f>
        <v>0</v>
      </c>
      <c r="BG195" s="233">
        <f>IF(N195="zákl. přenesená",J195,0)</f>
        <v>0</v>
      </c>
      <c r="BH195" s="233">
        <f>IF(N195="sníž. přenesená",J195,0)</f>
        <v>0</v>
      </c>
      <c r="BI195" s="233">
        <f>IF(N195="nulová",J195,0)</f>
        <v>0</v>
      </c>
      <c r="BJ195" s="18" t="s">
        <v>82</v>
      </c>
      <c r="BK195" s="233">
        <f>ROUND(I195*H195,2)</f>
        <v>0</v>
      </c>
      <c r="BL195" s="18" t="s">
        <v>286</v>
      </c>
      <c r="BM195" s="232" t="s">
        <v>3010</v>
      </c>
    </row>
    <row r="196" s="13" customFormat="1">
      <c r="A196" s="13"/>
      <c r="B196" s="264"/>
      <c r="C196" s="265"/>
      <c r="D196" s="256" t="s">
        <v>727</v>
      </c>
      <c r="E196" s="266" t="s">
        <v>1</v>
      </c>
      <c r="F196" s="267" t="s">
        <v>3009</v>
      </c>
      <c r="G196" s="265"/>
      <c r="H196" s="268">
        <v>69.959999999999994</v>
      </c>
      <c r="I196" s="269"/>
      <c r="J196" s="265"/>
      <c r="K196" s="265"/>
      <c r="L196" s="270"/>
      <c r="M196" s="271"/>
      <c r="N196" s="272"/>
      <c r="O196" s="272"/>
      <c r="P196" s="272"/>
      <c r="Q196" s="272"/>
      <c r="R196" s="272"/>
      <c r="S196" s="272"/>
      <c r="T196" s="273"/>
      <c r="U196" s="13"/>
      <c r="V196" s="13"/>
      <c r="W196" s="13"/>
      <c r="X196" s="13"/>
      <c r="Y196" s="13"/>
      <c r="Z196" s="13"/>
      <c r="AA196" s="13"/>
      <c r="AB196" s="13"/>
      <c r="AC196" s="13"/>
      <c r="AD196" s="13"/>
      <c r="AE196" s="13"/>
      <c r="AT196" s="274" t="s">
        <v>727</v>
      </c>
      <c r="AU196" s="274" t="s">
        <v>84</v>
      </c>
      <c r="AV196" s="13" t="s">
        <v>84</v>
      </c>
      <c r="AW196" s="13" t="s">
        <v>32</v>
      </c>
      <c r="AX196" s="13" t="s">
        <v>82</v>
      </c>
      <c r="AY196" s="274" t="s">
        <v>287</v>
      </c>
    </row>
    <row r="197" s="2" customFormat="1" ht="16.5" customHeight="1">
      <c r="A197" s="39"/>
      <c r="B197" s="40"/>
      <c r="C197" s="221" t="s">
        <v>390</v>
      </c>
      <c r="D197" s="221" t="s">
        <v>288</v>
      </c>
      <c r="E197" s="222" t="s">
        <v>1473</v>
      </c>
      <c r="F197" s="223" t="s">
        <v>1474</v>
      </c>
      <c r="G197" s="224" t="s">
        <v>485</v>
      </c>
      <c r="H197" s="225">
        <v>76.560000000000002</v>
      </c>
      <c r="I197" s="226"/>
      <c r="J197" s="227">
        <f>ROUND(I197*H197,2)</f>
        <v>0</v>
      </c>
      <c r="K197" s="223" t="s">
        <v>477</v>
      </c>
      <c r="L197" s="45"/>
      <c r="M197" s="228" t="s">
        <v>1</v>
      </c>
      <c r="N197" s="229" t="s">
        <v>40</v>
      </c>
      <c r="O197" s="92"/>
      <c r="P197" s="230">
        <f>O197*H197</f>
        <v>0</v>
      </c>
      <c r="Q197" s="230">
        <v>0.0041000000000000003</v>
      </c>
      <c r="R197" s="230">
        <f>Q197*H197</f>
        <v>0.31389600000000001</v>
      </c>
      <c r="S197" s="230">
        <v>0</v>
      </c>
      <c r="T197" s="231">
        <f>S197*H197</f>
        <v>0</v>
      </c>
      <c r="U197" s="39"/>
      <c r="V197" s="39"/>
      <c r="W197" s="39"/>
      <c r="X197" s="39"/>
      <c r="Y197" s="39"/>
      <c r="Z197" s="39"/>
      <c r="AA197" s="39"/>
      <c r="AB197" s="39"/>
      <c r="AC197" s="39"/>
      <c r="AD197" s="39"/>
      <c r="AE197" s="39"/>
      <c r="AR197" s="232" t="s">
        <v>286</v>
      </c>
      <c r="AT197" s="232" t="s">
        <v>288</v>
      </c>
      <c r="AU197" s="232" t="s">
        <v>84</v>
      </c>
      <c r="AY197" s="18" t="s">
        <v>287</v>
      </c>
      <c r="BE197" s="233">
        <f>IF(N197="základní",J197,0)</f>
        <v>0</v>
      </c>
      <c r="BF197" s="233">
        <f>IF(N197="snížená",J197,0)</f>
        <v>0</v>
      </c>
      <c r="BG197" s="233">
        <f>IF(N197="zákl. přenesená",J197,0)</f>
        <v>0</v>
      </c>
      <c r="BH197" s="233">
        <f>IF(N197="sníž. přenesená",J197,0)</f>
        <v>0</v>
      </c>
      <c r="BI197" s="233">
        <f>IF(N197="nulová",J197,0)</f>
        <v>0</v>
      </c>
      <c r="BJ197" s="18" t="s">
        <v>82</v>
      </c>
      <c r="BK197" s="233">
        <f>ROUND(I197*H197,2)</f>
        <v>0</v>
      </c>
      <c r="BL197" s="18" t="s">
        <v>286</v>
      </c>
      <c r="BM197" s="232" t="s">
        <v>3011</v>
      </c>
    </row>
    <row r="198" s="13" customFormat="1">
      <c r="A198" s="13"/>
      <c r="B198" s="264"/>
      <c r="C198" s="265"/>
      <c r="D198" s="256" t="s">
        <v>727</v>
      </c>
      <c r="E198" s="266" t="s">
        <v>1</v>
      </c>
      <c r="F198" s="267" t="s">
        <v>3003</v>
      </c>
      <c r="G198" s="265"/>
      <c r="H198" s="268">
        <v>2.1000000000000001</v>
      </c>
      <c r="I198" s="269"/>
      <c r="J198" s="265"/>
      <c r="K198" s="265"/>
      <c r="L198" s="270"/>
      <c r="M198" s="271"/>
      <c r="N198" s="272"/>
      <c r="O198" s="272"/>
      <c r="P198" s="272"/>
      <c r="Q198" s="272"/>
      <c r="R198" s="272"/>
      <c r="S198" s="272"/>
      <c r="T198" s="273"/>
      <c r="U198" s="13"/>
      <c r="V198" s="13"/>
      <c r="W198" s="13"/>
      <c r="X198" s="13"/>
      <c r="Y198" s="13"/>
      <c r="Z198" s="13"/>
      <c r="AA198" s="13"/>
      <c r="AB198" s="13"/>
      <c r="AC198" s="13"/>
      <c r="AD198" s="13"/>
      <c r="AE198" s="13"/>
      <c r="AT198" s="274" t="s">
        <v>727</v>
      </c>
      <c r="AU198" s="274" t="s">
        <v>84</v>
      </c>
      <c r="AV198" s="13" t="s">
        <v>84</v>
      </c>
      <c r="AW198" s="13" t="s">
        <v>32</v>
      </c>
      <c r="AX198" s="13" t="s">
        <v>75</v>
      </c>
      <c r="AY198" s="274" t="s">
        <v>287</v>
      </c>
    </row>
    <row r="199" s="13" customFormat="1">
      <c r="A199" s="13"/>
      <c r="B199" s="264"/>
      <c r="C199" s="265"/>
      <c r="D199" s="256" t="s">
        <v>727</v>
      </c>
      <c r="E199" s="266" t="s">
        <v>1</v>
      </c>
      <c r="F199" s="267" t="s">
        <v>3004</v>
      </c>
      <c r="G199" s="265"/>
      <c r="H199" s="268">
        <v>4.5</v>
      </c>
      <c r="I199" s="269"/>
      <c r="J199" s="265"/>
      <c r="K199" s="265"/>
      <c r="L199" s="270"/>
      <c r="M199" s="271"/>
      <c r="N199" s="272"/>
      <c r="O199" s="272"/>
      <c r="P199" s="272"/>
      <c r="Q199" s="272"/>
      <c r="R199" s="272"/>
      <c r="S199" s="272"/>
      <c r="T199" s="273"/>
      <c r="U199" s="13"/>
      <c r="V199" s="13"/>
      <c r="W199" s="13"/>
      <c r="X199" s="13"/>
      <c r="Y199" s="13"/>
      <c r="Z199" s="13"/>
      <c r="AA199" s="13"/>
      <c r="AB199" s="13"/>
      <c r="AC199" s="13"/>
      <c r="AD199" s="13"/>
      <c r="AE199" s="13"/>
      <c r="AT199" s="274" t="s">
        <v>727</v>
      </c>
      <c r="AU199" s="274" t="s">
        <v>84</v>
      </c>
      <c r="AV199" s="13" t="s">
        <v>84</v>
      </c>
      <c r="AW199" s="13" t="s">
        <v>32</v>
      </c>
      <c r="AX199" s="13" t="s">
        <v>75</v>
      </c>
      <c r="AY199" s="274" t="s">
        <v>287</v>
      </c>
    </row>
    <row r="200" s="13" customFormat="1">
      <c r="A200" s="13"/>
      <c r="B200" s="264"/>
      <c r="C200" s="265"/>
      <c r="D200" s="256" t="s">
        <v>727</v>
      </c>
      <c r="E200" s="266" t="s">
        <v>1</v>
      </c>
      <c r="F200" s="267" t="s">
        <v>3005</v>
      </c>
      <c r="G200" s="265"/>
      <c r="H200" s="268">
        <v>69.959999999999994</v>
      </c>
      <c r="I200" s="269"/>
      <c r="J200" s="265"/>
      <c r="K200" s="265"/>
      <c r="L200" s="270"/>
      <c r="M200" s="271"/>
      <c r="N200" s="272"/>
      <c r="O200" s="272"/>
      <c r="P200" s="272"/>
      <c r="Q200" s="272"/>
      <c r="R200" s="272"/>
      <c r="S200" s="272"/>
      <c r="T200" s="273"/>
      <c r="U200" s="13"/>
      <c r="V200" s="13"/>
      <c r="W200" s="13"/>
      <c r="X200" s="13"/>
      <c r="Y200" s="13"/>
      <c r="Z200" s="13"/>
      <c r="AA200" s="13"/>
      <c r="AB200" s="13"/>
      <c r="AC200" s="13"/>
      <c r="AD200" s="13"/>
      <c r="AE200" s="13"/>
      <c r="AT200" s="274" t="s">
        <v>727</v>
      </c>
      <c r="AU200" s="274" t="s">
        <v>84</v>
      </c>
      <c r="AV200" s="13" t="s">
        <v>84</v>
      </c>
      <c r="AW200" s="13" t="s">
        <v>32</v>
      </c>
      <c r="AX200" s="13" t="s">
        <v>75</v>
      </c>
      <c r="AY200" s="274" t="s">
        <v>287</v>
      </c>
    </row>
    <row r="201" s="14" customFormat="1">
      <c r="A201" s="14"/>
      <c r="B201" s="275"/>
      <c r="C201" s="276"/>
      <c r="D201" s="256" t="s">
        <v>727</v>
      </c>
      <c r="E201" s="277" t="s">
        <v>1</v>
      </c>
      <c r="F201" s="278" t="s">
        <v>730</v>
      </c>
      <c r="G201" s="276"/>
      <c r="H201" s="279">
        <v>76.560000000000002</v>
      </c>
      <c r="I201" s="280"/>
      <c r="J201" s="276"/>
      <c r="K201" s="276"/>
      <c r="L201" s="281"/>
      <c r="M201" s="282"/>
      <c r="N201" s="283"/>
      <c r="O201" s="283"/>
      <c r="P201" s="283"/>
      <c r="Q201" s="283"/>
      <c r="R201" s="283"/>
      <c r="S201" s="283"/>
      <c r="T201" s="284"/>
      <c r="U201" s="14"/>
      <c r="V201" s="14"/>
      <c r="W201" s="14"/>
      <c r="X201" s="14"/>
      <c r="Y201" s="14"/>
      <c r="Z201" s="14"/>
      <c r="AA201" s="14"/>
      <c r="AB201" s="14"/>
      <c r="AC201" s="14"/>
      <c r="AD201" s="14"/>
      <c r="AE201" s="14"/>
      <c r="AT201" s="285" t="s">
        <v>727</v>
      </c>
      <c r="AU201" s="285" t="s">
        <v>84</v>
      </c>
      <c r="AV201" s="14" t="s">
        <v>286</v>
      </c>
      <c r="AW201" s="14" t="s">
        <v>32</v>
      </c>
      <c r="AX201" s="14" t="s">
        <v>82</v>
      </c>
      <c r="AY201" s="285" t="s">
        <v>287</v>
      </c>
    </row>
    <row r="202" s="11" customFormat="1" ht="22.8" customHeight="1">
      <c r="A202" s="11"/>
      <c r="B202" s="207"/>
      <c r="C202" s="208"/>
      <c r="D202" s="209" t="s">
        <v>74</v>
      </c>
      <c r="E202" s="254" t="s">
        <v>976</v>
      </c>
      <c r="F202" s="254" t="s">
        <v>1485</v>
      </c>
      <c r="G202" s="208"/>
      <c r="H202" s="208"/>
      <c r="I202" s="211"/>
      <c r="J202" s="255">
        <f>BK202</f>
        <v>0</v>
      </c>
      <c r="K202" s="208"/>
      <c r="L202" s="213"/>
      <c r="M202" s="214"/>
      <c r="N202" s="215"/>
      <c r="O202" s="215"/>
      <c r="P202" s="216">
        <f>SUM(P203:P219)</f>
        <v>0</v>
      </c>
      <c r="Q202" s="215"/>
      <c r="R202" s="216">
        <f>SUM(R203:R219)</f>
        <v>0</v>
      </c>
      <c r="S202" s="215"/>
      <c r="T202" s="217">
        <f>SUM(T203:T219)</f>
        <v>0</v>
      </c>
      <c r="U202" s="11"/>
      <c r="V202" s="11"/>
      <c r="W202" s="11"/>
      <c r="X202" s="11"/>
      <c r="Y202" s="11"/>
      <c r="Z202" s="11"/>
      <c r="AA202" s="11"/>
      <c r="AB202" s="11"/>
      <c r="AC202" s="11"/>
      <c r="AD202" s="11"/>
      <c r="AE202" s="11"/>
      <c r="AR202" s="218" t="s">
        <v>82</v>
      </c>
      <c r="AT202" s="219" t="s">
        <v>74</v>
      </c>
      <c r="AU202" s="219" t="s">
        <v>82</v>
      </c>
      <c r="AY202" s="218" t="s">
        <v>287</v>
      </c>
      <c r="BK202" s="220">
        <f>SUM(BK203:BK219)</f>
        <v>0</v>
      </c>
    </row>
    <row r="203" s="2" customFormat="1" ht="16.5" customHeight="1">
      <c r="A203" s="39"/>
      <c r="B203" s="40"/>
      <c r="C203" s="221" t="s">
        <v>394</v>
      </c>
      <c r="D203" s="221" t="s">
        <v>288</v>
      </c>
      <c r="E203" s="222" t="s">
        <v>2788</v>
      </c>
      <c r="F203" s="223" t="s">
        <v>2789</v>
      </c>
      <c r="G203" s="224" t="s">
        <v>410</v>
      </c>
      <c r="H203" s="225">
        <v>2.6930000000000001</v>
      </c>
      <c r="I203" s="226"/>
      <c r="J203" s="227">
        <f>ROUND(I203*H203,2)</f>
        <v>0</v>
      </c>
      <c r="K203" s="223" t="s">
        <v>477</v>
      </c>
      <c r="L203" s="45"/>
      <c r="M203" s="228" t="s">
        <v>1</v>
      </c>
      <c r="N203" s="229" t="s">
        <v>40</v>
      </c>
      <c r="O203" s="92"/>
      <c r="P203" s="230">
        <f>O203*H203</f>
        <v>0</v>
      </c>
      <c r="Q203" s="230">
        <v>0</v>
      </c>
      <c r="R203" s="230">
        <f>Q203*H203</f>
        <v>0</v>
      </c>
      <c r="S203" s="230">
        <v>0</v>
      </c>
      <c r="T203" s="231">
        <f>S203*H203</f>
        <v>0</v>
      </c>
      <c r="U203" s="39"/>
      <c r="V203" s="39"/>
      <c r="W203" s="39"/>
      <c r="X203" s="39"/>
      <c r="Y203" s="39"/>
      <c r="Z203" s="39"/>
      <c r="AA203" s="39"/>
      <c r="AB203" s="39"/>
      <c r="AC203" s="39"/>
      <c r="AD203" s="39"/>
      <c r="AE203" s="39"/>
      <c r="AR203" s="232" t="s">
        <v>286</v>
      </c>
      <c r="AT203" s="232" t="s">
        <v>288</v>
      </c>
      <c r="AU203" s="232" t="s">
        <v>84</v>
      </c>
      <c r="AY203" s="18" t="s">
        <v>287</v>
      </c>
      <c r="BE203" s="233">
        <f>IF(N203="základní",J203,0)</f>
        <v>0</v>
      </c>
      <c r="BF203" s="233">
        <f>IF(N203="snížená",J203,0)</f>
        <v>0</v>
      </c>
      <c r="BG203" s="233">
        <f>IF(N203="zákl. přenesená",J203,0)</f>
        <v>0</v>
      </c>
      <c r="BH203" s="233">
        <f>IF(N203="sníž. přenesená",J203,0)</f>
        <v>0</v>
      </c>
      <c r="BI203" s="233">
        <f>IF(N203="nulová",J203,0)</f>
        <v>0</v>
      </c>
      <c r="BJ203" s="18" t="s">
        <v>82</v>
      </c>
      <c r="BK203" s="233">
        <f>ROUND(I203*H203,2)</f>
        <v>0</v>
      </c>
      <c r="BL203" s="18" t="s">
        <v>286</v>
      </c>
      <c r="BM203" s="232" t="s">
        <v>3012</v>
      </c>
    </row>
    <row r="204" s="13" customFormat="1">
      <c r="A204" s="13"/>
      <c r="B204" s="264"/>
      <c r="C204" s="265"/>
      <c r="D204" s="256" t="s">
        <v>727</v>
      </c>
      <c r="E204" s="266" t="s">
        <v>1</v>
      </c>
      <c r="F204" s="267" t="s">
        <v>3013</v>
      </c>
      <c r="G204" s="265"/>
      <c r="H204" s="268">
        <v>2.6930000000000001</v>
      </c>
      <c r="I204" s="269"/>
      <c r="J204" s="265"/>
      <c r="K204" s="265"/>
      <c r="L204" s="270"/>
      <c r="M204" s="271"/>
      <c r="N204" s="272"/>
      <c r="O204" s="272"/>
      <c r="P204" s="272"/>
      <c r="Q204" s="272"/>
      <c r="R204" s="272"/>
      <c r="S204" s="272"/>
      <c r="T204" s="273"/>
      <c r="U204" s="13"/>
      <c r="V204" s="13"/>
      <c r="W204" s="13"/>
      <c r="X204" s="13"/>
      <c r="Y204" s="13"/>
      <c r="Z204" s="13"/>
      <c r="AA204" s="13"/>
      <c r="AB204" s="13"/>
      <c r="AC204" s="13"/>
      <c r="AD204" s="13"/>
      <c r="AE204" s="13"/>
      <c r="AT204" s="274" t="s">
        <v>727</v>
      </c>
      <c r="AU204" s="274" t="s">
        <v>84</v>
      </c>
      <c r="AV204" s="13" t="s">
        <v>84</v>
      </c>
      <c r="AW204" s="13" t="s">
        <v>32</v>
      </c>
      <c r="AX204" s="13" t="s">
        <v>82</v>
      </c>
      <c r="AY204" s="274" t="s">
        <v>287</v>
      </c>
    </row>
    <row r="205" s="2" customFormat="1" ht="16.5" customHeight="1">
      <c r="A205" s="39"/>
      <c r="B205" s="40"/>
      <c r="C205" s="221" t="s">
        <v>398</v>
      </c>
      <c r="D205" s="221" t="s">
        <v>288</v>
      </c>
      <c r="E205" s="222" t="s">
        <v>2245</v>
      </c>
      <c r="F205" s="223" t="s">
        <v>2246</v>
      </c>
      <c r="G205" s="224" t="s">
        <v>410</v>
      </c>
      <c r="H205" s="225">
        <v>1.8360000000000001</v>
      </c>
      <c r="I205" s="226"/>
      <c r="J205" s="227">
        <f>ROUND(I205*H205,2)</f>
        <v>0</v>
      </c>
      <c r="K205" s="223" t="s">
        <v>477</v>
      </c>
      <c r="L205" s="45"/>
      <c r="M205" s="228" t="s">
        <v>1</v>
      </c>
      <c r="N205" s="229" t="s">
        <v>40</v>
      </c>
      <c r="O205" s="92"/>
      <c r="P205" s="230">
        <f>O205*H205</f>
        <v>0</v>
      </c>
      <c r="Q205" s="230">
        <v>0</v>
      </c>
      <c r="R205" s="230">
        <f>Q205*H205</f>
        <v>0</v>
      </c>
      <c r="S205" s="230">
        <v>0</v>
      </c>
      <c r="T205" s="231">
        <f>S205*H205</f>
        <v>0</v>
      </c>
      <c r="U205" s="39"/>
      <c r="V205" s="39"/>
      <c r="W205" s="39"/>
      <c r="X205" s="39"/>
      <c r="Y205" s="39"/>
      <c r="Z205" s="39"/>
      <c r="AA205" s="39"/>
      <c r="AB205" s="39"/>
      <c r="AC205" s="39"/>
      <c r="AD205" s="39"/>
      <c r="AE205" s="39"/>
      <c r="AR205" s="232" t="s">
        <v>286</v>
      </c>
      <c r="AT205" s="232" t="s">
        <v>288</v>
      </c>
      <c r="AU205" s="232" t="s">
        <v>84</v>
      </c>
      <c r="AY205" s="18" t="s">
        <v>287</v>
      </c>
      <c r="BE205" s="233">
        <f>IF(N205="základní",J205,0)</f>
        <v>0</v>
      </c>
      <c r="BF205" s="233">
        <f>IF(N205="snížená",J205,0)</f>
        <v>0</v>
      </c>
      <c r="BG205" s="233">
        <f>IF(N205="zákl. přenesená",J205,0)</f>
        <v>0</v>
      </c>
      <c r="BH205" s="233">
        <f>IF(N205="sníž. přenesená",J205,0)</f>
        <v>0</v>
      </c>
      <c r="BI205" s="233">
        <f>IF(N205="nulová",J205,0)</f>
        <v>0</v>
      </c>
      <c r="BJ205" s="18" t="s">
        <v>82</v>
      </c>
      <c r="BK205" s="233">
        <f>ROUND(I205*H205,2)</f>
        <v>0</v>
      </c>
      <c r="BL205" s="18" t="s">
        <v>286</v>
      </c>
      <c r="BM205" s="232" t="s">
        <v>3014</v>
      </c>
    </row>
    <row r="206" s="13" customFormat="1">
      <c r="A206" s="13"/>
      <c r="B206" s="264"/>
      <c r="C206" s="265"/>
      <c r="D206" s="256" t="s">
        <v>727</v>
      </c>
      <c r="E206" s="266" t="s">
        <v>1</v>
      </c>
      <c r="F206" s="267" t="s">
        <v>3015</v>
      </c>
      <c r="G206" s="265"/>
      <c r="H206" s="268">
        <v>1.8360000000000001</v>
      </c>
      <c r="I206" s="269"/>
      <c r="J206" s="265"/>
      <c r="K206" s="265"/>
      <c r="L206" s="270"/>
      <c r="M206" s="271"/>
      <c r="N206" s="272"/>
      <c r="O206" s="272"/>
      <c r="P206" s="272"/>
      <c r="Q206" s="272"/>
      <c r="R206" s="272"/>
      <c r="S206" s="272"/>
      <c r="T206" s="273"/>
      <c r="U206" s="13"/>
      <c r="V206" s="13"/>
      <c r="W206" s="13"/>
      <c r="X206" s="13"/>
      <c r="Y206" s="13"/>
      <c r="Z206" s="13"/>
      <c r="AA206" s="13"/>
      <c r="AB206" s="13"/>
      <c r="AC206" s="13"/>
      <c r="AD206" s="13"/>
      <c r="AE206" s="13"/>
      <c r="AT206" s="274" t="s">
        <v>727</v>
      </c>
      <c r="AU206" s="274" t="s">
        <v>84</v>
      </c>
      <c r="AV206" s="13" t="s">
        <v>84</v>
      </c>
      <c r="AW206" s="13" t="s">
        <v>32</v>
      </c>
      <c r="AX206" s="13" t="s">
        <v>82</v>
      </c>
      <c r="AY206" s="274" t="s">
        <v>287</v>
      </c>
    </row>
    <row r="207" s="2" customFormat="1" ht="16.5" customHeight="1">
      <c r="A207" s="39"/>
      <c r="B207" s="40"/>
      <c r="C207" s="221" t="s">
        <v>403</v>
      </c>
      <c r="D207" s="221" t="s">
        <v>288</v>
      </c>
      <c r="E207" s="222" t="s">
        <v>2037</v>
      </c>
      <c r="F207" s="223" t="s">
        <v>2038</v>
      </c>
      <c r="G207" s="224" t="s">
        <v>410</v>
      </c>
      <c r="H207" s="225">
        <v>4.5289999999999999</v>
      </c>
      <c r="I207" s="226"/>
      <c r="J207" s="227">
        <f>ROUND(I207*H207,2)</f>
        <v>0</v>
      </c>
      <c r="K207" s="223" t="s">
        <v>477</v>
      </c>
      <c r="L207" s="45"/>
      <c r="M207" s="228" t="s">
        <v>1</v>
      </c>
      <c r="N207" s="229" t="s">
        <v>40</v>
      </c>
      <c r="O207" s="92"/>
      <c r="P207" s="230">
        <f>O207*H207</f>
        <v>0</v>
      </c>
      <c r="Q207" s="230">
        <v>0</v>
      </c>
      <c r="R207" s="230">
        <f>Q207*H207</f>
        <v>0</v>
      </c>
      <c r="S207" s="230">
        <v>0</v>
      </c>
      <c r="T207" s="231">
        <f>S207*H207</f>
        <v>0</v>
      </c>
      <c r="U207" s="39"/>
      <c r="V207" s="39"/>
      <c r="W207" s="39"/>
      <c r="X207" s="39"/>
      <c r="Y207" s="39"/>
      <c r="Z207" s="39"/>
      <c r="AA207" s="39"/>
      <c r="AB207" s="39"/>
      <c r="AC207" s="39"/>
      <c r="AD207" s="39"/>
      <c r="AE207" s="39"/>
      <c r="AR207" s="232" t="s">
        <v>286</v>
      </c>
      <c r="AT207" s="232" t="s">
        <v>288</v>
      </c>
      <c r="AU207" s="232" t="s">
        <v>84</v>
      </c>
      <c r="AY207" s="18" t="s">
        <v>287</v>
      </c>
      <c r="BE207" s="233">
        <f>IF(N207="základní",J207,0)</f>
        <v>0</v>
      </c>
      <c r="BF207" s="233">
        <f>IF(N207="snížená",J207,0)</f>
        <v>0</v>
      </c>
      <c r="BG207" s="233">
        <f>IF(N207="zákl. přenesená",J207,0)</f>
        <v>0</v>
      </c>
      <c r="BH207" s="233">
        <f>IF(N207="sníž. přenesená",J207,0)</f>
        <v>0</v>
      </c>
      <c r="BI207" s="233">
        <f>IF(N207="nulová",J207,0)</f>
        <v>0</v>
      </c>
      <c r="BJ207" s="18" t="s">
        <v>82</v>
      </c>
      <c r="BK207" s="233">
        <f>ROUND(I207*H207,2)</f>
        <v>0</v>
      </c>
      <c r="BL207" s="18" t="s">
        <v>286</v>
      </c>
      <c r="BM207" s="232" t="s">
        <v>3016</v>
      </c>
    </row>
    <row r="208" s="13" customFormat="1">
      <c r="A208" s="13"/>
      <c r="B208" s="264"/>
      <c r="C208" s="265"/>
      <c r="D208" s="256" t="s">
        <v>727</v>
      </c>
      <c r="E208" s="266" t="s">
        <v>1</v>
      </c>
      <c r="F208" s="267" t="s">
        <v>3013</v>
      </c>
      <c r="G208" s="265"/>
      <c r="H208" s="268">
        <v>2.6930000000000001</v>
      </c>
      <c r="I208" s="269"/>
      <c r="J208" s="265"/>
      <c r="K208" s="265"/>
      <c r="L208" s="270"/>
      <c r="M208" s="271"/>
      <c r="N208" s="272"/>
      <c r="O208" s="272"/>
      <c r="P208" s="272"/>
      <c r="Q208" s="272"/>
      <c r="R208" s="272"/>
      <c r="S208" s="272"/>
      <c r="T208" s="273"/>
      <c r="U208" s="13"/>
      <c r="V208" s="13"/>
      <c r="W208" s="13"/>
      <c r="X208" s="13"/>
      <c r="Y208" s="13"/>
      <c r="Z208" s="13"/>
      <c r="AA208" s="13"/>
      <c r="AB208" s="13"/>
      <c r="AC208" s="13"/>
      <c r="AD208" s="13"/>
      <c r="AE208" s="13"/>
      <c r="AT208" s="274" t="s">
        <v>727</v>
      </c>
      <c r="AU208" s="274" t="s">
        <v>84</v>
      </c>
      <c r="AV208" s="13" t="s">
        <v>84</v>
      </c>
      <c r="AW208" s="13" t="s">
        <v>32</v>
      </c>
      <c r="AX208" s="13" t="s">
        <v>75</v>
      </c>
      <c r="AY208" s="274" t="s">
        <v>287</v>
      </c>
    </row>
    <row r="209" s="13" customFormat="1">
      <c r="A209" s="13"/>
      <c r="B209" s="264"/>
      <c r="C209" s="265"/>
      <c r="D209" s="256" t="s">
        <v>727</v>
      </c>
      <c r="E209" s="266" t="s">
        <v>1</v>
      </c>
      <c r="F209" s="267" t="s">
        <v>3015</v>
      </c>
      <c r="G209" s="265"/>
      <c r="H209" s="268">
        <v>1.8360000000000001</v>
      </c>
      <c r="I209" s="269"/>
      <c r="J209" s="265"/>
      <c r="K209" s="265"/>
      <c r="L209" s="270"/>
      <c r="M209" s="271"/>
      <c r="N209" s="272"/>
      <c r="O209" s="272"/>
      <c r="P209" s="272"/>
      <c r="Q209" s="272"/>
      <c r="R209" s="272"/>
      <c r="S209" s="272"/>
      <c r="T209" s="273"/>
      <c r="U209" s="13"/>
      <c r="V209" s="13"/>
      <c r="W209" s="13"/>
      <c r="X209" s="13"/>
      <c r="Y209" s="13"/>
      <c r="Z209" s="13"/>
      <c r="AA209" s="13"/>
      <c r="AB209" s="13"/>
      <c r="AC209" s="13"/>
      <c r="AD209" s="13"/>
      <c r="AE209" s="13"/>
      <c r="AT209" s="274" t="s">
        <v>727</v>
      </c>
      <c r="AU209" s="274" t="s">
        <v>84</v>
      </c>
      <c r="AV209" s="13" t="s">
        <v>84</v>
      </c>
      <c r="AW209" s="13" t="s">
        <v>32</v>
      </c>
      <c r="AX209" s="13" t="s">
        <v>75</v>
      </c>
      <c r="AY209" s="274" t="s">
        <v>287</v>
      </c>
    </row>
    <row r="210" s="14" customFormat="1">
      <c r="A210" s="14"/>
      <c r="B210" s="275"/>
      <c r="C210" s="276"/>
      <c r="D210" s="256" t="s">
        <v>727</v>
      </c>
      <c r="E210" s="277" t="s">
        <v>1</v>
      </c>
      <c r="F210" s="278" t="s">
        <v>730</v>
      </c>
      <c r="G210" s="276"/>
      <c r="H210" s="279">
        <v>4.5289999999999999</v>
      </c>
      <c r="I210" s="280"/>
      <c r="J210" s="276"/>
      <c r="K210" s="276"/>
      <c r="L210" s="281"/>
      <c r="M210" s="282"/>
      <c r="N210" s="283"/>
      <c r="O210" s="283"/>
      <c r="P210" s="283"/>
      <c r="Q210" s="283"/>
      <c r="R210" s="283"/>
      <c r="S210" s="283"/>
      <c r="T210" s="284"/>
      <c r="U210" s="14"/>
      <c r="V210" s="14"/>
      <c r="W210" s="14"/>
      <c r="X210" s="14"/>
      <c r="Y210" s="14"/>
      <c r="Z210" s="14"/>
      <c r="AA210" s="14"/>
      <c r="AB210" s="14"/>
      <c r="AC210" s="14"/>
      <c r="AD210" s="14"/>
      <c r="AE210" s="14"/>
      <c r="AT210" s="285" t="s">
        <v>727</v>
      </c>
      <c r="AU210" s="285" t="s">
        <v>84</v>
      </c>
      <c r="AV210" s="14" t="s">
        <v>286</v>
      </c>
      <c r="AW210" s="14" t="s">
        <v>32</v>
      </c>
      <c r="AX210" s="14" t="s">
        <v>82</v>
      </c>
      <c r="AY210" s="285" t="s">
        <v>287</v>
      </c>
    </row>
    <row r="211" s="2" customFormat="1" ht="16.5" customHeight="1">
      <c r="A211" s="39"/>
      <c r="B211" s="40"/>
      <c r="C211" s="221" t="s">
        <v>407</v>
      </c>
      <c r="D211" s="221" t="s">
        <v>288</v>
      </c>
      <c r="E211" s="222" t="s">
        <v>2041</v>
      </c>
      <c r="F211" s="223" t="s">
        <v>2042</v>
      </c>
      <c r="G211" s="224" t="s">
        <v>410</v>
      </c>
      <c r="H211" s="225">
        <v>18.116</v>
      </c>
      <c r="I211" s="226"/>
      <c r="J211" s="227">
        <f>ROUND(I211*H211,2)</f>
        <v>0</v>
      </c>
      <c r="K211" s="223" t="s">
        <v>477</v>
      </c>
      <c r="L211" s="45"/>
      <c r="M211" s="228" t="s">
        <v>1</v>
      </c>
      <c r="N211" s="229" t="s">
        <v>40</v>
      </c>
      <c r="O211" s="92"/>
      <c r="P211" s="230">
        <f>O211*H211</f>
        <v>0</v>
      </c>
      <c r="Q211" s="230">
        <v>0</v>
      </c>
      <c r="R211" s="230">
        <f>Q211*H211</f>
        <v>0</v>
      </c>
      <c r="S211" s="230">
        <v>0</v>
      </c>
      <c r="T211" s="231">
        <f>S211*H211</f>
        <v>0</v>
      </c>
      <c r="U211" s="39"/>
      <c r="V211" s="39"/>
      <c r="W211" s="39"/>
      <c r="X211" s="39"/>
      <c r="Y211" s="39"/>
      <c r="Z211" s="39"/>
      <c r="AA211" s="39"/>
      <c r="AB211" s="39"/>
      <c r="AC211" s="39"/>
      <c r="AD211" s="39"/>
      <c r="AE211" s="39"/>
      <c r="AR211" s="232" t="s">
        <v>286</v>
      </c>
      <c r="AT211" s="232" t="s">
        <v>288</v>
      </c>
      <c r="AU211" s="232" t="s">
        <v>84</v>
      </c>
      <c r="AY211" s="18" t="s">
        <v>287</v>
      </c>
      <c r="BE211" s="233">
        <f>IF(N211="základní",J211,0)</f>
        <v>0</v>
      </c>
      <c r="BF211" s="233">
        <f>IF(N211="snížená",J211,0)</f>
        <v>0</v>
      </c>
      <c r="BG211" s="233">
        <f>IF(N211="zákl. přenesená",J211,0)</f>
        <v>0</v>
      </c>
      <c r="BH211" s="233">
        <f>IF(N211="sníž. přenesená",J211,0)</f>
        <v>0</v>
      </c>
      <c r="BI211" s="233">
        <f>IF(N211="nulová",J211,0)</f>
        <v>0</v>
      </c>
      <c r="BJ211" s="18" t="s">
        <v>82</v>
      </c>
      <c r="BK211" s="233">
        <f>ROUND(I211*H211,2)</f>
        <v>0</v>
      </c>
      <c r="BL211" s="18" t="s">
        <v>286</v>
      </c>
      <c r="BM211" s="232" t="s">
        <v>3017</v>
      </c>
    </row>
    <row r="212" s="13" customFormat="1">
      <c r="A212" s="13"/>
      <c r="B212" s="264"/>
      <c r="C212" s="265"/>
      <c r="D212" s="256" t="s">
        <v>727</v>
      </c>
      <c r="E212" s="266" t="s">
        <v>1</v>
      </c>
      <c r="F212" s="267" t="s">
        <v>3013</v>
      </c>
      <c r="G212" s="265"/>
      <c r="H212" s="268">
        <v>2.6930000000000001</v>
      </c>
      <c r="I212" s="269"/>
      <c r="J212" s="265"/>
      <c r="K212" s="265"/>
      <c r="L212" s="270"/>
      <c r="M212" s="271"/>
      <c r="N212" s="272"/>
      <c r="O212" s="272"/>
      <c r="P212" s="272"/>
      <c r="Q212" s="272"/>
      <c r="R212" s="272"/>
      <c r="S212" s="272"/>
      <c r="T212" s="273"/>
      <c r="U212" s="13"/>
      <c r="V212" s="13"/>
      <c r="W212" s="13"/>
      <c r="X212" s="13"/>
      <c r="Y212" s="13"/>
      <c r="Z212" s="13"/>
      <c r="AA212" s="13"/>
      <c r="AB212" s="13"/>
      <c r="AC212" s="13"/>
      <c r="AD212" s="13"/>
      <c r="AE212" s="13"/>
      <c r="AT212" s="274" t="s">
        <v>727</v>
      </c>
      <c r="AU212" s="274" t="s">
        <v>84</v>
      </c>
      <c r="AV212" s="13" t="s">
        <v>84</v>
      </c>
      <c r="AW212" s="13" t="s">
        <v>32</v>
      </c>
      <c r="AX212" s="13" t="s">
        <v>75</v>
      </c>
      <c r="AY212" s="274" t="s">
        <v>287</v>
      </c>
    </row>
    <row r="213" s="13" customFormat="1">
      <c r="A213" s="13"/>
      <c r="B213" s="264"/>
      <c r="C213" s="265"/>
      <c r="D213" s="256" t="s">
        <v>727</v>
      </c>
      <c r="E213" s="266" t="s">
        <v>1</v>
      </c>
      <c r="F213" s="267" t="s">
        <v>3015</v>
      </c>
      <c r="G213" s="265"/>
      <c r="H213" s="268">
        <v>1.8360000000000001</v>
      </c>
      <c r="I213" s="269"/>
      <c r="J213" s="265"/>
      <c r="K213" s="265"/>
      <c r="L213" s="270"/>
      <c r="M213" s="271"/>
      <c r="N213" s="272"/>
      <c r="O213" s="272"/>
      <c r="P213" s="272"/>
      <c r="Q213" s="272"/>
      <c r="R213" s="272"/>
      <c r="S213" s="272"/>
      <c r="T213" s="273"/>
      <c r="U213" s="13"/>
      <c r="V213" s="13"/>
      <c r="W213" s="13"/>
      <c r="X213" s="13"/>
      <c r="Y213" s="13"/>
      <c r="Z213" s="13"/>
      <c r="AA213" s="13"/>
      <c r="AB213" s="13"/>
      <c r="AC213" s="13"/>
      <c r="AD213" s="13"/>
      <c r="AE213" s="13"/>
      <c r="AT213" s="274" t="s">
        <v>727</v>
      </c>
      <c r="AU213" s="274" t="s">
        <v>84</v>
      </c>
      <c r="AV213" s="13" t="s">
        <v>84</v>
      </c>
      <c r="AW213" s="13" t="s">
        <v>32</v>
      </c>
      <c r="AX213" s="13" t="s">
        <v>75</v>
      </c>
      <c r="AY213" s="274" t="s">
        <v>287</v>
      </c>
    </row>
    <row r="214" s="15" customFormat="1">
      <c r="A214" s="15"/>
      <c r="B214" s="293"/>
      <c r="C214" s="294"/>
      <c r="D214" s="256" t="s">
        <v>727</v>
      </c>
      <c r="E214" s="295" t="s">
        <v>1</v>
      </c>
      <c r="F214" s="296" t="s">
        <v>1514</v>
      </c>
      <c r="G214" s="294"/>
      <c r="H214" s="297">
        <v>4.5289999999999999</v>
      </c>
      <c r="I214" s="298"/>
      <c r="J214" s="294"/>
      <c r="K214" s="294"/>
      <c r="L214" s="299"/>
      <c r="M214" s="300"/>
      <c r="N214" s="301"/>
      <c r="O214" s="301"/>
      <c r="P214" s="301"/>
      <c r="Q214" s="301"/>
      <c r="R214" s="301"/>
      <c r="S214" s="301"/>
      <c r="T214" s="302"/>
      <c r="U214" s="15"/>
      <c r="V214" s="15"/>
      <c r="W214" s="15"/>
      <c r="X214" s="15"/>
      <c r="Y214" s="15"/>
      <c r="Z214" s="15"/>
      <c r="AA214" s="15"/>
      <c r="AB214" s="15"/>
      <c r="AC214" s="15"/>
      <c r="AD214" s="15"/>
      <c r="AE214" s="15"/>
      <c r="AT214" s="303" t="s">
        <v>727</v>
      </c>
      <c r="AU214" s="303" t="s">
        <v>84</v>
      </c>
      <c r="AV214" s="15" t="s">
        <v>135</v>
      </c>
      <c r="AW214" s="15" t="s">
        <v>32</v>
      </c>
      <c r="AX214" s="15" t="s">
        <v>75</v>
      </c>
      <c r="AY214" s="303" t="s">
        <v>287</v>
      </c>
    </row>
    <row r="215" s="13" customFormat="1">
      <c r="A215" s="13"/>
      <c r="B215" s="264"/>
      <c r="C215" s="265"/>
      <c r="D215" s="256" t="s">
        <v>727</v>
      </c>
      <c r="E215" s="266" t="s">
        <v>1</v>
      </c>
      <c r="F215" s="267" t="s">
        <v>3018</v>
      </c>
      <c r="G215" s="265"/>
      <c r="H215" s="268">
        <v>18.116</v>
      </c>
      <c r="I215" s="269"/>
      <c r="J215" s="265"/>
      <c r="K215" s="265"/>
      <c r="L215" s="270"/>
      <c r="M215" s="271"/>
      <c r="N215" s="272"/>
      <c r="O215" s="272"/>
      <c r="P215" s="272"/>
      <c r="Q215" s="272"/>
      <c r="R215" s="272"/>
      <c r="S215" s="272"/>
      <c r="T215" s="273"/>
      <c r="U215" s="13"/>
      <c r="V215" s="13"/>
      <c r="W215" s="13"/>
      <c r="X215" s="13"/>
      <c r="Y215" s="13"/>
      <c r="Z215" s="13"/>
      <c r="AA215" s="13"/>
      <c r="AB215" s="13"/>
      <c r="AC215" s="13"/>
      <c r="AD215" s="13"/>
      <c r="AE215" s="13"/>
      <c r="AT215" s="274" t="s">
        <v>727</v>
      </c>
      <c r="AU215" s="274" t="s">
        <v>84</v>
      </c>
      <c r="AV215" s="13" t="s">
        <v>84</v>
      </c>
      <c r="AW215" s="13" t="s">
        <v>32</v>
      </c>
      <c r="AX215" s="13" t="s">
        <v>82</v>
      </c>
      <c r="AY215" s="274" t="s">
        <v>287</v>
      </c>
    </row>
    <row r="216" s="2" customFormat="1" ht="16.5" customHeight="1">
      <c r="A216" s="39"/>
      <c r="B216" s="40"/>
      <c r="C216" s="221" t="s">
        <v>412</v>
      </c>
      <c r="D216" s="221" t="s">
        <v>288</v>
      </c>
      <c r="E216" s="222" t="s">
        <v>2184</v>
      </c>
      <c r="F216" s="223" t="s">
        <v>2185</v>
      </c>
      <c r="G216" s="224" t="s">
        <v>410</v>
      </c>
      <c r="H216" s="225">
        <v>4.5289999999999999</v>
      </c>
      <c r="I216" s="226"/>
      <c r="J216" s="227">
        <f>ROUND(I216*H216,2)</f>
        <v>0</v>
      </c>
      <c r="K216" s="223" t="s">
        <v>477</v>
      </c>
      <c r="L216" s="45"/>
      <c r="M216" s="228" t="s">
        <v>1</v>
      </c>
      <c r="N216" s="229" t="s">
        <v>40</v>
      </c>
      <c r="O216" s="92"/>
      <c r="P216" s="230">
        <f>O216*H216</f>
        <v>0</v>
      </c>
      <c r="Q216" s="230">
        <v>0</v>
      </c>
      <c r="R216" s="230">
        <f>Q216*H216</f>
        <v>0</v>
      </c>
      <c r="S216" s="230">
        <v>0</v>
      </c>
      <c r="T216" s="231">
        <f>S216*H216</f>
        <v>0</v>
      </c>
      <c r="U216" s="39"/>
      <c r="V216" s="39"/>
      <c r="W216" s="39"/>
      <c r="X216" s="39"/>
      <c r="Y216" s="39"/>
      <c r="Z216" s="39"/>
      <c r="AA216" s="39"/>
      <c r="AB216" s="39"/>
      <c r="AC216" s="39"/>
      <c r="AD216" s="39"/>
      <c r="AE216" s="39"/>
      <c r="AR216" s="232" t="s">
        <v>286</v>
      </c>
      <c r="AT216" s="232" t="s">
        <v>288</v>
      </c>
      <c r="AU216" s="232" t="s">
        <v>84</v>
      </c>
      <c r="AY216" s="18" t="s">
        <v>287</v>
      </c>
      <c r="BE216" s="233">
        <f>IF(N216="základní",J216,0)</f>
        <v>0</v>
      </c>
      <c r="BF216" s="233">
        <f>IF(N216="snížená",J216,0)</f>
        <v>0</v>
      </c>
      <c r="BG216" s="233">
        <f>IF(N216="zákl. přenesená",J216,0)</f>
        <v>0</v>
      </c>
      <c r="BH216" s="233">
        <f>IF(N216="sníž. přenesená",J216,0)</f>
        <v>0</v>
      </c>
      <c r="BI216" s="233">
        <f>IF(N216="nulová",J216,0)</f>
        <v>0</v>
      </c>
      <c r="BJ216" s="18" t="s">
        <v>82</v>
      </c>
      <c r="BK216" s="233">
        <f>ROUND(I216*H216,2)</f>
        <v>0</v>
      </c>
      <c r="BL216" s="18" t="s">
        <v>286</v>
      </c>
      <c r="BM216" s="232" t="s">
        <v>3019</v>
      </c>
    </row>
    <row r="217" s="13" customFormat="1">
      <c r="A217" s="13"/>
      <c r="B217" s="264"/>
      <c r="C217" s="265"/>
      <c r="D217" s="256" t="s">
        <v>727</v>
      </c>
      <c r="E217" s="266" t="s">
        <v>1</v>
      </c>
      <c r="F217" s="267" t="s">
        <v>3013</v>
      </c>
      <c r="G217" s="265"/>
      <c r="H217" s="268">
        <v>2.6930000000000001</v>
      </c>
      <c r="I217" s="269"/>
      <c r="J217" s="265"/>
      <c r="K217" s="265"/>
      <c r="L217" s="270"/>
      <c r="M217" s="271"/>
      <c r="N217" s="272"/>
      <c r="O217" s="272"/>
      <c r="P217" s="272"/>
      <c r="Q217" s="272"/>
      <c r="R217" s="272"/>
      <c r="S217" s="272"/>
      <c r="T217" s="273"/>
      <c r="U217" s="13"/>
      <c r="V217" s="13"/>
      <c r="W217" s="13"/>
      <c r="X217" s="13"/>
      <c r="Y217" s="13"/>
      <c r="Z217" s="13"/>
      <c r="AA217" s="13"/>
      <c r="AB217" s="13"/>
      <c r="AC217" s="13"/>
      <c r="AD217" s="13"/>
      <c r="AE217" s="13"/>
      <c r="AT217" s="274" t="s">
        <v>727</v>
      </c>
      <c r="AU217" s="274" t="s">
        <v>84</v>
      </c>
      <c r="AV217" s="13" t="s">
        <v>84</v>
      </c>
      <c r="AW217" s="13" t="s">
        <v>32</v>
      </c>
      <c r="AX217" s="13" t="s">
        <v>75</v>
      </c>
      <c r="AY217" s="274" t="s">
        <v>287</v>
      </c>
    </row>
    <row r="218" s="13" customFormat="1">
      <c r="A218" s="13"/>
      <c r="B218" s="264"/>
      <c r="C218" s="265"/>
      <c r="D218" s="256" t="s">
        <v>727</v>
      </c>
      <c r="E218" s="266" t="s">
        <v>1</v>
      </c>
      <c r="F218" s="267" t="s">
        <v>3015</v>
      </c>
      <c r="G218" s="265"/>
      <c r="H218" s="268">
        <v>1.8360000000000001</v>
      </c>
      <c r="I218" s="269"/>
      <c r="J218" s="265"/>
      <c r="K218" s="265"/>
      <c r="L218" s="270"/>
      <c r="M218" s="271"/>
      <c r="N218" s="272"/>
      <c r="O218" s="272"/>
      <c r="P218" s="272"/>
      <c r="Q218" s="272"/>
      <c r="R218" s="272"/>
      <c r="S218" s="272"/>
      <c r="T218" s="273"/>
      <c r="U218" s="13"/>
      <c r="V218" s="13"/>
      <c r="W218" s="13"/>
      <c r="X218" s="13"/>
      <c r="Y218" s="13"/>
      <c r="Z218" s="13"/>
      <c r="AA218" s="13"/>
      <c r="AB218" s="13"/>
      <c r="AC218" s="13"/>
      <c r="AD218" s="13"/>
      <c r="AE218" s="13"/>
      <c r="AT218" s="274" t="s">
        <v>727</v>
      </c>
      <c r="AU218" s="274" t="s">
        <v>84</v>
      </c>
      <c r="AV218" s="13" t="s">
        <v>84</v>
      </c>
      <c r="AW218" s="13" t="s">
        <v>32</v>
      </c>
      <c r="AX218" s="13" t="s">
        <v>75</v>
      </c>
      <c r="AY218" s="274" t="s">
        <v>287</v>
      </c>
    </row>
    <row r="219" s="14" customFormat="1">
      <c r="A219" s="14"/>
      <c r="B219" s="275"/>
      <c r="C219" s="276"/>
      <c r="D219" s="256" t="s">
        <v>727</v>
      </c>
      <c r="E219" s="277" t="s">
        <v>1</v>
      </c>
      <c r="F219" s="278" t="s">
        <v>730</v>
      </c>
      <c r="G219" s="276"/>
      <c r="H219" s="279">
        <v>4.5289999999999999</v>
      </c>
      <c r="I219" s="280"/>
      <c r="J219" s="276"/>
      <c r="K219" s="276"/>
      <c r="L219" s="281"/>
      <c r="M219" s="282"/>
      <c r="N219" s="283"/>
      <c r="O219" s="283"/>
      <c r="P219" s="283"/>
      <c r="Q219" s="283"/>
      <c r="R219" s="283"/>
      <c r="S219" s="283"/>
      <c r="T219" s="284"/>
      <c r="U219" s="14"/>
      <c r="V219" s="14"/>
      <c r="W219" s="14"/>
      <c r="X219" s="14"/>
      <c r="Y219" s="14"/>
      <c r="Z219" s="14"/>
      <c r="AA219" s="14"/>
      <c r="AB219" s="14"/>
      <c r="AC219" s="14"/>
      <c r="AD219" s="14"/>
      <c r="AE219" s="14"/>
      <c r="AT219" s="285" t="s">
        <v>727</v>
      </c>
      <c r="AU219" s="285" t="s">
        <v>84</v>
      </c>
      <c r="AV219" s="14" t="s">
        <v>286</v>
      </c>
      <c r="AW219" s="14" t="s">
        <v>32</v>
      </c>
      <c r="AX219" s="14" t="s">
        <v>82</v>
      </c>
      <c r="AY219" s="285" t="s">
        <v>287</v>
      </c>
    </row>
    <row r="220" s="11" customFormat="1" ht="25.92" customHeight="1">
      <c r="A220" s="11"/>
      <c r="B220" s="207"/>
      <c r="C220" s="208"/>
      <c r="D220" s="209" t="s">
        <v>74</v>
      </c>
      <c r="E220" s="210" t="s">
        <v>1501</v>
      </c>
      <c r="F220" s="210" t="s">
        <v>1502</v>
      </c>
      <c r="G220" s="208"/>
      <c r="H220" s="208"/>
      <c r="I220" s="211"/>
      <c r="J220" s="212">
        <f>BK220</f>
        <v>0</v>
      </c>
      <c r="K220" s="208"/>
      <c r="L220" s="213"/>
      <c r="M220" s="214"/>
      <c r="N220" s="215"/>
      <c r="O220" s="215"/>
      <c r="P220" s="216">
        <f>P221</f>
        <v>0</v>
      </c>
      <c r="Q220" s="215"/>
      <c r="R220" s="216">
        <f>R221</f>
        <v>0</v>
      </c>
      <c r="S220" s="215"/>
      <c r="T220" s="217">
        <f>T221</f>
        <v>0</v>
      </c>
      <c r="U220" s="11"/>
      <c r="V220" s="11"/>
      <c r="W220" s="11"/>
      <c r="X220" s="11"/>
      <c r="Y220" s="11"/>
      <c r="Z220" s="11"/>
      <c r="AA220" s="11"/>
      <c r="AB220" s="11"/>
      <c r="AC220" s="11"/>
      <c r="AD220" s="11"/>
      <c r="AE220" s="11"/>
      <c r="AR220" s="218" t="s">
        <v>82</v>
      </c>
      <c r="AT220" s="219" t="s">
        <v>74</v>
      </c>
      <c r="AU220" s="219" t="s">
        <v>75</v>
      </c>
      <c r="AY220" s="218" t="s">
        <v>287</v>
      </c>
      <c r="BK220" s="220">
        <f>BK221</f>
        <v>0</v>
      </c>
    </row>
    <row r="221" s="11" customFormat="1" ht="22.8" customHeight="1">
      <c r="A221" s="11"/>
      <c r="B221" s="207"/>
      <c r="C221" s="208"/>
      <c r="D221" s="209" t="s">
        <v>74</v>
      </c>
      <c r="E221" s="254" t="s">
        <v>1503</v>
      </c>
      <c r="F221" s="254" t="s">
        <v>1504</v>
      </c>
      <c r="G221" s="208"/>
      <c r="H221" s="208"/>
      <c r="I221" s="211"/>
      <c r="J221" s="255">
        <f>BK221</f>
        <v>0</v>
      </c>
      <c r="K221" s="208"/>
      <c r="L221" s="213"/>
      <c r="M221" s="214"/>
      <c r="N221" s="215"/>
      <c r="O221" s="215"/>
      <c r="P221" s="216">
        <f>SUM(P222:P235)</f>
        <v>0</v>
      </c>
      <c r="Q221" s="215"/>
      <c r="R221" s="216">
        <f>SUM(R222:R235)</f>
        <v>0</v>
      </c>
      <c r="S221" s="215"/>
      <c r="T221" s="217">
        <f>SUM(T222:T235)</f>
        <v>0</v>
      </c>
      <c r="U221" s="11"/>
      <c r="V221" s="11"/>
      <c r="W221" s="11"/>
      <c r="X221" s="11"/>
      <c r="Y221" s="11"/>
      <c r="Z221" s="11"/>
      <c r="AA221" s="11"/>
      <c r="AB221" s="11"/>
      <c r="AC221" s="11"/>
      <c r="AD221" s="11"/>
      <c r="AE221" s="11"/>
      <c r="AR221" s="218" t="s">
        <v>82</v>
      </c>
      <c r="AT221" s="219" t="s">
        <v>74</v>
      </c>
      <c r="AU221" s="219" t="s">
        <v>82</v>
      </c>
      <c r="AY221" s="218" t="s">
        <v>287</v>
      </c>
      <c r="BK221" s="220">
        <f>SUM(BK222:BK235)</f>
        <v>0</v>
      </c>
    </row>
    <row r="222" s="2" customFormat="1" ht="16.5" customHeight="1">
      <c r="A222" s="39"/>
      <c r="B222" s="40"/>
      <c r="C222" s="234" t="s">
        <v>416</v>
      </c>
      <c r="D222" s="234" t="s">
        <v>359</v>
      </c>
      <c r="E222" s="235" t="s">
        <v>1505</v>
      </c>
      <c r="F222" s="236" t="s">
        <v>1506</v>
      </c>
      <c r="G222" s="237" t="s">
        <v>410</v>
      </c>
      <c r="H222" s="238">
        <v>0.13400000000000001</v>
      </c>
      <c r="I222" s="239"/>
      <c r="J222" s="240">
        <f>ROUND(I222*H222,2)</f>
        <v>0</v>
      </c>
      <c r="K222" s="236" t="s">
        <v>1</v>
      </c>
      <c r="L222" s="241"/>
      <c r="M222" s="242" t="s">
        <v>1</v>
      </c>
      <c r="N222" s="243" t="s">
        <v>40</v>
      </c>
      <c r="O222" s="92"/>
      <c r="P222" s="230">
        <f>O222*H222</f>
        <v>0</v>
      </c>
      <c r="Q222" s="230">
        <v>0</v>
      </c>
      <c r="R222" s="230">
        <f>Q222*H222</f>
        <v>0</v>
      </c>
      <c r="S222" s="230">
        <v>0</v>
      </c>
      <c r="T222" s="231">
        <f>S222*H222</f>
        <v>0</v>
      </c>
      <c r="U222" s="39"/>
      <c r="V222" s="39"/>
      <c r="W222" s="39"/>
      <c r="X222" s="39"/>
      <c r="Y222" s="39"/>
      <c r="Z222" s="39"/>
      <c r="AA222" s="39"/>
      <c r="AB222" s="39"/>
      <c r="AC222" s="39"/>
      <c r="AD222" s="39"/>
      <c r="AE222" s="39"/>
      <c r="AR222" s="232" t="s">
        <v>315</v>
      </c>
      <c r="AT222" s="232" t="s">
        <v>359</v>
      </c>
      <c r="AU222" s="232" t="s">
        <v>84</v>
      </c>
      <c r="AY222" s="18" t="s">
        <v>287</v>
      </c>
      <c r="BE222" s="233">
        <f>IF(N222="základní",J222,0)</f>
        <v>0</v>
      </c>
      <c r="BF222" s="233">
        <f>IF(N222="snížená",J222,0)</f>
        <v>0</v>
      </c>
      <c r="BG222" s="233">
        <f>IF(N222="zákl. přenesená",J222,0)</f>
        <v>0</v>
      </c>
      <c r="BH222" s="233">
        <f>IF(N222="sníž. přenesená",J222,0)</f>
        <v>0</v>
      </c>
      <c r="BI222" s="233">
        <f>IF(N222="nulová",J222,0)</f>
        <v>0</v>
      </c>
      <c r="BJ222" s="18" t="s">
        <v>82</v>
      </c>
      <c r="BK222" s="233">
        <f>ROUND(I222*H222,2)</f>
        <v>0</v>
      </c>
      <c r="BL222" s="18" t="s">
        <v>286</v>
      </c>
      <c r="BM222" s="232" t="s">
        <v>3020</v>
      </c>
    </row>
    <row r="223" s="13" customFormat="1">
      <c r="A223" s="13"/>
      <c r="B223" s="264"/>
      <c r="C223" s="265"/>
      <c r="D223" s="256" t="s">
        <v>727</v>
      </c>
      <c r="E223" s="266" t="s">
        <v>1</v>
      </c>
      <c r="F223" s="267" t="s">
        <v>3021</v>
      </c>
      <c r="G223" s="265"/>
      <c r="H223" s="268">
        <v>2.0699999999999998</v>
      </c>
      <c r="I223" s="269"/>
      <c r="J223" s="265"/>
      <c r="K223" s="265"/>
      <c r="L223" s="270"/>
      <c r="M223" s="271"/>
      <c r="N223" s="272"/>
      <c r="O223" s="272"/>
      <c r="P223" s="272"/>
      <c r="Q223" s="272"/>
      <c r="R223" s="272"/>
      <c r="S223" s="272"/>
      <c r="T223" s="273"/>
      <c r="U223" s="13"/>
      <c r="V223" s="13"/>
      <c r="W223" s="13"/>
      <c r="X223" s="13"/>
      <c r="Y223" s="13"/>
      <c r="Z223" s="13"/>
      <c r="AA223" s="13"/>
      <c r="AB223" s="13"/>
      <c r="AC223" s="13"/>
      <c r="AD223" s="13"/>
      <c r="AE223" s="13"/>
      <c r="AT223" s="274" t="s">
        <v>727</v>
      </c>
      <c r="AU223" s="274" t="s">
        <v>84</v>
      </c>
      <c r="AV223" s="13" t="s">
        <v>84</v>
      </c>
      <c r="AW223" s="13" t="s">
        <v>32</v>
      </c>
      <c r="AX223" s="13" t="s">
        <v>75</v>
      </c>
      <c r="AY223" s="274" t="s">
        <v>287</v>
      </c>
    </row>
    <row r="224" s="13" customFormat="1">
      <c r="A224" s="13"/>
      <c r="B224" s="264"/>
      <c r="C224" s="265"/>
      <c r="D224" s="256" t="s">
        <v>727</v>
      </c>
      <c r="E224" s="266" t="s">
        <v>1</v>
      </c>
      <c r="F224" s="267" t="s">
        <v>3022</v>
      </c>
      <c r="G224" s="265"/>
      <c r="H224" s="268">
        <v>3.4199999999999999</v>
      </c>
      <c r="I224" s="269"/>
      <c r="J224" s="265"/>
      <c r="K224" s="265"/>
      <c r="L224" s="270"/>
      <c r="M224" s="271"/>
      <c r="N224" s="272"/>
      <c r="O224" s="272"/>
      <c r="P224" s="272"/>
      <c r="Q224" s="272"/>
      <c r="R224" s="272"/>
      <c r="S224" s="272"/>
      <c r="T224" s="273"/>
      <c r="U224" s="13"/>
      <c r="V224" s="13"/>
      <c r="W224" s="13"/>
      <c r="X224" s="13"/>
      <c r="Y224" s="13"/>
      <c r="Z224" s="13"/>
      <c r="AA224" s="13"/>
      <c r="AB224" s="13"/>
      <c r="AC224" s="13"/>
      <c r="AD224" s="13"/>
      <c r="AE224" s="13"/>
      <c r="AT224" s="274" t="s">
        <v>727</v>
      </c>
      <c r="AU224" s="274" t="s">
        <v>84</v>
      </c>
      <c r="AV224" s="13" t="s">
        <v>84</v>
      </c>
      <c r="AW224" s="13" t="s">
        <v>32</v>
      </c>
      <c r="AX224" s="13" t="s">
        <v>75</v>
      </c>
      <c r="AY224" s="274" t="s">
        <v>287</v>
      </c>
    </row>
    <row r="225" s="13" customFormat="1">
      <c r="A225" s="13"/>
      <c r="B225" s="264"/>
      <c r="C225" s="265"/>
      <c r="D225" s="256" t="s">
        <v>727</v>
      </c>
      <c r="E225" s="266" t="s">
        <v>1</v>
      </c>
      <c r="F225" s="267" t="s">
        <v>3023</v>
      </c>
      <c r="G225" s="265"/>
      <c r="H225" s="268">
        <v>2.754</v>
      </c>
      <c r="I225" s="269"/>
      <c r="J225" s="265"/>
      <c r="K225" s="265"/>
      <c r="L225" s="270"/>
      <c r="M225" s="271"/>
      <c r="N225" s="272"/>
      <c r="O225" s="272"/>
      <c r="P225" s="272"/>
      <c r="Q225" s="272"/>
      <c r="R225" s="272"/>
      <c r="S225" s="272"/>
      <c r="T225" s="273"/>
      <c r="U225" s="13"/>
      <c r="V225" s="13"/>
      <c r="W225" s="13"/>
      <c r="X225" s="13"/>
      <c r="Y225" s="13"/>
      <c r="Z225" s="13"/>
      <c r="AA225" s="13"/>
      <c r="AB225" s="13"/>
      <c r="AC225" s="13"/>
      <c r="AD225" s="13"/>
      <c r="AE225" s="13"/>
      <c r="AT225" s="274" t="s">
        <v>727</v>
      </c>
      <c r="AU225" s="274" t="s">
        <v>84</v>
      </c>
      <c r="AV225" s="13" t="s">
        <v>84</v>
      </c>
      <c r="AW225" s="13" t="s">
        <v>32</v>
      </c>
      <c r="AX225" s="13" t="s">
        <v>75</v>
      </c>
      <c r="AY225" s="274" t="s">
        <v>287</v>
      </c>
    </row>
    <row r="226" s="13" customFormat="1">
      <c r="A226" s="13"/>
      <c r="B226" s="264"/>
      <c r="C226" s="265"/>
      <c r="D226" s="256" t="s">
        <v>727</v>
      </c>
      <c r="E226" s="266" t="s">
        <v>1</v>
      </c>
      <c r="F226" s="267" t="s">
        <v>3024</v>
      </c>
      <c r="G226" s="265"/>
      <c r="H226" s="268">
        <v>0.38400000000000001</v>
      </c>
      <c r="I226" s="269"/>
      <c r="J226" s="265"/>
      <c r="K226" s="265"/>
      <c r="L226" s="270"/>
      <c r="M226" s="271"/>
      <c r="N226" s="272"/>
      <c r="O226" s="272"/>
      <c r="P226" s="272"/>
      <c r="Q226" s="272"/>
      <c r="R226" s="272"/>
      <c r="S226" s="272"/>
      <c r="T226" s="273"/>
      <c r="U226" s="13"/>
      <c r="V226" s="13"/>
      <c r="W226" s="13"/>
      <c r="X226" s="13"/>
      <c r="Y226" s="13"/>
      <c r="Z226" s="13"/>
      <c r="AA226" s="13"/>
      <c r="AB226" s="13"/>
      <c r="AC226" s="13"/>
      <c r="AD226" s="13"/>
      <c r="AE226" s="13"/>
      <c r="AT226" s="274" t="s">
        <v>727</v>
      </c>
      <c r="AU226" s="274" t="s">
        <v>84</v>
      </c>
      <c r="AV226" s="13" t="s">
        <v>84</v>
      </c>
      <c r="AW226" s="13" t="s">
        <v>32</v>
      </c>
      <c r="AX226" s="13" t="s">
        <v>75</v>
      </c>
      <c r="AY226" s="274" t="s">
        <v>287</v>
      </c>
    </row>
    <row r="227" s="15" customFormat="1">
      <c r="A227" s="15"/>
      <c r="B227" s="293"/>
      <c r="C227" s="294"/>
      <c r="D227" s="256" t="s">
        <v>727</v>
      </c>
      <c r="E227" s="295" t="s">
        <v>1</v>
      </c>
      <c r="F227" s="296" t="s">
        <v>1514</v>
      </c>
      <c r="G227" s="294"/>
      <c r="H227" s="297">
        <v>8.6280000000000001</v>
      </c>
      <c r="I227" s="298"/>
      <c r="J227" s="294"/>
      <c r="K227" s="294"/>
      <c r="L227" s="299"/>
      <c r="M227" s="300"/>
      <c r="N227" s="301"/>
      <c r="O227" s="301"/>
      <c r="P227" s="301"/>
      <c r="Q227" s="301"/>
      <c r="R227" s="301"/>
      <c r="S227" s="301"/>
      <c r="T227" s="302"/>
      <c r="U227" s="15"/>
      <c r="V227" s="15"/>
      <c r="W227" s="15"/>
      <c r="X227" s="15"/>
      <c r="Y227" s="15"/>
      <c r="Z227" s="15"/>
      <c r="AA227" s="15"/>
      <c r="AB227" s="15"/>
      <c r="AC227" s="15"/>
      <c r="AD227" s="15"/>
      <c r="AE227" s="15"/>
      <c r="AT227" s="303" t="s">
        <v>727</v>
      </c>
      <c r="AU227" s="303" t="s">
        <v>84</v>
      </c>
      <c r="AV227" s="15" t="s">
        <v>135</v>
      </c>
      <c r="AW227" s="15" t="s">
        <v>32</v>
      </c>
      <c r="AX227" s="15" t="s">
        <v>75</v>
      </c>
      <c r="AY227" s="303" t="s">
        <v>287</v>
      </c>
    </row>
    <row r="228" s="13" customFormat="1">
      <c r="A228" s="13"/>
      <c r="B228" s="264"/>
      <c r="C228" s="265"/>
      <c r="D228" s="256" t="s">
        <v>727</v>
      </c>
      <c r="E228" s="266" t="s">
        <v>1</v>
      </c>
      <c r="F228" s="267" t="s">
        <v>3025</v>
      </c>
      <c r="G228" s="265"/>
      <c r="H228" s="268">
        <v>0.13400000000000001</v>
      </c>
      <c r="I228" s="269"/>
      <c r="J228" s="265"/>
      <c r="K228" s="265"/>
      <c r="L228" s="270"/>
      <c r="M228" s="271"/>
      <c r="N228" s="272"/>
      <c r="O228" s="272"/>
      <c r="P228" s="272"/>
      <c r="Q228" s="272"/>
      <c r="R228" s="272"/>
      <c r="S228" s="272"/>
      <c r="T228" s="273"/>
      <c r="U228" s="13"/>
      <c r="V228" s="13"/>
      <c r="W228" s="13"/>
      <c r="X228" s="13"/>
      <c r="Y228" s="13"/>
      <c r="Z228" s="13"/>
      <c r="AA228" s="13"/>
      <c r="AB228" s="13"/>
      <c r="AC228" s="13"/>
      <c r="AD228" s="13"/>
      <c r="AE228" s="13"/>
      <c r="AT228" s="274" t="s">
        <v>727</v>
      </c>
      <c r="AU228" s="274" t="s">
        <v>84</v>
      </c>
      <c r="AV228" s="13" t="s">
        <v>84</v>
      </c>
      <c r="AW228" s="13" t="s">
        <v>32</v>
      </c>
      <c r="AX228" s="13" t="s">
        <v>82</v>
      </c>
      <c r="AY228" s="274" t="s">
        <v>287</v>
      </c>
    </row>
    <row r="229" s="2" customFormat="1" ht="16.5" customHeight="1">
      <c r="A229" s="39"/>
      <c r="B229" s="40"/>
      <c r="C229" s="234" t="s">
        <v>420</v>
      </c>
      <c r="D229" s="234" t="s">
        <v>359</v>
      </c>
      <c r="E229" s="235" t="s">
        <v>1516</v>
      </c>
      <c r="F229" s="236" t="s">
        <v>1517</v>
      </c>
      <c r="G229" s="237" t="s">
        <v>851</v>
      </c>
      <c r="H229" s="238">
        <v>12.079000000000001</v>
      </c>
      <c r="I229" s="239"/>
      <c r="J229" s="240">
        <f>ROUND(I229*H229,2)</f>
        <v>0</v>
      </c>
      <c r="K229" s="236" t="s">
        <v>1</v>
      </c>
      <c r="L229" s="241"/>
      <c r="M229" s="242" t="s">
        <v>1</v>
      </c>
      <c r="N229" s="243" t="s">
        <v>40</v>
      </c>
      <c r="O229" s="92"/>
      <c r="P229" s="230">
        <f>O229*H229</f>
        <v>0</v>
      </c>
      <c r="Q229" s="230">
        <v>0</v>
      </c>
      <c r="R229" s="230">
        <f>Q229*H229</f>
        <v>0</v>
      </c>
      <c r="S229" s="230">
        <v>0</v>
      </c>
      <c r="T229" s="231">
        <f>S229*H229</f>
        <v>0</v>
      </c>
      <c r="U229" s="39"/>
      <c r="V229" s="39"/>
      <c r="W229" s="39"/>
      <c r="X229" s="39"/>
      <c r="Y229" s="39"/>
      <c r="Z229" s="39"/>
      <c r="AA229" s="39"/>
      <c r="AB229" s="39"/>
      <c r="AC229" s="39"/>
      <c r="AD229" s="39"/>
      <c r="AE229" s="39"/>
      <c r="AR229" s="232" t="s">
        <v>315</v>
      </c>
      <c r="AT229" s="232" t="s">
        <v>359</v>
      </c>
      <c r="AU229" s="232" t="s">
        <v>84</v>
      </c>
      <c r="AY229" s="18" t="s">
        <v>287</v>
      </c>
      <c r="BE229" s="233">
        <f>IF(N229="základní",J229,0)</f>
        <v>0</v>
      </c>
      <c r="BF229" s="233">
        <f>IF(N229="snížená",J229,0)</f>
        <v>0</v>
      </c>
      <c r="BG229" s="233">
        <f>IF(N229="zákl. přenesená",J229,0)</f>
        <v>0</v>
      </c>
      <c r="BH229" s="233">
        <f>IF(N229="sníž. přenesená",J229,0)</f>
        <v>0</v>
      </c>
      <c r="BI229" s="233">
        <f>IF(N229="nulová",J229,0)</f>
        <v>0</v>
      </c>
      <c r="BJ229" s="18" t="s">
        <v>82</v>
      </c>
      <c r="BK229" s="233">
        <f>ROUND(I229*H229,2)</f>
        <v>0</v>
      </c>
      <c r="BL229" s="18" t="s">
        <v>286</v>
      </c>
      <c r="BM229" s="232" t="s">
        <v>3026</v>
      </c>
    </row>
    <row r="230" s="13" customFormat="1">
      <c r="A230" s="13"/>
      <c r="B230" s="264"/>
      <c r="C230" s="265"/>
      <c r="D230" s="256" t="s">
        <v>727</v>
      </c>
      <c r="E230" s="266" t="s">
        <v>1</v>
      </c>
      <c r="F230" s="267" t="s">
        <v>3021</v>
      </c>
      <c r="G230" s="265"/>
      <c r="H230" s="268">
        <v>2.0699999999999998</v>
      </c>
      <c r="I230" s="269"/>
      <c r="J230" s="265"/>
      <c r="K230" s="265"/>
      <c r="L230" s="270"/>
      <c r="M230" s="271"/>
      <c r="N230" s="272"/>
      <c r="O230" s="272"/>
      <c r="P230" s="272"/>
      <c r="Q230" s="272"/>
      <c r="R230" s="272"/>
      <c r="S230" s="272"/>
      <c r="T230" s="273"/>
      <c r="U230" s="13"/>
      <c r="V230" s="13"/>
      <c r="W230" s="13"/>
      <c r="X230" s="13"/>
      <c r="Y230" s="13"/>
      <c r="Z230" s="13"/>
      <c r="AA230" s="13"/>
      <c r="AB230" s="13"/>
      <c r="AC230" s="13"/>
      <c r="AD230" s="13"/>
      <c r="AE230" s="13"/>
      <c r="AT230" s="274" t="s">
        <v>727</v>
      </c>
      <c r="AU230" s="274" t="s">
        <v>84</v>
      </c>
      <c r="AV230" s="13" t="s">
        <v>84</v>
      </c>
      <c r="AW230" s="13" t="s">
        <v>32</v>
      </c>
      <c r="AX230" s="13" t="s">
        <v>75</v>
      </c>
      <c r="AY230" s="274" t="s">
        <v>287</v>
      </c>
    </row>
    <row r="231" s="13" customFormat="1">
      <c r="A231" s="13"/>
      <c r="B231" s="264"/>
      <c r="C231" s="265"/>
      <c r="D231" s="256" t="s">
        <v>727</v>
      </c>
      <c r="E231" s="266" t="s">
        <v>1</v>
      </c>
      <c r="F231" s="267" t="s">
        <v>3022</v>
      </c>
      <c r="G231" s="265"/>
      <c r="H231" s="268">
        <v>3.4199999999999999</v>
      </c>
      <c r="I231" s="269"/>
      <c r="J231" s="265"/>
      <c r="K231" s="265"/>
      <c r="L231" s="270"/>
      <c r="M231" s="271"/>
      <c r="N231" s="272"/>
      <c r="O231" s="272"/>
      <c r="P231" s="272"/>
      <c r="Q231" s="272"/>
      <c r="R231" s="272"/>
      <c r="S231" s="272"/>
      <c r="T231" s="273"/>
      <c r="U231" s="13"/>
      <c r="V231" s="13"/>
      <c r="W231" s="13"/>
      <c r="X231" s="13"/>
      <c r="Y231" s="13"/>
      <c r="Z231" s="13"/>
      <c r="AA231" s="13"/>
      <c r="AB231" s="13"/>
      <c r="AC231" s="13"/>
      <c r="AD231" s="13"/>
      <c r="AE231" s="13"/>
      <c r="AT231" s="274" t="s">
        <v>727</v>
      </c>
      <c r="AU231" s="274" t="s">
        <v>84</v>
      </c>
      <c r="AV231" s="13" t="s">
        <v>84</v>
      </c>
      <c r="AW231" s="13" t="s">
        <v>32</v>
      </c>
      <c r="AX231" s="13" t="s">
        <v>75</v>
      </c>
      <c r="AY231" s="274" t="s">
        <v>287</v>
      </c>
    </row>
    <row r="232" s="13" customFormat="1">
      <c r="A232" s="13"/>
      <c r="B232" s="264"/>
      <c r="C232" s="265"/>
      <c r="D232" s="256" t="s">
        <v>727</v>
      </c>
      <c r="E232" s="266" t="s">
        <v>1</v>
      </c>
      <c r="F232" s="267" t="s">
        <v>3023</v>
      </c>
      <c r="G232" s="265"/>
      <c r="H232" s="268">
        <v>2.754</v>
      </c>
      <c r="I232" s="269"/>
      <c r="J232" s="265"/>
      <c r="K232" s="265"/>
      <c r="L232" s="270"/>
      <c r="M232" s="271"/>
      <c r="N232" s="272"/>
      <c r="O232" s="272"/>
      <c r="P232" s="272"/>
      <c r="Q232" s="272"/>
      <c r="R232" s="272"/>
      <c r="S232" s="272"/>
      <c r="T232" s="273"/>
      <c r="U232" s="13"/>
      <c r="V232" s="13"/>
      <c r="W232" s="13"/>
      <c r="X232" s="13"/>
      <c r="Y232" s="13"/>
      <c r="Z232" s="13"/>
      <c r="AA232" s="13"/>
      <c r="AB232" s="13"/>
      <c r="AC232" s="13"/>
      <c r="AD232" s="13"/>
      <c r="AE232" s="13"/>
      <c r="AT232" s="274" t="s">
        <v>727</v>
      </c>
      <c r="AU232" s="274" t="s">
        <v>84</v>
      </c>
      <c r="AV232" s="13" t="s">
        <v>84</v>
      </c>
      <c r="AW232" s="13" t="s">
        <v>32</v>
      </c>
      <c r="AX232" s="13" t="s">
        <v>75</v>
      </c>
      <c r="AY232" s="274" t="s">
        <v>287</v>
      </c>
    </row>
    <row r="233" s="13" customFormat="1">
      <c r="A233" s="13"/>
      <c r="B233" s="264"/>
      <c r="C233" s="265"/>
      <c r="D233" s="256" t="s">
        <v>727</v>
      </c>
      <c r="E233" s="266" t="s">
        <v>1</v>
      </c>
      <c r="F233" s="267" t="s">
        <v>3024</v>
      </c>
      <c r="G233" s="265"/>
      <c r="H233" s="268">
        <v>0.38400000000000001</v>
      </c>
      <c r="I233" s="269"/>
      <c r="J233" s="265"/>
      <c r="K233" s="265"/>
      <c r="L233" s="270"/>
      <c r="M233" s="271"/>
      <c r="N233" s="272"/>
      <c r="O233" s="272"/>
      <c r="P233" s="272"/>
      <c r="Q233" s="272"/>
      <c r="R233" s="272"/>
      <c r="S233" s="272"/>
      <c r="T233" s="273"/>
      <c r="U233" s="13"/>
      <c r="V233" s="13"/>
      <c r="W233" s="13"/>
      <c r="X233" s="13"/>
      <c r="Y233" s="13"/>
      <c r="Z233" s="13"/>
      <c r="AA233" s="13"/>
      <c r="AB233" s="13"/>
      <c r="AC233" s="13"/>
      <c r="AD233" s="13"/>
      <c r="AE233" s="13"/>
      <c r="AT233" s="274" t="s">
        <v>727</v>
      </c>
      <c r="AU233" s="274" t="s">
        <v>84</v>
      </c>
      <c r="AV233" s="13" t="s">
        <v>84</v>
      </c>
      <c r="AW233" s="13" t="s">
        <v>32</v>
      </c>
      <c r="AX233" s="13" t="s">
        <v>75</v>
      </c>
      <c r="AY233" s="274" t="s">
        <v>287</v>
      </c>
    </row>
    <row r="234" s="15" customFormat="1">
      <c r="A234" s="15"/>
      <c r="B234" s="293"/>
      <c r="C234" s="294"/>
      <c r="D234" s="256" t="s">
        <v>727</v>
      </c>
      <c r="E234" s="295" t="s">
        <v>1</v>
      </c>
      <c r="F234" s="296" t="s">
        <v>1514</v>
      </c>
      <c r="G234" s="294"/>
      <c r="H234" s="297">
        <v>8.6280000000000001</v>
      </c>
      <c r="I234" s="298"/>
      <c r="J234" s="294"/>
      <c r="K234" s="294"/>
      <c r="L234" s="299"/>
      <c r="M234" s="300"/>
      <c r="N234" s="301"/>
      <c r="O234" s="301"/>
      <c r="P234" s="301"/>
      <c r="Q234" s="301"/>
      <c r="R234" s="301"/>
      <c r="S234" s="301"/>
      <c r="T234" s="302"/>
      <c r="U234" s="15"/>
      <c r="V234" s="15"/>
      <c r="W234" s="15"/>
      <c r="X234" s="15"/>
      <c r="Y234" s="15"/>
      <c r="Z234" s="15"/>
      <c r="AA234" s="15"/>
      <c r="AB234" s="15"/>
      <c r="AC234" s="15"/>
      <c r="AD234" s="15"/>
      <c r="AE234" s="15"/>
      <c r="AT234" s="303" t="s">
        <v>727</v>
      </c>
      <c r="AU234" s="303" t="s">
        <v>84</v>
      </c>
      <c r="AV234" s="15" t="s">
        <v>135</v>
      </c>
      <c r="AW234" s="15" t="s">
        <v>32</v>
      </c>
      <c r="AX234" s="15" t="s">
        <v>75</v>
      </c>
      <c r="AY234" s="303" t="s">
        <v>287</v>
      </c>
    </row>
    <row r="235" s="13" customFormat="1">
      <c r="A235" s="13"/>
      <c r="B235" s="264"/>
      <c r="C235" s="265"/>
      <c r="D235" s="256" t="s">
        <v>727</v>
      </c>
      <c r="E235" s="266" t="s">
        <v>1</v>
      </c>
      <c r="F235" s="267" t="s">
        <v>3027</v>
      </c>
      <c r="G235" s="265"/>
      <c r="H235" s="268">
        <v>12.079000000000001</v>
      </c>
      <c r="I235" s="269"/>
      <c r="J235" s="265"/>
      <c r="K235" s="265"/>
      <c r="L235" s="270"/>
      <c r="M235" s="271"/>
      <c r="N235" s="272"/>
      <c r="O235" s="272"/>
      <c r="P235" s="272"/>
      <c r="Q235" s="272"/>
      <c r="R235" s="272"/>
      <c r="S235" s="272"/>
      <c r="T235" s="273"/>
      <c r="U235" s="13"/>
      <c r="V235" s="13"/>
      <c r="W235" s="13"/>
      <c r="X235" s="13"/>
      <c r="Y235" s="13"/>
      <c r="Z235" s="13"/>
      <c r="AA235" s="13"/>
      <c r="AB235" s="13"/>
      <c r="AC235" s="13"/>
      <c r="AD235" s="13"/>
      <c r="AE235" s="13"/>
      <c r="AT235" s="274" t="s">
        <v>727</v>
      </c>
      <c r="AU235" s="274" t="s">
        <v>84</v>
      </c>
      <c r="AV235" s="13" t="s">
        <v>84</v>
      </c>
      <c r="AW235" s="13" t="s">
        <v>32</v>
      </c>
      <c r="AX235" s="13" t="s">
        <v>82</v>
      </c>
      <c r="AY235" s="274" t="s">
        <v>287</v>
      </c>
    </row>
    <row r="236" s="11" customFormat="1" ht="25.92" customHeight="1">
      <c r="A236" s="11"/>
      <c r="B236" s="207"/>
      <c r="C236" s="208"/>
      <c r="D236" s="209" t="s">
        <v>74</v>
      </c>
      <c r="E236" s="210" t="s">
        <v>1525</v>
      </c>
      <c r="F236" s="210" t="s">
        <v>1526</v>
      </c>
      <c r="G236" s="208"/>
      <c r="H236" s="208"/>
      <c r="I236" s="211"/>
      <c r="J236" s="212">
        <f>BK236</f>
        <v>0</v>
      </c>
      <c r="K236" s="208"/>
      <c r="L236" s="213"/>
      <c r="M236" s="214"/>
      <c r="N236" s="215"/>
      <c r="O236" s="215"/>
      <c r="P236" s="216">
        <f>P237</f>
        <v>0</v>
      </c>
      <c r="Q236" s="215"/>
      <c r="R236" s="216">
        <f>R237</f>
        <v>0.00216</v>
      </c>
      <c r="S236" s="215"/>
      <c r="T236" s="217">
        <f>T237</f>
        <v>0</v>
      </c>
      <c r="U236" s="11"/>
      <c r="V236" s="11"/>
      <c r="W236" s="11"/>
      <c r="X236" s="11"/>
      <c r="Y236" s="11"/>
      <c r="Z236" s="11"/>
      <c r="AA236" s="11"/>
      <c r="AB236" s="11"/>
      <c r="AC236" s="11"/>
      <c r="AD236" s="11"/>
      <c r="AE236" s="11"/>
      <c r="AR236" s="218" t="s">
        <v>84</v>
      </c>
      <c r="AT236" s="219" t="s">
        <v>74</v>
      </c>
      <c r="AU236" s="219" t="s">
        <v>75</v>
      </c>
      <c r="AY236" s="218" t="s">
        <v>287</v>
      </c>
      <c r="BK236" s="220">
        <f>BK237</f>
        <v>0</v>
      </c>
    </row>
    <row r="237" s="11" customFormat="1" ht="22.8" customHeight="1">
      <c r="A237" s="11"/>
      <c r="B237" s="207"/>
      <c r="C237" s="208"/>
      <c r="D237" s="209" t="s">
        <v>74</v>
      </c>
      <c r="E237" s="254" t="s">
        <v>1602</v>
      </c>
      <c r="F237" s="254" t="s">
        <v>1603</v>
      </c>
      <c r="G237" s="208"/>
      <c r="H237" s="208"/>
      <c r="I237" s="211"/>
      <c r="J237" s="255">
        <f>BK237</f>
        <v>0</v>
      </c>
      <c r="K237" s="208"/>
      <c r="L237" s="213"/>
      <c r="M237" s="214"/>
      <c r="N237" s="215"/>
      <c r="O237" s="215"/>
      <c r="P237" s="216">
        <f>SUM(P238:P264)</f>
        <v>0</v>
      </c>
      <c r="Q237" s="215"/>
      <c r="R237" s="216">
        <f>SUM(R238:R264)</f>
        <v>0.00216</v>
      </c>
      <c r="S237" s="215"/>
      <c r="T237" s="217">
        <f>SUM(T238:T264)</f>
        <v>0</v>
      </c>
      <c r="U237" s="11"/>
      <c r="V237" s="11"/>
      <c r="W237" s="11"/>
      <c r="X237" s="11"/>
      <c r="Y237" s="11"/>
      <c r="Z237" s="11"/>
      <c r="AA237" s="11"/>
      <c r="AB237" s="11"/>
      <c r="AC237" s="11"/>
      <c r="AD237" s="11"/>
      <c r="AE237" s="11"/>
      <c r="AR237" s="218" t="s">
        <v>84</v>
      </c>
      <c r="AT237" s="219" t="s">
        <v>74</v>
      </c>
      <c r="AU237" s="219" t="s">
        <v>82</v>
      </c>
      <c r="AY237" s="218" t="s">
        <v>287</v>
      </c>
      <c r="BK237" s="220">
        <f>SUM(BK238:BK264)</f>
        <v>0</v>
      </c>
    </row>
    <row r="238" s="2" customFormat="1" ht="16.5" customHeight="1">
      <c r="A238" s="39"/>
      <c r="B238" s="40"/>
      <c r="C238" s="221" t="s">
        <v>424</v>
      </c>
      <c r="D238" s="221" t="s">
        <v>288</v>
      </c>
      <c r="E238" s="222" t="s">
        <v>1605</v>
      </c>
      <c r="F238" s="223" t="s">
        <v>1606</v>
      </c>
      <c r="G238" s="224" t="s">
        <v>485</v>
      </c>
      <c r="H238" s="225">
        <v>8.6280000000000001</v>
      </c>
      <c r="I238" s="226"/>
      <c r="J238" s="227">
        <f>ROUND(I238*H238,2)</f>
        <v>0</v>
      </c>
      <c r="K238" s="223" t="s">
        <v>477</v>
      </c>
      <c r="L238" s="45"/>
      <c r="M238" s="228" t="s">
        <v>1</v>
      </c>
      <c r="N238" s="229" t="s">
        <v>40</v>
      </c>
      <c r="O238" s="92"/>
      <c r="P238" s="230">
        <f>O238*H238</f>
        <v>0</v>
      </c>
      <c r="Q238" s="230">
        <v>0</v>
      </c>
      <c r="R238" s="230">
        <f>Q238*H238</f>
        <v>0</v>
      </c>
      <c r="S238" s="230">
        <v>0</v>
      </c>
      <c r="T238" s="231">
        <f>S238*H238</f>
        <v>0</v>
      </c>
      <c r="U238" s="39"/>
      <c r="V238" s="39"/>
      <c r="W238" s="39"/>
      <c r="X238" s="39"/>
      <c r="Y238" s="39"/>
      <c r="Z238" s="39"/>
      <c r="AA238" s="39"/>
      <c r="AB238" s="39"/>
      <c r="AC238" s="39"/>
      <c r="AD238" s="39"/>
      <c r="AE238" s="39"/>
      <c r="AR238" s="232" t="s">
        <v>346</v>
      </c>
      <c r="AT238" s="232" t="s">
        <v>288</v>
      </c>
      <c r="AU238" s="232" t="s">
        <v>84</v>
      </c>
      <c r="AY238" s="18" t="s">
        <v>287</v>
      </c>
      <c r="BE238" s="233">
        <f>IF(N238="základní",J238,0)</f>
        <v>0</v>
      </c>
      <c r="BF238" s="233">
        <f>IF(N238="snížená",J238,0)</f>
        <v>0</v>
      </c>
      <c r="BG238" s="233">
        <f>IF(N238="zákl. přenesená",J238,0)</f>
        <v>0</v>
      </c>
      <c r="BH238" s="233">
        <f>IF(N238="sníž. přenesená",J238,0)</f>
        <v>0</v>
      </c>
      <c r="BI238" s="233">
        <f>IF(N238="nulová",J238,0)</f>
        <v>0</v>
      </c>
      <c r="BJ238" s="18" t="s">
        <v>82</v>
      </c>
      <c r="BK238" s="233">
        <f>ROUND(I238*H238,2)</f>
        <v>0</v>
      </c>
      <c r="BL238" s="18" t="s">
        <v>346</v>
      </c>
      <c r="BM238" s="232" t="s">
        <v>3028</v>
      </c>
    </row>
    <row r="239" s="13" customFormat="1">
      <c r="A239" s="13"/>
      <c r="B239" s="264"/>
      <c r="C239" s="265"/>
      <c r="D239" s="256" t="s">
        <v>727</v>
      </c>
      <c r="E239" s="266" t="s">
        <v>1</v>
      </c>
      <c r="F239" s="267" t="s">
        <v>3021</v>
      </c>
      <c r="G239" s="265"/>
      <c r="H239" s="268">
        <v>2.0699999999999998</v>
      </c>
      <c r="I239" s="269"/>
      <c r="J239" s="265"/>
      <c r="K239" s="265"/>
      <c r="L239" s="270"/>
      <c r="M239" s="271"/>
      <c r="N239" s="272"/>
      <c r="O239" s="272"/>
      <c r="P239" s="272"/>
      <c r="Q239" s="272"/>
      <c r="R239" s="272"/>
      <c r="S239" s="272"/>
      <c r="T239" s="273"/>
      <c r="U239" s="13"/>
      <c r="V239" s="13"/>
      <c r="W239" s="13"/>
      <c r="X239" s="13"/>
      <c r="Y239" s="13"/>
      <c r="Z239" s="13"/>
      <c r="AA239" s="13"/>
      <c r="AB239" s="13"/>
      <c r="AC239" s="13"/>
      <c r="AD239" s="13"/>
      <c r="AE239" s="13"/>
      <c r="AT239" s="274" t="s">
        <v>727</v>
      </c>
      <c r="AU239" s="274" t="s">
        <v>84</v>
      </c>
      <c r="AV239" s="13" t="s">
        <v>84</v>
      </c>
      <c r="AW239" s="13" t="s">
        <v>32</v>
      </c>
      <c r="AX239" s="13" t="s">
        <v>75</v>
      </c>
      <c r="AY239" s="274" t="s">
        <v>287</v>
      </c>
    </row>
    <row r="240" s="13" customFormat="1">
      <c r="A240" s="13"/>
      <c r="B240" s="264"/>
      <c r="C240" s="265"/>
      <c r="D240" s="256" t="s">
        <v>727</v>
      </c>
      <c r="E240" s="266" t="s">
        <v>1</v>
      </c>
      <c r="F240" s="267" t="s">
        <v>3022</v>
      </c>
      <c r="G240" s="265"/>
      <c r="H240" s="268">
        <v>3.4199999999999999</v>
      </c>
      <c r="I240" s="269"/>
      <c r="J240" s="265"/>
      <c r="K240" s="265"/>
      <c r="L240" s="270"/>
      <c r="M240" s="271"/>
      <c r="N240" s="272"/>
      <c r="O240" s="272"/>
      <c r="P240" s="272"/>
      <c r="Q240" s="272"/>
      <c r="R240" s="272"/>
      <c r="S240" s="272"/>
      <c r="T240" s="273"/>
      <c r="U240" s="13"/>
      <c r="V240" s="13"/>
      <c r="W240" s="13"/>
      <c r="X240" s="13"/>
      <c r="Y240" s="13"/>
      <c r="Z240" s="13"/>
      <c r="AA240" s="13"/>
      <c r="AB240" s="13"/>
      <c r="AC240" s="13"/>
      <c r="AD240" s="13"/>
      <c r="AE240" s="13"/>
      <c r="AT240" s="274" t="s">
        <v>727</v>
      </c>
      <c r="AU240" s="274" t="s">
        <v>84</v>
      </c>
      <c r="AV240" s="13" t="s">
        <v>84</v>
      </c>
      <c r="AW240" s="13" t="s">
        <v>32</v>
      </c>
      <c r="AX240" s="13" t="s">
        <v>75</v>
      </c>
      <c r="AY240" s="274" t="s">
        <v>287</v>
      </c>
    </row>
    <row r="241" s="13" customFormat="1">
      <c r="A241" s="13"/>
      <c r="B241" s="264"/>
      <c r="C241" s="265"/>
      <c r="D241" s="256" t="s">
        <v>727</v>
      </c>
      <c r="E241" s="266" t="s">
        <v>1</v>
      </c>
      <c r="F241" s="267" t="s">
        <v>3023</v>
      </c>
      <c r="G241" s="265"/>
      <c r="H241" s="268">
        <v>2.754</v>
      </c>
      <c r="I241" s="269"/>
      <c r="J241" s="265"/>
      <c r="K241" s="265"/>
      <c r="L241" s="270"/>
      <c r="M241" s="271"/>
      <c r="N241" s="272"/>
      <c r="O241" s="272"/>
      <c r="P241" s="272"/>
      <c r="Q241" s="272"/>
      <c r="R241" s="272"/>
      <c r="S241" s="272"/>
      <c r="T241" s="273"/>
      <c r="U241" s="13"/>
      <c r="V241" s="13"/>
      <c r="W241" s="13"/>
      <c r="X241" s="13"/>
      <c r="Y241" s="13"/>
      <c r="Z241" s="13"/>
      <c r="AA241" s="13"/>
      <c r="AB241" s="13"/>
      <c r="AC241" s="13"/>
      <c r="AD241" s="13"/>
      <c r="AE241" s="13"/>
      <c r="AT241" s="274" t="s">
        <v>727</v>
      </c>
      <c r="AU241" s="274" t="s">
        <v>84</v>
      </c>
      <c r="AV241" s="13" t="s">
        <v>84</v>
      </c>
      <c r="AW241" s="13" t="s">
        <v>32</v>
      </c>
      <c r="AX241" s="13" t="s">
        <v>75</v>
      </c>
      <c r="AY241" s="274" t="s">
        <v>287</v>
      </c>
    </row>
    <row r="242" s="13" customFormat="1">
      <c r="A242" s="13"/>
      <c r="B242" s="264"/>
      <c r="C242" s="265"/>
      <c r="D242" s="256" t="s">
        <v>727</v>
      </c>
      <c r="E242" s="266" t="s">
        <v>1</v>
      </c>
      <c r="F242" s="267" t="s">
        <v>3024</v>
      </c>
      <c r="G242" s="265"/>
      <c r="H242" s="268">
        <v>0.38400000000000001</v>
      </c>
      <c r="I242" s="269"/>
      <c r="J242" s="265"/>
      <c r="K242" s="265"/>
      <c r="L242" s="270"/>
      <c r="M242" s="271"/>
      <c r="N242" s="272"/>
      <c r="O242" s="272"/>
      <c r="P242" s="272"/>
      <c r="Q242" s="272"/>
      <c r="R242" s="272"/>
      <c r="S242" s="272"/>
      <c r="T242" s="273"/>
      <c r="U242" s="13"/>
      <c r="V242" s="13"/>
      <c r="W242" s="13"/>
      <c r="X242" s="13"/>
      <c r="Y242" s="13"/>
      <c r="Z242" s="13"/>
      <c r="AA242" s="13"/>
      <c r="AB242" s="13"/>
      <c r="AC242" s="13"/>
      <c r="AD242" s="13"/>
      <c r="AE242" s="13"/>
      <c r="AT242" s="274" t="s">
        <v>727</v>
      </c>
      <c r="AU242" s="274" t="s">
        <v>84</v>
      </c>
      <c r="AV242" s="13" t="s">
        <v>84</v>
      </c>
      <c r="AW242" s="13" t="s">
        <v>32</v>
      </c>
      <c r="AX242" s="13" t="s">
        <v>75</v>
      </c>
      <c r="AY242" s="274" t="s">
        <v>287</v>
      </c>
    </row>
    <row r="243" s="14" customFormat="1">
      <c r="A243" s="14"/>
      <c r="B243" s="275"/>
      <c r="C243" s="276"/>
      <c r="D243" s="256" t="s">
        <v>727</v>
      </c>
      <c r="E243" s="277" t="s">
        <v>1</v>
      </c>
      <c r="F243" s="278" t="s">
        <v>730</v>
      </c>
      <c r="G243" s="276"/>
      <c r="H243" s="279">
        <v>8.6280000000000001</v>
      </c>
      <c r="I243" s="280"/>
      <c r="J243" s="276"/>
      <c r="K243" s="276"/>
      <c r="L243" s="281"/>
      <c r="M243" s="282"/>
      <c r="N243" s="283"/>
      <c r="O243" s="283"/>
      <c r="P243" s="283"/>
      <c r="Q243" s="283"/>
      <c r="R243" s="283"/>
      <c r="S243" s="283"/>
      <c r="T243" s="284"/>
      <c r="U243" s="14"/>
      <c r="V243" s="14"/>
      <c r="W243" s="14"/>
      <c r="X243" s="14"/>
      <c r="Y243" s="14"/>
      <c r="Z243" s="14"/>
      <c r="AA243" s="14"/>
      <c r="AB243" s="14"/>
      <c r="AC243" s="14"/>
      <c r="AD243" s="14"/>
      <c r="AE243" s="14"/>
      <c r="AT243" s="285" t="s">
        <v>727</v>
      </c>
      <c r="AU243" s="285" t="s">
        <v>84</v>
      </c>
      <c r="AV243" s="14" t="s">
        <v>286</v>
      </c>
      <c r="AW243" s="14" t="s">
        <v>32</v>
      </c>
      <c r="AX243" s="14" t="s">
        <v>82</v>
      </c>
      <c r="AY243" s="285" t="s">
        <v>287</v>
      </c>
    </row>
    <row r="244" s="2" customFormat="1" ht="16.5" customHeight="1">
      <c r="A244" s="39"/>
      <c r="B244" s="40"/>
      <c r="C244" s="221" t="s">
        <v>709</v>
      </c>
      <c r="D244" s="221" t="s">
        <v>288</v>
      </c>
      <c r="E244" s="222" t="s">
        <v>1610</v>
      </c>
      <c r="F244" s="223" t="s">
        <v>1611</v>
      </c>
      <c r="G244" s="224" t="s">
        <v>485</v>
      </c>
      <c r="H244" s="225">
        <v>8.6280000000000001</v>
      </c>
      <c r="I244" s="226"/>
      <c r="J244" s="227">
        <f>ROUND(I244*H244,2)</f>
        <v>0</v>
      </c>
      <c r="K244" s="223" t="s">
        <v>477</v>
      </c>
      <c r="L244" s="45"/>
      <c r="M244" s="228" t="s">
        <v>1</v>
      </c>
      <c r="N244" s="229" t="s">
        <v>40</v>
      </c>
      <c r="O244" s="92"/>
      <c r="P244" s="230">
        <f>O244*H244</f>
        <v>0</v>
      </c>
      <c r="Q244" s="230">
        <v>0</v>
      </c>
      <c r="R244" s="230">
        <f>Q244*H244</f>
        <v>0</v>
      </c>
      <c r="S244" s="230">
        <v>0</v>
      </c>
      <c r="T244" s="231">
        <f>S244*H244</f>
        <v>0</v>
      </c>
      <c r="U244" s="39"/>
      <c r="V244" s="39"/>
      <c r="W244" s="39"/>
      <c r="X244" s="39"/>
      <c r="Y244" s="39"/>
      <c r="Z244" s="39"/>
      <c r="AA244" s="39"/>
      <c r="AB244" s="39"/>
      <c r="AC244" s="39"/>
      <c r="AD244" s="39"/>
      <c r="AE244" s="39"/>
      <c r="AR244" s="232" t="s">
        <v>346</v>
      </c>
      <c r="AT244" s="232" t="s">
        <v>288</v>
      </c>
      <c r="AU244" s="232" t="s">
        <v>84</v>
      </c>
      <c r="AY244" s="18" t="s">
        <v>287</v>
      </c>
      <c r="BE244" s="233">
        <f>IF(N244="základní",J244,0)</f>
        <v>0</v>
      </c>
      <c r="BF244" s="233">
        <f>IF(N244="snížená",J244,0)</f>
        <v>0</v>
      </c>
      <c r="BG244" s="233">
        <f>IF(N244="zákl. přenesená",J244,0)</f>
        <v>0</v>
      </c>
      <c r="BH244" s="233">
        <f>IF(N244="sníž. přenesená",J244,0)</f>
        <v>0</v>
      </c>
      <c r="BI244" s="233">
        <f>IF(N244="nulová",J244,0)</f>
        <v>0</v>
      </c>
      <c r="BJ244" s="18" t="s">
        <v>82</v>
      </c>
      <c r="BK244" s="233">
        <f>ROUND(I244*H244,2)</f>
        <v>0</v>
      </c>
      <c r="BL244" s="18" t="s">
        <v>346</v>
      </c>
      <c r="BM244" s="232" t="s">
        <v>3029</v>
      </c>
    </row>
    <row r="245" s="13" customFormat="1">
      <c r="A245" s="13"/>
      <c r="B245" s="264"/>
      <c r="C245" s="265"/>
      <c r="D245" s="256" t="s">
        <v>727</v>
      </c>
      <c r="E245" s="266" t="s">
        <v>1</v>
      </c>
      <c r="F245" s="267" t="s">
        <v>3021</v>
      </c>
      <c r="G245" s="265"/>
      <c r="H245" s="268">
        <v>2.0699999999999998</v>
      </c>
      <c r="I245" s="269"/>
      <c r="J245" s="265"/>
      <c r="K245" s="265"/>
      <c r="L245" s="270"/>
      <c r="M245" s="271"/>
      <c r="N245" s="272"/>
      <c r="O245" s="272"/>
      <c r="P245" s="272"/>
      <c r="Q245" s="272"/>
      <c r="R245" s="272"/>
      <c r="S245" s="272"/>
      <c r="T245" s="273"/>
      <c r="U245" s="13"/>
      <c r="V245" s="13"/>
      <c r="W245" s="13"/>
      <c r="X245" s="13"/>
      <c r="Y245" s="13"/>
      <c r="Z245" s="13"/>
      <c r="AA245" s="13"/>
      <c r="AB245" s="13"/>
      <c r="AC245" s="13"/>
      <c r="AD245" s="13"/>
      <c r="AE245" s="13"/>
      <c r="AT245" s="274" t="s">
        <v>727</v>
      </c>
      <c r="AU245" s="274" t="s">
        <v>84</v>
      </c>
      <c r="AV245" s="13" t="s">
        <v>84</v>
      </c>
      <c r="AW245" s="13" t="s">
        <v>32</v>
      </c>
      <c r="AX245" s="13" t="s">
        <v>75</v>
      </c>
      <c r="AY245" s="274" t="s">
        <v>287</v>
      </c>
    </row>
    <row r="246" s="13" customFormat="1">
      <c r="A246" s="13"/>
      <c r="B246" s="264"/>
      <c r="C246" s="265"/>
      <c r="D246" s="256" t="s">
        <v>727</v>
      </c>
      <c r="E246" s="266" t="s">
        <v>1</v>
      </c>
      <c r="F246" s="267" t="s">
        <v>3022</v>
      </c>
      <c r="G246" s="265"/>
      <c r="H246" s="268">
        <v>3.4199999999999999</v>
      </c>
      <c r="I246" s="269"/>
      <c r="J246" s="265"/>
      <c r="K246" s="265"/>
      <c r="L246" s="270"/>
      <c r="M246" s="271"/>
      <c r="N246" s="272"/>
      <c r="O246" s="272"/>
      <c r="P246" s="272"/>
      <c r="Q246" s="272"/>
      <c r="R246" s="272"/>
      <c r="S246" s="272"/>
      <c r="T246" s="273"/>
      <c r="U246" s="13"/>
      <c r="V246" s="13"/>
      <c r="W246" s="13"/>
      <c r="X246" s="13"/>
      <c r="Y246" s="13"/>
      <c r="Z246" s="13"/>
      <c r="AA246" s="13"/>
      <c r="AB246" s="13"/>
      <c r="AC246" s="13"/>
      <c r="AD246" s="13"/>
      <c r="AE246" s="13"/>
      <c r="AT246" s="274" t="s">
        <v>727</v>
      </c>
      <c r="AU246" s="274" t="s">
        <v>84</v>
      </c>
      <c r="AV246" s="13" t="s">
        <v>84</v>
      </c>
      <c r="AW246" s="13" t="s">
        <v>32</v>
      </c>
      <c r="AX246" s="13" t="s">
        <v>75</v>
      </c>
      <c r="AY246" s="274" t="s">
        <v>287</v>
      </c>
    </row>
    <row r="247" s="13" customFormat="1">
      <c r="A247" s="13"/>
      <c r="B247" s="264"/>
      <c r="C247" s="265"/>
      <c r="D247" s="256" t="s">
        <v>727</v>
      </c>
      <c r="E247" s="266" t="s">
        <v>1</v>
      </c>
      <c r="F247" s="267" t="s">
        <v>3023</v>
      </c>
      <c r="G247" s="265"/>
      <c r="H247" s="268">
        <v>2.754</v>
      </c>
      <c r="I247" s="269"/>
      <c r="J247" s="265"/>
      <c r="K247" s="265"/>
      <c r="L247" s="270"/>
      <c r="M247" s="271"/>
      <c r="N247" s="272"/>
      <c r="O247" s="272"/>
      <c r="P247" s="272"/>
      <c r="Q247" s="272"/>
      <c r="R247" s="272"/>
      <c r="S247" s="272"/>
      <c r="T247" s="273"/>
      <c r="U247" s="13"/>
      <c r="V247" s="13"/>
      <c r="W247" s="13"/>
      <c r="X247" s="13"/>
      <c r="Y247" s="13"/>
      <c r="Z247" s="13"/>
      <c r="AA247" s="13"/>
      <c r="AB247" s="13"/>
      <c r="AC247" s="13"/>
      <c r="AD247" s="13"/>
      <c r="AE247" s="13"/>
      <c r="AT247" s="274" t="s">
        <v>727</v>
      </c>
      <c r="AU247" s="274" t="s">
        <v>84</v>
      </c>
      <c r="AV247" s="13" t="s">
        <v>84</v>
      </c>
      <c r="AW247" s="13" t="s">
        <v>32</v>
      </c>
      <c r="AX247" s="13" t="s">
        <v>75</v>
      </c>
      <c r="AY247" s="274" t="s">
        <v>287</v>
      </c>
    </row>
    <row r="248" s="13" customFormat="1">
      <c r="A248" s="13"/>
      <c r="B248" s="264"/>
      <c r="C248" s="265"/>
      <c r="D248" s="256" t="s">
        <v>727</v>
      </c>
      <c r="E248" s="266" t="s">
        <v>1</v>
      </c>
      <c r="F248" s="267" t="s">
        <v>3024</v>
      </c>
      <c r="G248" s="265"/>
      <c r="H248" s="268">
        <v>0.38400000000000001</v>
      </c>
      <c r="I248" s="269"/>
      <c r="J248" s="265"/>
      <c r="K248" s="265"/>
      <c r="L248" s="270"/>
      <c r="M248" s="271"/>
      <c r="N248" s="272"/>
      <c r="O248" s="272"/>
      <c r="P248" s="272"/>
      <c r="Q248" s="272"/>
      <c r="R248" s="272"/>
      <c r="S248" s="272"/>
      <c r="T248" s="273"/>
      <c r="U248" s="13"/>
      <c r="V248" s="13"/>
      <c r="W248" s="13"/>
      <c r="X248" s="13"/>
      <c r="Y248" s="13"/>
      <c r="Z248" s="13"/>
      <c r="AA248" s="13"/>
      <c r="AB248" s="13"/>
      <c r="AC248" s="13"/>
      <c r="AD248" s="13"/>
      <c r="AE248" s="13"/>
      <c r="AT248" s="274" t="s">
        <v>727</v>
      </c>
      <c r="AU248" s="274" t="s">
        <v>84</v>
      </c>
      <c r="AV248" s="13" t="s">
        <v>84</v>
      </c>
      <c r="AW248" s="13" t="s">
        <v>32</v>
      </c>
      <c r="AX248" s="13" t="s">
        <v>75</v>
      </c>
      <c r="AY248" s="274" t="s">
        <v>287</v>
      </c>
    </row>
    <row r="249" s="14" customFormat="1">
      <c r="A249" s="14"/>
      <c r="B249" s="275"/>
      <c r="C249" s="276"/>
      <c r="D249" s="256" t="s">
        <v>727</v>
      </c>
      <c r="E249" s="277" t="s">
        <v>1</v>
      </c>
      <c r="F249" s="278" t="s">
        <v>730</v>
      </c>
      <c r="G249" s="276"/>
      <c r="H249" s="279">
        <v>8.6280000000000001</v>
      </c>
      <c r="I249" s="280"/>
      <c r="J249" s="276"/>
      <c r="K249" s="276"/>
      <c r="L249" s="281"/>
      <c r="M249" s="282"/>
      <c r="N249" s="283"/>
      <c r="O249" s="283"/>
      <c r="P249" s="283"/>
      <c r="Q249" s="283"/>
      <c r="R249" s="283"/>
      <c r="S249" s="283"/>
      <c r="T249" s="284"/>
      <c r="U249" s="14"/>
      <c r="V249" s="14"/>
      <c r="W249" s="14"/>
      <c r="X249" s="14"/>
      <c r="Y249" s="14"/>
      <c r="Z249" s="14"/>
      <c r="AA249" s="14"/>
      <c r="AB249" s="14"/>
      <c r="AC249" s="14"/>
      <c r="AD249" s="14"/>
      <c r="AE249" s="14"/>
      <c r="AT249" s="285" t="s">
        <v>727</v>
      </c>
      <c r="AU249" s="285" t="s">
        <v>84</v>
      </c>
      <c r="AV249" s="14" t="s">
        <v>286</v>
      </c>
      <c r="AW249" s="14" t="s">
        <v>32</v>
      </c>
      <c r="AX249" s="14" t="s">
        <v>82</v>
      </c>
      <c r="AY249" s="285" t="s">
        <v>287</v>
      </c>
    </row>
    <row r="250" s="2" customFormat="1" ht="16.5" customHeight="1">
      <c r="A250" s="39"/>
      <c r="B250" s="40"/>
      <c r="C250" s="221" t="s">
        <v>711</v>
      </c>
      <c r="D250" s="221" t="s">
        <v>288</v>
      </c>
      <c r="E250" s="222" t="s">
        <v>1614</v>
      </c>
      <c r="F250" s="223" t="s">
        <v>1615</v>
      </c>
      <c r="G250" s="224" t="s">
        <v>485</v>
      </c>
      <c r="H250" s="225">
        <v>17.256</v>
      </c>
      <c r="I250" s="226"/>
      <c r="J250" s="227">
        <f>ROUND(I250*H250,2)</f>
        <v>0</v>
      </c>
      <c r="K250" s="223" t="s">
        <v>477</v>
      </c>
      <c r="L250" s="45"/>
      <c r="M250" s="228" t="s">
        <v>1</v>
      </c>
      <c r="N250" s="229" t="s">
        <v>40</v>
      </c>
      <c r="O250" s="92"/>
      <c r="P250" s="230">
        <f>O250*H250</f>
        <v>0</v>
      </c>
      <c r="Q250" s="230">
        <v>0</v>
      </c>
      <c r="R250" s="230">
        <f>Q250*H250</f>
        <v>0</v>
      </c>
      <c r="S250" s="230">
        <v>0</v>
      </c>
      <c r="T250" s="231">
        <f>S250*H250</f>
        <v>0</v>
      </c>
      <c r="U250" s="39"/>
      <c r="V250" s="39"/>
      <c r="W250" s="39"/>
      <c r="X250" s="39"/>
      <c r="Y250" s="39"/>
      <c r="Z250" s="39"/>
      <c r="AA250" s="39"/>
      <c r="AB250" s="39"/>
      <c r="AC250" s="39"/>
      <c r="AD250" s="39"/>
      <c r="AE250" s="39"/>
      <c r="AR250" s="232" t="s">
        <v>346</v>
      </c>
      <c r="AT250" s="232" t="s">
        <v>288</v>
      </c>
      <c r="AU250" s="232" t="s">
        <v>84</v>
      </c>
      <c r="AY250" s="18" t="s">
        <v>287</v>
      </c>
      <c r="BE250" s="233">
        <f>IF(N250="základní",J250,0)</f>
        <v>0</v>
      </c>
      <c r="BF250" s="233">
        <f>IF(N250="snížená",J250,0)</f>
        <v>0</v>
      </c>
      <c r="BG250" s="233">
        <f>IF(N250="zákl. přenesená",J250,0)</f>
        <v>0</v>
      </c>
      <c r="BH250" s="233">
        <f>IF(N250="sníž. přenesená",J250,0)</f>
        <v>0</v>
      </c>
      <c r="BI250" s="233">
        <f>IF(N250="nulová",J250,0)</f>
        <v>0</v>
      </c>
      <c r="BJ250" s="18" t="s">
        <v>82</v>
      </c>
      <c r="BK250" s="233">
        <f>ROUND(I250*H250,2)</f>
        <v>0</v>
      </c>
      <c r="BL250" s="18" t="s">
        <v>346</v>
      </c>
      <c r="BM250" s="232" t="s">
        <v>3030</v>
      </c>
    </row>
    <row r="251" s="13" customFormat="1">
      <c r="A251" s="13"/>
      <c r="B251" s="264"/>
      <c r="C251" s="265"/>
      <c r="D251" s="256" t="s">
        <v>727</v>
      </c>
      <c r="E251" s="266" t="s">
        <v>1</v>
      </c>
      <c r="F251" s="267" t="s">
        <v>3021</v>
      </c>
      <c r="G251" s="265"/>
      <c r="H251" s="268">
        <v>2.0699999999999998</v>
      </c>
      <c r="I251" s="269"/>
      <c r="J251" s="265"/>
      <c r="K251" s="265"/>
      <c r="L251" s="270"/>
      <c r="M251" s="271"/>
      <c r="N251" s="272"/>
      <c r="O251" s="272"/>
      <c r="P251" s="272"/>
      <c r="Q251" s="272"/>
      <c r="R251" s="272"/>
      <c r="S251" s="272"/>
      <c r="T251" s="273"/>
      <c r="U251" s="13"/>
      <c r="V251" s="13"/>
      <c r="W251" s="13"/>
      <c r="X251" s="13"/>
      <c r="Y251" s="13"/>
      <c r="Z251" s="13"/>
      <c r="AA251" s="13"/>
      <c r="AB251" s="13"/>
      <c r="AC251" s="13"/>
      <c r="AD251" s="13"/>
      <c r="AE251" s="13"/>
      <c r="AT251" s="274" t="s">
        <v>727</v>
      </c>
      <c r="AU251" s="274" t="s">
        <v>84</v>
      </c>
      <c r="AV251" s="13" t="s">
        <v>84</v>
      </c>
      <c r="AW251" s="13" t="s">
        <v>32</v>
      </c>
      <c r="AX251" s="13" t="s">
        <v>75</v>
      </c>
      <c r="AY251" s="274" t="s">
        <v>287</v>
      </c>
    </row>
    <row r="252" s="13" customFormat="1">
      <c r="A252" s="13"/>
      <c r="B252" s="264"/>
      <c r="C252" s="265"/>
      <c r="D252" s="256" t="s">
        <v>727</v>
      </c>
      <c r="E252" s="266" t="s">
        <v>1</v>
      </c>
      <c r="F252" s="267" t="s">
        <v>3022</v>
      </c>
      <c r="G252" s="265"/>
      <c r="H252" s="268">
        <v>3.4199999999999999</v>
      </c>
      <c r="I252" s="269"/>
      <c r="J252" s="265"/>
      <c r="K252" s="265"/>
      <c r="L252" s="270"/>
      <c r="M252" s="271"/>
      <c r="N252" s="272"/>
      <c r="O252" s="272"/>
      <c r="P252" s="272"/>
      <c r="Q252" s="272"/>
      <c r="R252" s="272"/>
      <c r="S252" s="272"/>
      <c r="T252" s="273"/>
      <c r="U252" s="13"/>
      <c r="V252" s="13"/>
      <c r="W252" s="13"/>
      <c r="X252" s="13"/>
      <c r="Y252" s="13"/>
      <c r="Z252" s="13"/>
      <c r="AA252" s="13"/>
      <c r="AB252" s="13"/>
      <c r="AC252" s="13"/>
      <c r="AD252" s="13"/>
      <c r="AE252" s="13"/>
      <c r="AT252" s="274" t="s">
        <v>727</v>
      </c>
      <c r="AU252" s="274" t="s">
        <v>84</v>
      </c>
      <c r="AV252" s="13" t="s">
        <v>84</v>
      </c>
      <c r="AW252" s="13" t="s">
        <v>32</v>
      </c>
      <c r="AX252" s="13" t="s">
        <v>75</v>
      </c>
      <c r="AY252" s="274" t="s">
        <v>287</v>
      </c>
    </row>
    <row r="253" s="13" customFormat="1">
      <c r="A253" s="13"/>
      <c r="B253" s="264"/>
      <c r="C253" s="265"/>
      <c r="D253" s="256" t="s">
        <v>727</v>
      </c>
      <c r="E253" s="266" t="s">
        <v>1</v>
      </c>
      <c r="F253" s="267" t="s">
        <v>3023</v>
      </c>
      <c r="G253" s="265"/>
      <c r="H253" s="268">
        <v>2.754</v>
      </c>
      <c r="I253" s="269"/>
      <c r="J253" s="265"/>
      <c r="K253" s="265"/>
      <c r="L253" s="270"/>
      <c r="M253" s="271"/>
      <c r="N253" s="272"/>
      <c r="O253" s="272"/>
      <c r="P253" s="272"/>
      <c r="Q253" s="272"/>
      <c r="R253" s="272"/>
      <c r="S253" s="272"/>
      <c r="T253" s="273"/>
      <c r="U253" s="13"/>
      <c r="V253" s="13"/>
      <c r="W253" s="13"/>
      <c r="X253" s="13"/>
      <c r="Y253" s="13"/>
      <c r="Z253" s="13"/>
      <c r="AA253" s="13"/>
      <c r="AB253" s="13"/>
      <c r="AC253" s="13"/>
      <c r="AD253" s="13"/>
      <c r="AE253" s="13"/>
      <c r="AT253" s="274" t="s">
        <v>727</v>
      </c>
      <c r="AU253" s="274" t="s">
        <v>84</v>
      </c>
      <c r="AV253" s="13" t="s">
        <v>84</v>
      </c>
      <c r="AW253" s="13" t="s">
        <v>32</v>
      </c>
      <c r="AX253" s="13" t="s">
        <v>75</v>
      </c>
      <c r="AY253" s="274" t="s">
        <v>287</v>
      </c>
    </row>
    <row r="254" s="13" customFormat="1">
      <c r="A254" s="13"/>
      <c r="B254" s="264"/>
      <c r="C254" s="265"/>
      <c r="D254" s="256" t="s">
        <v>727</v>
      </c>
      <c r="E254" s="266" t="s">
        <v>1</v>
      </c>
      <c r="F254" s="267" t="s">
        <v>3024</v>
      </c>
      <c r="G254" s="265"/>
      <c r="H254" s="268">
        <v>0.38400000000000001</v>
      </c>
      <c r="I254" s="269"/>
      <c r="J254" s="265"/>
      <c r="K254" s="265"/>
      <c r="L254" s="270"/>
      <c r="M254" s="271"/>
      <c r="N254" s="272"/>
      <c r="O254" s="272"/>
      <c r="P254" s="272"/>
      <c r="Q254" s="272"/>
      <c r="R254" s="272"/>
      <c r="S254" s="272"/>
      <c r="T254" s="273"/>
      <c r="U254" s="13"/>
      <c r="V254" s="13"/>
      <c r="W254" s="13"/>
      <c r="X254" s="13"/>
      <c r="Y254" s="13"/>
      <c r="Z254" s="13"/>
      <c r="AA254" s="13"/>
      <c r="AB254" s="13"/>
      <c r="AC254" s="13"/>
      <c r="AD254" s="13"/>
      <c r="AE254" s="13"/>
      <c r="AT254" s="274" t="s">
        <v>727</v>
      </c>
      <c r="AU254" s="274" t="s">
        <v>84</v>
      </c>
      <c r="AV254" s="13" t="s">
        <v>84</v>
      </c>
      <c r="AW254" s="13" t="s">
        <v>32</v>
      </c>
      <c r="AX254" s="13" t="s">
        <v>75</v>
      </c>
      <c r="AY254" s="274" t="s">
        <v>287</v>
      </c>
    </row>
    <row r="255" s="15" customFormat="1">
      <c r="A255" s="15"/>
      <c r="B255" s="293"/>
      <c r="C255" s="294"/>
      <c r="D255" s="256" t="s">
        <v>727</v>
      </c>
      <c r="E255" s="295" t="s">
        <v>1</v>
      </c>
      <c r="F255" s="296" t="s">
        <v>1514</v>
      </c>
      <c r="G255" s="294"/>
      <c r="H255" s="297">
        <v>8.6280000000000001</v>
      </c>
      <c r="I255" s="298"/>
      <c r="J255" s="294"/>
      <c r="K255" s="294"/>
      <c r="L255" s="299"/>
      <c r="M255" s="300"/>
      <c r="N255" s="301"/>
      <c r="O255" s="301"/>
      <c r="P255" s="301"/>
      <c r="Q255" s="301"/>
      <c r="R255" s="301"/>
      <c r="S255" s="301"/>
      <c r="T255" s="302"/>
      <c r="U255" s="15"/>
      <c r="V255" s="15"/>
      <c r="W255" s="15"/>
      <c r="X255" s="15"/>
      <c r="Y255" s="15"/>
      <c r="Z255" s="15"/>
      <c r="AA255" s="15"/>
      <c r="AB255" s="15"/>
      <c r="AC255" s="15"/>
      <c r="AD255" s="15"/>
      <c r="AE255" s="15"/>
      <c r="AT255" s="303" t="s">
        <v>727</v>
      </c>
      <c r="AU255" s="303" t="s">
        <v>84</v>
      </c>
      <c r="AV255" s="15" t="s">
        <v>135</v>
      </c>
      <c r="AW255" s="15" t="s">
        <v>32</v>
      </c>
      <c r="AX255" s="15" t="s">
        <v>75</v>
      </c>
      <c r="AY255" s="303" t="s">
        <v>287</v>
      </c>
    </row>
    <row r="256" s="13" customFormat="1">
      <c r="A256" s="13"/>
      <c r="B256" s="264"/>
      <c r="C256" s="265"/>
      <c r="D256" s="256" t="s">
        <v>727</v>
      </c>
      <c r="E256" s="266" t="s">
        <v>1</v>
      </c>
      <c r="F256" s="267" t="s">
        <v>3031</v>
      </c>
      <c r="G256" s="265"/>
      <c r="H256" s="268">
        <v>17.256</v>
      </c>
      <c r="I256" s="269"/>
      <c r="J256" s="265"/>
      <c r="K256" s="265"/>
      <c r="L256" s="270"/>
      <c r="M256" s="271"/>
      <c r="N256" s="272"/>
      <c r="O256" s="272"/>
      <c r="P256" s="272"/>
      <c r="Q256" s="272"/>
      <c r="R256" s="272"/>
      <c r="S256" s="272"/>
      <c r="T256" s="273"/>
      <c r="U256" s="13"/>
      <c r="V256" s="13"/>
      <c r="W256" s="13"/>
      <c r="X256" s="13"/>
      <c r="Y256" s="13"/>
      <c r="Z256" s="13"/>
      <c r="AA256" s="13"/>
      <c r="AB256" s="13"/>
      <c r="AC256" s="13"/>
      <c r="AD256" s="13"/>
      <c r="AE256" s="13"/>
      <c r="AT256" s="274" t="s">
        <v>727</v>
      </c>
      <c r="AU256" s="274" t="s">
        <v>84</v>
      </c>
      <c r="AV256" s="13" t="s">
        <v>84</v>
      </c>
      <c r="AW256" s="13" t="s">
        <v>32</v>
      </c>
      <c r="AX256" s="13" t="s">
        <v>82</v>
      </c>
      <c r="AY256" s="274" t="s">
        <v>287</v>
      </c>
    </row>
    <row r="257" s="2" customFormat="1" ht="16.5" customHeight="1">
      <c r="A257" s="39"/>
      <c r="B257" s="40"/>
      <c r="C257" s="234" t="s">
        <v>1116</v>
      </c>
      <c r="D257" s="234" t="s">
        <v>359</v>
      </c>
      <c r="E257" s="235" t="s">
        <v>3032</v>
      </c>
      <c r="F257" s="236" t="s">
        <v>3033</v>
      </c>
      <c r="G257" s="237" t="s">
        <v>291</v>
      </c>
      <c r="H257" s="238">
        <v>4</v>
      </c>
      <c r="I257" s="239"/>
      <c r="J257" s="240">
        <f>ROUND(I257*H257,2)</f>
        <v>0</v>
      </c>
      <c r="K257" s="236" t="s">
        <v>1</v>
      </c>
      <c r="L257" s="241"/>
      <c r="M257" s="242" t="s">
        <v>1</v>
      </c>
      <c r="N257" s="243" t="s">
        <v>40</v>
      </c>
      <c r="O257" s="92"/>
      <c r="P257" s="230">
        <f>O257*H257</f>
        <v>0</v>
      </c>
      <c r="Q257" s="230">
        <v>0.00054000000000000001</v>
      </c>
      <c r="R257" s="230">
        <f>Q257*H257</f>
        <v>0.00216</v>
      </c>
      <c r="S257" s="230">
        <v>0</v>
      </c>
      <c r="T257" s="231">
        <f>S257*H257</f>
        <v>0</v>
      </c>
      <c r="U257" s="39"/>
      <c r="V257" s="39"/>
      <c r="W257" s="39"/>
      <c r="X257" s="39"/>
      <c r="Y257" s="39"/>
      <c r="Z257" s="39"/>
      <c r="AA257" s="39"/>
      <c r="AB257" s="39"/>
      <c r="AC257" s="39"/>
      <c r="AD257" s="39"/>
      <c r="AE257" s="39"/>
      <c r="AR257" s="232" t="s">
        <v>412</v>
      </c>
      <c r="AT257" s="232" t="s">
        <v>359</v>
      </c>
      <c r="AU257" s="232" t="s">
        <v>84</v>
      </c>
      <c r="AY257" s="18" t="s">
        <v>287</v>
      </c>
      <c r="BE257" s="233">
        <f>IF(N257="základní",J257,0)</f>
        <v>0</v>
      </c>
      <c r="BF257" s="233">
        <f>IF(N257="snížená",J257,0)</f>
        <v>0</v>
      </c>
      <c r="BG257" s="233">
        <f>IF(N257="zákl. přenesená",J257,0)</f>
        <v>0</v>
      </c>
      <c r="BH257" s="233">
        <f>IF(N257="sníž. přenesená",J257,0)</f>
        <v>0</v>
      </c>
      <c r="BI257" s="233">
        <f>IF(N257="nulová",J257,0)</f>
        <v>0</v>
      </c>
      <c r="BJ257" s="18" t="s">
        <v>82</v>
      </c>
      <c r="BK257" s="233">
        <f>ROUND(I257*H257,2)</f>
        <v>0</v>
      </c>
      <c r="BL257" s="18" t="s">
        <v>346</v>
      </c>
      <c r="BM257" s="232" t="s">
        <v>3034</v>
      </c>
    </row>
    <row r="258" s="13" customFormat="1">
      <c r="A258" s="13"/>
      <c r="B258" s="264"/>
      <c r="C258" s="265"/>
      <c r="D258" s="256" t="s">
        <v>727</v>
      </c>
      <c r="E258" s="266" t="s">
        <v>1</v>
      </c>
      <c r="F258" s="267" t="s">
        <v>3035</v>
      </c>
      <c r="G258" s="265"/>
      <c r="H258" s="268">
        <v>4</v>
      </c>
      <c r="I258" s="269"/>
      <c r="J258" s="265"/>
      <c r="K258" s="265"/>
      <c r="L258" s="270"/>
      <c r="M258" s="271"/>
      <c r="N258" s="272"/>
      <c r="O258" s="272"/>
      <c r="P258" s="272"/>
      <c r="Q258" s="272"/>
      <c r="R258" s="272"/>
      <c r="S258" s="272"/>
      <c r="T258" s="273"/>
      <c r="U258" s="13"/>
      <c r="V258" s="13"/>
      <c r="W258" s="13"/>
      <c r="X258" s="13"/>
      <c r="Y258" s="13"/>
      <c r="Z258" s="13"/>
      <c r="AA258" s="13"/>
      <c r="AB258" s="13"/>
      <c r="AC258" s="13"/>
      <c r="AD258" s="13"/>
      <c r="AE258" s="13"/>
      <c r="AT258" s="274" t="s">
        <v>727</v>
      </c>
      <c r="AU258" s="274" t="s">
        <v>84</v>
      </c>
      <c r="AV258" s="13" t="s">
        <v>84</v>
      </c>
      <c r="AW258" s="13" t="s">
        <v>32</v>
      </c>
      <c r="AX258" s="13" t="s">
        <v>82</v>
      </c>
      <c r="AY258" s="274" t="s">
        <v>287</v>
      </c>
    </row>
    <row r="259" s="2" customFormat="1" ht="16.5" customHeight="1">
      <c r="A259" s="39"/>
      <c r="B259" s="40"/>
      <c r="C259" s="221" t="s">
        <v>1121</v>
      </c>
      <c r="D259" s="221" t="s">
        <v>288</v>
      </c>
      <c r="E259" s="222" t="s">
        <v>1618</v>
      </c>
      <c r="F259" s="223" t="s">
        <v>1619</v>
      </c>
      <c r="G259" s="224" t="s">
        <v>485</v>
      </c>
      <c r="H259" s="225">
        <v>8.6280000000000001</v>
      </c>
      <c r="I259" s="226"/>
      <c r="J259" s="227">
        <f>ROUND(I259*H259,2)</f>
        <v>0</v>
      </c>
      <c r="K259" s="223" t="s">
        <v>477</v>
      </c>
      <c r="L259" s="45"/>
      <c r="M259" s="228" t="s">
        <v>1</v>
      </c>
      <c r="N259" s="229" t="s">
        <v>40</v>
      </c>
      <c r="O259" s="92"/>
      <c r="P259" s="230">
        <f>O259*H259</f>
        <v>0</v>
      </c>
      <c r="Q259" s="230">
        <v>0</v>
      </c>
      <c r="R259" s="230">
        <f>Q259*H259</f>
        <v>0</v>
      </c>
      <c r="S259" s="230">
        <v>0</v>
      </c>
      <c r="T259" s="231">
        <f>S259*H259</f>
        <v>0</v>
      </c>
      <c r="U259" s="39"/>
      <c r="V259" s="39"/>
      <c r="W259" s="39"/>
      <c r="X259" s="39"/>
      <c r="Y259" s="39"/>
      <c r="Z259" s="39"/>
      <c r="AA259" s="39"/>
      <c r="AB259" s="39"/>
      <c r="AC259" s="39"/>
      <c r="AD259" s="39"/>
      <c r="AE259" s="39"/>
      <c r="AR259" s="232" t="s">
        <v>346</v>
      </c>
      <c r="AT259" s="232" t="s">
        <v>288</v>
      </c>
      <c r="AU259" s="232" t="s">
        <v>84</v>
      </c>
      <c r="AY259" s="18" t="s">
        <v>287</v>
      </c>
      <c r="BE259" s="233">
        <f>IF(N259="základní",J259,0)</f>
        <v>0</v>
      </c>
      <c r="BF259" s="233">
        <f>IF(N259="snížená",J259,0)</f>
        <v>0</v>
      </c>
      <c r="BG259" s="233">
        <f>IF(N259="zákl. přenesená",J259,0)</f>
        <v>0</v>
      </c>
      <c r="BH259" s="233">
        <f>IF(N259="sníž. přenesená",J259,0)</f>
        <v>0</v>
      </c>
      <c r="BI259" s="233">
        <f>IF(N259="nulová",J259,0)</f>
        <v>0</v>
      </c>
      <c r="BJ259" s="18" t="s">
        <v>82</v>
      </c>
      <c r="BK259" s="233">
        <f>ROUND(I259*H259,2)</f>
        <v>0</v>
      </c>
      <c r="BL259" s="18" t="s">
        <v>346</v>
      </c>
      <c r="BM259" s="232" t="s">
        <v>3036</v>
      </c>
    </row>
    <row r="260" s="13" customFormat="1">
      <c r="A260" s="13"/>
      <c r="B260" s="264"/>
      <c r="C260" s="265"/>
      <c r="D260" s="256" t="s">
        <v>727</v>
      </c>
      <c r="E260" s="266" t="s">
        <v>1</v>
      </c>
      <c r="F260" s="267" t="s">
        <v>3021</v>
      </c>
      <c r="G260" s="265"/>
      <c r="H260" s="268">
        <v>2.0699999999999998</v>
      </c>
      <c r="I260" s="269"/>
      <c r="J260" s="265"/>
      <c r="K260" s="265"/>
      <c r="L260" s="270"/>
      <c r="M260" s="271"/>
      <c r="N260" s="272"/>
      <c r="O260" s="272"/>
      <c r="P260" s="272"/>
      <c r="Q260" s="272"/>
      <c r="R260" s="272"/>
      <c r="S260" s="272"/>
      <c r="T260" s="273"/>
      <c r="U260" s="13"/>
      <c r="V260" s="13"/>
      <c r="W260" s="13"/>
      <c r="X260" s="13"/>
      <c r="Y260" s="13"/>
      <c r="Z260" s="13"/>
      <c r="AA260" s="13"/>
      <c r="AB260" s="13"/>
      <c r="AC260" s="13"/>
      <c r="AD260" s="13"/>
      <c r="AE260" s="13"/>
      <c r="AT260" s="274" t="s">
        <v>727</v>
      </c>
      <c r="AU260" s="274" t="s">
        <v>84</v>
      </c>
      <c r="AV260" s="13" t="s">
        <v>84</v>
      </c>
      <c r="AW260" s="13" t="s">
        <v>32</v>
      </c>
      <c r="AX260" s="13" t="s">
        <v>75</v>
      </c>
      <c r="AY260" s="274" t="s">
        <v>287</v>
      </c>
    </row>
    <row r="261" s="13" customFormat="1">
      <c r="A261" s="13"/>
      <c r="B261" s="264"/>
      <c r="C261" s="265"/>
      <c r="D261" s="256" t="s">
        <v>727</v>
      </c>
      <c r="E261" s="266" t="s">
        <v>1</v>
      </c>
      <c r="F261" s="267" t="s">
        <v>3022</v>
      </c>
      <c r="G261" s="265"/>
      <c r="H261" s="268">
        <v>3.4199999999999999</v>
      </c>
      <c r="I261" s="269"/>
      <c r="J261" s="265"/>
      <c r="K261" s="265"/>
      <c r="L261" s="270"/>
      <c r="M261" s="271"/>
      <c r="N261" s="272"/>
      <c r="O261" s="272"/>
      <c r="P261" s="272"/>
      <c r="Q261" s="272"/>
      <c r="R261" s="272"/>
      <c r="S261" s="272"/>
      <c r="T261" s="273"/>
      <c r="U261" s="13"/>
      <c r="V261" s="13"/>
      <c r="W261" s="13"/>
      <c r="X261" s="13"/>
      <c r="Y261" s="13"/>
      <c r="Z261" s="13"/>
      <c r="AA261" s="13"/>
      <c r="AB261" s="13"/>
      <c r="AC261" s="13"/>
      <c r="AD261" s="13"/>
      <c r="AE261" s="13"/>
      <c r="AT261" s="274" t="s">
        <v>727</v>
      </c>
      <c r="AU261" s="274" t="s">
        <v>84</v>
      </c>
      <c r="AV261" s="13" t="s">
        <v>84</v>
      </c>
      <c r="AW261" s="13" t="s">
        <v>32</v>
      </c>
      <c r="AX261" s="13" t="s">
        <v>75</v>
      </c>
      <c r="AY261" s="274" t="s">
        <v>287</v>
      </c>
    </row>
    <row r="262" s="13" customFormat="1">
      <c r="A262" s="13"/>
      <c r="B262" s="264"/>
      <c r="C262" s="265"/>
      <c r="D262" s="256" t="s">
        <v>727</v>
      </c>
      <c r="E262" s="266" t="s">
        <v>1</v>
      </c>
      <c r="F262" s="267" t="s">
        <v>3023</v>
      </c>
      <c r="G262" s="265"/>
      <c r="H262" s="268">
        <v>2.754</v>
      </c>
      <c r="I262" s="269"/>
      <c r="J262" s="265"/>
      <c r="K262" s="265"/>
      <c r="L262" s="270"/>
      <c r="M262" s="271"/>
      <c r="N262" s="272"/>
      <c r="O262" s="272"/>
      <c r="P262" s="272"/>
      <c r="Q262" s="272"/>
      <c r="R262" s="272"/>
      <c r="S262" s="272"/>
      <c r="T262" s="273"/>
      <c r="U262" s="13"/>
      <c r="V262" s="13"/>
      <c r="W262" s="13"/>
      <c r="X262" s="13"/>
      <c r="Y262" s="13"/>
      <c r="Z262" s="13"/>
      <c r="AA262" s="13"/>
      <c r="AB262" s="13"/>
      <c r="AC262" s="13"/>
      <c r="AD262" s="13"/>
      <c r="AE262" s="13"/>
      <c r="AT262" s="274" t="s">
        <v>727</v>
      </c>
      <c r="AU262" s="274" t="s">
        <v>84</v>
      </c>
      <c r="AV262" s="13" t="s">
        <v>84</v>
      </c>
      <c r="AW262" s="13" t="s">
        <v>32</v>
      </c>
      <c r="AX262" s="13" t="s">
        <v>75</v>
      </c>
      <c r="AY262" s="274" t="s">
        <v>287</v>
      </c>
    </row>
    <row r="263" s="13" customFormat="1">
      <c r="A263" s="13"/>
      <c r="B263" s="264"/>
      <c r="C263" s="265"/>
      <c r="D263" s="256" t="s">
        <v>727</v>
      </c>
      <c r="E263" s="266" t="s">
        <v>1</v>
      </c>
      <c r="F263" s="267" t="s">
        <v>3024</v>
      </c>
      <c r="G263" s="265"/>
      <c r="H263" s="268">
        <v>0.38400000000000001</v>
      </c>
      <c r="I263" s="269"/>
      <c r="J263" s="265"/>
      <c r="K263" s="265"/>
      <c r="L263" s="270"/>
      <c r="M263" s="271"/>
      <c r="N263" s="272"/>
      <c r="O263" s="272"/>
      <c r="P263" s="272"/>
      <c r="Q263" s="272"/>
      <c r="R263" s="272"/>
      <c r="S263" s="272"/>
      <c r="T263" s="273"/>
      <c r="U263" s="13"/>
      <c r="V263" s="13"/>
      <c r="W263" s="13"/>
      <c r="X263" s="13"/>
      <c r="Y263" s="13"/>
      <c r="Z263" s="13"/>
      <c r="AA263" s="13"/>
      <c r="AB263" s="13"/>
      <c r="AC263" s="13"/>
      <c r="AD263" s="13"/>
      <c r="AE263" s="13"/>
      <c r="AT263" s="274" t="s">
        <v>727</v>
      </c>
      <c r="AU263" s="274" t="s">
        <v>84</v>
      </c>
      <c r="AV263" s="13" t="s">
        <v>84</v>
      </c>
      <c r="AW263" s="13" t="s">
        <v>32</v>
      </c>
      <c r="AX263" s="13" t="s">
        <v>75</v>
      </c>
      <c r="AY263" s="274" t="s">
        <v>287</v>
      </c>
    </row>
    <row r="264" s="14" customFormat="1">
      <c r="A264" s="14"/>
      <c r="B264" s="275"/>
      <c r="C264" s="276"/>
      <c r="D264" s="256" t="s">
        <v>727</v>
      </c>
      <c r="E264" s="277" t="s">
        <v>1</v>
      </c>
      <c r="F264" s="278" t="s">
        <v>730</v>
      </c>
      <c r="G264" s="276"/>
      <c r="H264" s="279">
        <v>8.6280000000000001</v>
      </c>
      <c r="I264" s="280"/>
      <c r="J264" s="276"/>
      <c r="K264" s="276"/>
      <c r="L264" s="281"/>
      <c r="M264" s="286"/>
      <c r="N264" s="287"/>
      <c r="O264" s="287"/>
      <c r="P264" s="287"/>
      <c r="Q264" s="287"/>
      <c r="R264" s="287"/>
      <c r="S264" s="287"/>
      <c r="T264" s="288"/>
      <c r="U264" s="14"/>
      <c r="V264" s="14"/>
      <c r="W264" s="14"/>
      <c r="X264" s="14"/>
      <c r="Y264" s="14"/>
      <c r="Z264" s="14"/>
      <c r="AA264" s="14"/>
      <c r="AB264" s="14"/>
      <c r="AC264" s="14"/>
      <c r="AD264" s="14"/>
      <c r="AE264" s="14"/>
      <c r="AT264" s="285" t="s">
        <v>727</v>
      </c>
      <c r="AU264" s="285" t="s">
        <v>84</v>
      </c>
      <c r="AV264" s="14" t="s">
        <v>286</v>
      </c>
      <c r="AW264" s="14" t="s">
        <v>32</v>
      </c>
      <c r="AX264" s="14" t="s">
        <v>82</v>
      </c>
      <c r="AY264" s="285" t="s">
        <v>287</v>
      </c>
    </row>
    <row r="265" s="2" customFormat="1" ht="6.96" customHeight="1">
      <c r="A265" s="39"/>
      <c r="B265" s="67"/>
      <c r="C265" s="68"/>
      <c r="D265" s="68"/>
      <c r="E265" s="68"/>
      <c r="F265" s="68"/>
      <c r="G265" s="68"/>
      <c r="H265" s="68"/>
      <c r="I265" s="68"/>
      <c r="J265" s="68"/>
      <c r="K265" s="68"/>
      <c r="L265" s="45"/>
      <c r="M265" s="39"/>
      <c r="O265" s="39"/>
      <c r="P265" s="39"/>
      <c r="Q265" s="39"/>
      <c r="R265" s="39"/>
      <c r="S265" s="39"/>
      <c r="T265" s="39"/>
      <c r="U265" s="39"/>
      <c r="V265" s="39"/>
      <c r="W265" s="39"/>
      <c r="X265" s="39"/>
      <c r="Y265" s="39"/>
      <c r="Z265" s="39"/>
      <c r="AA265" s="39"/>
      <c r="AB265" s="39"/>
      <c r="AC265" s="39"/>
      <c r="AD265" s="39"/>
      <c r="AE265" s="39"/>
    </row>
  </sheetData>
  <sheetProtection sheet="1" autoFilter="0" formatColumns="0" formatRows="0" objects="1" scenarios="1" spinCount="100000" saltValue="2iMR16WoQVWCtnhooVA6gB6IZ0yM5kH+YCDbP8Tvqi1vTyFgCxU/KLyJ2KiAMZaduiOxoltoyHYbW+cd2crOUQ==" hashValue="nEkrnHGN/QEcK+mto8za7TuO5B1ZeeMHCK/YvfxXJ49W52krpjtLGEDz29h1uOstE50/BAFpLC+Ciplecm6wHQ==" algorithmName="SHA-512" password="CC35"/>
  <autoFilter ref="C131:K264"/>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199</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3038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3039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31</v>
      </c>
      <c r="F19" s="39"/>
      <c r="G19" s="39"/>
      <c r="H19" s="39"/>
      <c r="I19" s="152" t="s">
        <v>27</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3040</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3041</v>
      </c>
      <c r="F28" s="39"/>
      <c r="G28" s="39"/>
      <c r="H28" s="39"/>
      <c r="I28" s="152" t="s">
        <v>27</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ROUND(J132,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ROUND((SUM(BE132:BE234)),  2)</f>
        <v>0</v>
      </c>
      <c r="G37" s="39"/>
      <c r="H37" s="39"/>
      <c r="I37" s="166">
        <v>0.20999999999999999</v>
      </c>
      <c r="J37" s="165">
        <f>ROUND(((SUM(BE132:BE234))*I37),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ROUND((SUM(BF132:BF234)),  2)</f>
        <v>0</v>
      </c>
      <c r="G38" s="39"/>
      <c r="H38" s="39"/>
      <c r="I38" s="166">
        <v>0.12</v>
      </c>
      <c r="J38" s="165">
        <f>ROUND(((SUM(BF132:BF234))*I38),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ROUND((SUM(BG132:BG234)),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ROUND((SUM(BH132:BH234)),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ROUND((SUM(BI132:BI234)),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3038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03.1 - t.ú. Blatec – Olomouc hl.n., TV žkm 99,472 – 93,350</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 xml:space="preserve"> </v>
      </c>
      <c r="G95" s="41"/>
      <c r="H95" s="41"/>
      <c r="I95" s="33" t="s">
        <v>30</v>
      </c>
      <c r="J95" s="37" t="str">
        <f>E25</f>
        <v>Jan Michalík</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ENPRO Energo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J132</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3042</v>
      </c>
      <c r="E101" s="193"/>
      <c r="F101" s="193"/>
      <c r="G101" s="193"/>
      <c r="H101" s="193"/>
      <c r="I101" s="193"/>
      <c r="J101" s="194">
        <f>J133</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3043</v>
      </c>
      <c r="E102" s="251"/>
      <c r="F102" s="251"/>
      <c r="G102" s="251"/>
      <c r="H102" s="251"/>
      <c r="I102" s="251"/>
      <c r="J102" s="252">
        <f>J134</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3044</v>
      </c>
      <c r="E103" s="251"/>
      <c r="F103" s="251"/>
      <c r="G103" s="251"/>
      <c r="H103" s="251"/>
      <c r="I103" s="251"/>
      <c r="J103" s="252">
        <f>J144</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3045</v>
      </c>
      <c r="E104" s="251"/>
      <c r="F104" s="251"/>
      <c r="G104" s="251"/>
      <c r="H104" s="251"/>
      <c r="I104" s="251"/>
      <c r="J104" s="252">
        <f>J147</f>
        <v>0</v>
      </c>
      <c r="K104" s="134"/>
      <c r="L104" s="253"/>
      <c r="S104" s="12"/>
      <c r="T104" s="12"/>
      <c r="U104" s="12"/>
      <c r="V104" s="12"/>
      <c r="W104" s="12"/>
      <c r="X104" s="12"/>
      <c r="Y104" s="12"/>
      <c r="Z104" s="12"/>
      <c r="AA104" s="12"/>
      <c r="AB104" s="12"/>
      <c r="AC104" s="12"/>
      <c r="AD104" s="12"/>
      <c r="AE104" s="12"/>
    </row>
    <row r="105" hidden="1" s="12" customFormat="1" ht="19.92" customHeight="1">
      <c r="A105" s="12"/>
      <c r="B105" s="249"/>
      <c r="C105" s="134"/>
      <c r="D105" s="250" t="s">
        <v>3046</v>
      </c>
      <c r="E105" s="251"/>
      <c r="F105" s="251"/>
      <c r="G105" s="251"/>
      <c r="H105" s="251"/>
      <c r="I105" s="251"/>
      <c r="J105" s="252">
        <f>J173</f>
        <v>0</v>
      </c>
      <c r="K105" s="134"/>
      <c r="L105" s="253"/>
      <c r="S105" s="12"/>
      <c r="T105" s="12"/>
      <c r="U105" s="12"/>
      <c r="V105" s="12"/>
      <c r="W105" s="12"/>
      <c r="X105" s="12"/>
      <c r="Y105" s="12"/>
      <c r="Z105" s="12"/>
      <c r="AA105" s="12"/>
      <c r="AB105" s="12"/>
      <c r="AC105" s="12"/>
      <c r="AD105" s="12"/>
      <c r="AE105" s="12"/>
    </row>
    <row r="106" hidden="1" s="12" customFormat="1" ht="19.92" customHeight="1">
      <c r="A106" s="12"/>
      <c r="B106" s="249"/>
      <c r="C106" s="134"/>
      <c r="D106" s="250" t="s">
        <v>3047</v>
      </c>
      <c r="E106" s="251"/>
      <c r="F106" s="251"/>
      <c r="G106" s="251"/>
      <c r="H106" s="251"/>
      <c r="I106" s="251"/>
      <c r="J106" s="252">
        <f>J183</f>
        <v>0</v>
      </c>
      <c r="K106" s="134"/>
      <c r="L106" s="253"/>
      <c r="S106" s="12"/>
      <c r="T106" s="12"/>
      <c r="U106" s="12"/>
      <c r="V106" s="12"/>
      <c r="W106" s="12"/>
      <c r="X106" s="12"/>
      <c r="Y106" s="12"/>
      <c r="Z106" s="12"/>
      <c r="AA106" s="12"/>
      <c r="AB106" s="12"/>
      <c r="AC106" s="12"/>
      <c r="AD106" s="12"/>
      <c r="AE106" s="12"/>
    </row>
    <row r="107" hidden="1" s="9" customFormat="1" ht="24.96" customHeight="1">
      <c r="A107" s="9"/>
      <c r="B107" s="190"/>
      <c r="C107" s="191"/>
      <c r="D107" s="192" t="s">
        <v>270</v>
      </c>
      <c r="E107" s="193"/>
      <c r="F107" s="193"/>
      <c r="G107" s="193"/>
      <c r="H107" s="193"/>
      <c r="I107" s="193"/>
      <c r="J107" s="194">
        <f>J189</f>
        <v>0</v>
      </c>
      <c r="K107" s="191"/>
      <c r="L107" s="195"/>
      <c r="S107" s="9"/>
      <c r="T107" s="9"/>
      <c r="U107" s="9"/>
      <c r="V107" s="9"/>
      <c r="W107" s="9"/>
      <c r="X107" s="9"/>
      <c r="Y107" s="9"/>
      <c r="Z107" s="9"/>
      <c r="AA107" s="9"/>
      <c r="AB107" s="9"/>
      <c r="AC107" s="9"/>
      <c r="AD107" s="9"/>
      <c r="AE107" s="9"/>
    </row>
    <row r="108" hidden="1" s="12" customFormat="1" ht="19.92" customHeight="1">
      <c r="A108" s="12"/>
      <c r="B108" s="249"/>
      <c r="C108" s="134"/>
      <c r="D108" s="250" t="s">
        <v>3048</v>
      </c>
      <c r="E108" s="251"/>
      <c r="F108" s="251"/>
      <c r="G108" s="251"/>
      <c r="H108" s="251"/>
      <c r="I108" s="251"/>
      <c r="J108" s="252">
        <f>J206</f>
        <v>0</v>
      </c>
      <c r="K108" s="134"/>
      <c r="L108" s="253"/>
      <c r="S108" s="12"/>
      <c r="T108" s="12"/>
      <c r="U108" s="12"/>
      <c r="V108" s="12"/>
      <c r="W108" s="12"/>
      <c r="X108" s="12"/>
      <c r="Y108" s="12"/>
      <c r="Z108" s="12"/>
      <c r="AA108" s="12"/>
      <c r="AB108" s="12"/>
      <c r="AC108" s="12"/>
      <c r="AD108" s="12"/>
      <c r="AE108" s="12"/>
    </row>
    <row r="109" hidden="1"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hidden="1"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1" hidden="1"/>
    <row r="112" hidden="1"/>
    <row r="113" hidden="1"/>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271</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5" t="str">
        <f>E7</f>
        <v>Prostá rekonstrukce trati v úseku Olomouc - Blatec</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261</v>
      </c>
      <c r="D119" s="23"/>
      <c r="E119" s="23"/>
      <c r="F119" s="23"/>
      <c r="G119" s="23"/>
      <c r="H119" s="23"/>
      <c r="I119" s="23"/>
      <c r="J119" s="23"/>
      <c r="K119" s="23"/>
      <c r="L119" s="21"/>
    </row>
    <row r="120" s="1" customFormat="1" ht="16.5" customHeight="1">
      <c r="B120" s="22"/>
      <c r="C120" s="23"/>
      <c r="D120" s="23"/>
      <c r="E120" s="185" t="s">
        <v>3037</v>
      </c>
      <c r="F120" s="23"/>
      <c r="G120" s="23"/>
      <c r="H120" s="23"/>
      <c r="I120" s="23"/>
      <c r="J120" s="23"/>
      <c r="K120" s="23"/>
      <c r="L120" s="21"/>
    </row>
    <row r="121" s="1" customFormat="1" ht="12" customHeight="1">
      <c r="B121" s="22"/>
      <c r="C121" s="33" t="s">
        <v>263</v>
      </c>
      <c r="D121" s="23"/>
      <c r="E121" s="23"/>
      <c r="F121" s="23"/>
      <c r="G121" s="23"/>
      <c r="H121" s="23"/>
      <c r="I121" s="23"/>
      <c r="J121" s="23"/>
      <c r="K121" s="23"/>
      <c r="L121" s="21"/>
    </row>
    <row r="122" s="2" customFormat="1" ht="16.5" customHeight="1">
      <c r="A122" s="39"/>
      <c r="B122" s="40"/>
      <c r="C122" s="41"/>
      <c r="D122" s="41"/>
      <c r="E122" s="289" t="s">
        <v>3038</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1300</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E13</f>
        <v>SO 03.1 - t.ú. Blatec – Olomouc hl.n., TV žkm 99,472 – 93,350</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F16</f>
        <v xml:space="preserve"> </v>
      </c>
      <c r="G126" s="41"/>
      <c r="H126" s="41"/>
      <c r="I126" s="33" t="s">
        <v>22</v>
      </c>
      <c r="J126" s="80" t="str">
        <f>IF(J16="","",J16)</f>
        <v>20. 1. 2025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5.15" customHeight="1">
      <c r="A128" s="39"/>
      <c r="B128" s="40"/>
      <c r="C128" s="33" t="s">
        <v>24</v>
      </c>
      <c r="D128" s="41"/>
      <c r="E128" s="41"/>
      <c r="F128" s="28" t="str">
        <f>E19</f>
        <v xml:space="preserve"> </v>
      </c>
      <c r="G128" s="41"/>
      <c r="H128" s="41"/>
      <c r="I128" s="33" t="s">
        <v>30</v>
      </c>
      <c r="J128" s="37" t="str">
        <f>E25</f>
        <v>Jan Michalík</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28</v>
      </c>
      <c r="D129" s="41"/>
      <c r="E129" s="41"/>
      <c r="F129" s="28" t="str">
        <f>IF(E22="","",E22)</f>
        <v>Vyplň údaj</v>
      </c>
      <c r="G129" s="41"/>
      <c r="H129" s="41"/>
      <c r="I129" s="33" t="s">
        <v>33</v>
      </c>
      <c r="J129" s="37" t="str">
        <f>E28</f>
        <v>ENPRO Energo s.r.o.</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0" customFormat="1" ht="29.28" customHeight="1">
      <c r="A131" s="196"/>
      <c r="B131" s="197"/>
      <c r="C131" s="198" t="s">
        <v>272</v>
      </c>
      <c r="D131" s="199" t="s">
        <v>60</v>
      </c>
      <c r="E131" s="199" t="s">
        <v>56</v>
      </c>
      <c r="F131" s="199" t="s">
        <v>57</v>
      </c>
      <c r="G131" s="199" t="s">
        <v>273</v>
      </c>
      <c r="H131" s="199" t="s">
        <v>274</v>
      </c>
      <c r="I131" s="199" t="s">
        <v>275</v>
      </c>
      <c r="J131" s="199" t="s">
        <v>267</v>
      </c>
      <c r="K131" s="200" t="s">
        <v>276</v>
      </c>
      <c r="L131" s="201"/>
      <c r="M131" s="101" t="s">
        <v>1</v>
      </c>
      <c r="N131" s="102" t="s">
        <v>39</v>
      </c>
      <c r="O131" s="102" t="s">
        <v>277</v>
      </c>
      <c r="P131" s="102" t="s">
        <v>278</v>
      </c>
      <c r="Q131" s="102" t="s">
        <v>279</v>
      </c>
      <c r="R131" s="102" t="s">
        <v>280</v>
      </c>
      <c r="S131" s="102" t="s">
        <v>281</v>
      </c>
      <c r="T131" s="103" t="s">
        <v>282</v>
      </c>
      <c r="U131" s="196"/>
      <c r="V131" s="196"/>
      <c r="W131" s="196"/>
      <c r="X131" s="196"/>
      <c r="Y131" s="196"/>
      <c r="Z131" s="196"/>
      <c r="AA131" s="196"/>
      <c r="AB131" s="196"/>
      <c r="AC131" s="196"/>
      <c r="AD131" s="196"/>
      <c r="AE131" s="196"/>
    </row>
    <row r="132" s="2" customFormat="1" ht="22.8" customHeight="1">
      <c r="A132" s="39"/>
      <c r="B132" s="40"/>
      <c r="C132" s="108" t="s">
        <v>283</v>
      </c>
      <c r="D132" s="41"/>
      <c r="E132" s="41"/>
      <c r="F132" s="41"/>
      <c r="G132" s="41"/>
      <c r="H132" s="41"/>
      <c r="I132" s="41"/>
      <c r="J132" s="202">
        <f>BK132</f>
        <v>0</v>
      </c>
      <c r="K132" s="41"/>
      <c r="L132" s="45"/>
      <c r="M132" s="104"/>
      <c r="N132" s="203"/>
      <c r="O132" s="105"/>
      <c r="P132" s="204">
        <f>P133+P189</f>
        <v>0</v>
      </c>
      <c r="Q132" s="105"/>
      <c r="R132" s="204">
        <f>R133+R189</f>
        <v>0</v>
      </c>
      <c r="S132" s="105"/>
      <c r="T132" s="205">
        <f>T133+T189</f>
        <v>0</v>
      </c>
      <c r="U132" s="39"/>
      <c r="V132" s="39"/>
      <c r="W132" s="39"/>
      <c r="X132" s="39"/>
      <c r="Y132" s="39"/>
      <c r="Z132" s="39"/>
      <c r="AA132" s="39"/>
      <c r="AB132" s="39"/>
      <c r="AC132" s="39"/>
      <c r="AD132" s="39"/>
      <c r="AE132" s="39"/>
      <c r="AT132" s="18" t="s">
        <v>74</v>
      </c>
      <c r="AU132" s="18" t="s">
        <v>269</v>
      </c>
      <c r="BK132" s="206">
        <f>BK133+BK189</f>
        <v>0</v>
      </c>
    </row>
    <row r="133" s="11" customFormat="1" ht="25.92" customHeight="1">
      <c r="A133" s="11"/>
      <c r="B133" s="207"/>
      <c r="C133" s="208"/>
      <c r="D133" s="209" t="s">
        <v>74</v>
      </c>
      <c r="E133" s="210" t="s">
        <v>491</v>
      </c>
      <c r="F133" s="210" t="s">
        <v>491</v>
      </c>
      <c r="G133" s="208"/>
      <c r="H133" s="208"/>
      <c r="I133" s="211"/>
      <c r="J133" s="212">
        <f>BK133</f>
        <v>0</v>
      </c>
      <c r="K133" s="208"/>
      <c r="L133" s="213"/>
      <c r="M133" s="214"/>
      <c r="N133" s="215"/>
      <c r="O133" s="215"/>
      <c r="P133" s="216">
        <f>P134+P144+P147+P173+P183</f>
        <v>0</v>
      </c>
      <c r="Q133" s="215"/>
      <c r="R133" s="216">
        <f>R134+R144+R147+R173+R183</f>
        <v>0</v>
      </c>
      <c r="S133" s="215"/>
      <c r="T133" s="217">
        <f>T134+T144+T147+T173+T183</f>
        <v>0</v>
      </c>
      <c r="U133" s="11"/>
      <c r="V133" s="11"/>
      <c r="W133" s="11"/>
      <c r="X133" s="11"/>
      <c r="Y133" s="11"/>
      <c r="Z133" s="11"/>
      <c r="AA133" s="11"/>
      <c r="AB133" s="11"/>
      <c r="AC133" s="11"/>
      <c r="AD133" s="11"/>
      <c r="AE133" s="11"/>
      <c r="AR133" s="218" t="s">
        <v>82</v>
      </c>
      <c r="AT133" s="219" t="s">
        <v>74</v>
      </c>
      <c r="AU133" s="219" t="s">
        <v>75</v>
      </c>
      <c r="AY133" s="218" t="s">
        <v>287</v>
      </c>
      <c r="BK133" s="220">
        <f>BK134+BK144+BK147+BK173+BK183</f>
        <v>0</v>
      </c>
    </row>
    <row r="134" s="11" customFormat="1" ht="22.8" customHeight="1">
      <c r="A134" s="11"/>
      <c r="B134" s="207"/>
      <c r="C134" s="208"/>
      <c r="D134" s="209" t="s">
        <v>74</v>
      </c>
      <c r="E134" s="254" t="s">
        <v>3049</v>
      </c>
      <c r="F134" s="254" t="s">
        <v>3050</v>
      </c>
      <c r="G134" s="208"/>
      <c r="H134" s="208"/>
      <c r="I134" s="211"/>
      <c r="J134" s="255">
        <f>BK134</f>
        <v>0</v>
      </c>
      <c r="K134" s="208"/>
      <c r="L134" s="213"/>
      <c r="M134" s="214"/>
      <c r="N134" s="215"/>
      <c r="O134" s="215"/>
      <c r="P134" s="216">
        <f>SUM(P135:P143)</f>
        <v>0</v>
      </c>
      <c r="Q134" s="215"/>
      <c r="R134" s="216">
        <f>SUM(R135:R143)</f>
        <v>0</v>
      </c>
      <c r="S134" s="215"/>
      <c r="T134" s="217">
        <f>SUM(T135:T143)</f>
        <v>0</v>
      </c>
      <c r="U134" s="11"/>
      <c r="V134" s="11"/>
      <c r="W134" s="11"/>
      <c r="X134" s="11"/>
      <c r="Y134" s="11"/>
      <c r="Z134" s="11"/>
      <c r="AA134" s="11"/>
      <c r="AB134" s="11"/>
      <c r="AC134" s="11"/>
      <c r="AD134" s="11"/>
      <c r="AE134" s="11"/>
      <c r="AR134" s="218" t="s">
        <v>82</v>
      </c>
      <c r="AT134" s="219" t="s">
        <v>74</v>
      </c>
      <c r="AU134" s="219" t="s">
        <v>82</v>
      </c>
      <c r="AY134" s="218" t="s">
        <v>287</v>
      </c>
      <c r="BK134" s="220">
        <f>SUM(BK135:BK143)</f>
        <v>0</v>
      </c>
    </row>
    <row r="135" s="2" customFormat="1" ht="16.5" customHeight="1">
      <c r="A135" s="39"/>
      <c r="B135" s="40"/>
      <c r="C135" s="221" t="s">
        <v>82</v>
      </c>
      <c r="D135" s="221" t="s">
        <v>288</v>
      </c>
      <c r="E135" s="222" t="s">
        <v>3051</v>
      </c>
      <c r="F135" s="223" t="s">
        <v>3052</v>
      </c>
      <c r="G135" s="224" t="s">
        <v>291</v>
      </c>
      <c r="H135" s="225">
        <v>1</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401</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401</v>
      </c>
      <c r="BM135" s="232" t="s">
        <v>3053</v>
      </c>
    </row>
    <row r="136" s="2" customFormat="1" ht="16.5" customHeight="1">
      <c r="A136" s="39"/>
      <c r="B136" s="40"/>
      <c r="C136" s="234" t="s">
        <v>84</v>
      </c>
      <c r="D136" s="234" t="s">
        <v>359</v>
      </c>
      <c r="E136" s="235" t="s">
        <v>3054</v>
      </c>
      <c r="F136" s="236" t="s">
        <v>3055</v>
      </c>
      <c r="G136" s="237" t="s">
        <v>291</v>
      </c>
      <c r="H136" s="238">
        <v>1</v>
      </c>
      <c r="I136" s="239"/>
      <c r="J136" s="240">
        <f>ROUND(I136*H136,2)</f>
        <v>0</v>
      </c>
      <c r="K136" s="236" t="s">
        <v>292</v>
      </c>
      <c r="L136" s="241"/>
      <c r="M136" s="242" t="s">
        <v>1</v>
      </c>
      <c r="N136" s="243"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401</v>
      </c>
      <c r="AT136" s="232" t="s">
        <v>359</v>
      </c>
      <c r="AU136" s="232" t="s">
        <v>84</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401</v>
      </c>
      <c r="BM136" s="232" t="s">
        <v>3056</v>
      </c>
    </row>
    <row r="137" s="2" customFormat="1" ht="21.75" customHeight="1">
      <c r="A137" s="39"/>
      <c r="B137" s="40"/>
      <c r="C137" s="221" t="s">
        <v>135</v>
      </c>
      <c r="D137" s="221" t="s">
        <v>288</v>
      </c>
      <c r="E137" s="222" t="s">
        <v>3057</v>
      </c>
      <c r="F137" s="223" t="s">
        <v>3058</v>
      </c>
      <c r="G137" s="224" t="s">
        <v>512</v>
      </c>
      <c r="H137" s="225">
        <v>8</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401</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401</v>
      </c>
      <c r="BM137" s="232" t="s">
        <v>3059</v>
      </c>
    </row>
    <row r="138" s="2" customFormat="1">
      <c r="A138" s="39"/>
      <c r="B138" s="40"/>
      <c r="C138" s="41"/>
      <c r="D138" s="256" t="s">
        <v>497</v>
      </c>
      <c r="E138" s="41"/>
      <c r="F138" s="257" t="s">
        <v>3060</v>
      </c>
      <c r="G138" s="41"/>
      <c r="H138" s="41"/>
      <c r="I138" s="258"/>
      <c r="J138" s="41"/>
      <c r="K138" s="41"/>
      <c r="L138" s="45"/>
      <c r="M138" s="259"/>
      <c r="N138" s="260"/>
      <c r="O138" s="92"/>
      <c r="P138" s="92"/>
      <c r="Q138" s="92"/>
      <c r="R138" s="92"/>
      <c r="S138" s="92"/>
      <c r="T138" s="93"/>
      <c r="U138" s="39"/>
      <c r="V138" s="39"/>
      <c r="W138" s="39"/>
      <c r="X138" s="39"/>
      <c r="Y138" s="39"/>
      <c r="Z138" s="39"/>
      <c r="AA138" s="39"/>
      <c r="AB138" s="39"/>
      <c r="AC138" s="39"/>
      <c r="AD138" s="39"/>
      <c r="AE138" s="39"/>
      <c r="AT138" s="18" t="s">
        <v>497</v>
      </c>
      <c r="AU138" s="18" t="s">
        <v>84</v>
      </c>
    </row>
    <row r="139" s="2" customFormat="1" ht="16.5" customHeight="1">
      <c r="A139" s="39"/>
      <c r="B139" s="40"/>
      <c r="C139" s="234" t="s">
        <v>286</v>
      </c>
      <c r="D139" s="234" t="s">
        <v>359</v>
      </c>
      <c r="E139" s="235" t="s">
        <v>3061</v>
      </c>
      <c r="F139" s="236" t="s">
        <v>3062</v>
      </c>
      <c r="G139" s="237" t="s">
        <v>512</v>
      </c>
      <c r="H139" s="238">
        <v>8</v>
      </c>
      <c r="I139" s="239"/>
      <c r="J139" s="240">
        <f>ROUND(I139*H139,2)</f>
        <v>0</v>
      </c>
      <c r="K139" s="236" t="s">
        <v>292</v>
      </c>
      <c r="L139" s="241"/>
      <c r="M139" s="242" t="s">
        <v>1</v>
      </c>
      <c r="N139" s="243"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401</v>
      </c>
      <c r="AT139" s="232" t="s">
        <v>359</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401</v>
      </c>
      <c r="BM139" s="232" t="s">
        <v>3063</v>
      </c>
    </row>
    <row r="140" s="2" customFormat="1" ht="16.5" customHeight="1">
      <c r="A140" s="39"/>
      <c r="B140" s="40"/>
      <c r="C140" s="234" t="s">
        <v>303</v>
      </c>
      <c r="D140" s="234" t="s">
        <v>359</v>
      </c>
      <c r="E140" s="235" t="s">
        <v>3064</v>
      </c>
      <c r="F140" s="236" t="s">
        <v>3065</v>
      </c>
      <c r="G140" s="237" t="s">
        <v>291</v>
      </c>
      <c r="H140" s="238">
        <v>2</v>
      </c>
      <c r="I140" s="239"/>
      <c r="J140" s="240">
        <f>ROUND(I140*H140,2)</f>
        <v>0</v>
      </c>
      <c r="K140" s="236" t="s">
        <v>292</v>
      </c>
      <c r="L140" s="241"/>
      <c r="M140" s="242" t="s">
        <v>1</v>
      </c>
      <c r="N140" s="243"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401</v>
      </c>
      <c r="AT140" s="232" t="s">
        <v>359</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401</v>
      </c>
      <c r="BM140" s="232" t="s">
        <v>3066</v>
      </c>
    </row>
    <row r="141" s="2" customFormat="1" ht="16.5" customHeight="1">
      <c r="A141" s="39"/>
      <c r="B141" s="40"/>
      <c r="C141" s="234" t="s">
        <v>307</v>
      </c>
      <c r="D141" s="234" t="s">
        <v>359</v>
      </c>
      <c r="E141" s="235" t="s">
        <v>3067</v>
      </c>
      <c r="F141" s="236" t="s">
        <v>3068</v>
      </c>
      <c r="G141" s="237" t="s">
        <v>291</v>
      </c>
      <c r="H141" s="238">
        <v>1</v>
      </c>
      <c r="I141" s="239"/>
      <c r="J141" s="240">
        <f>ROUND(I141*H141,2)</f>
        <v>0</v>
      </c>
      <c r="K141" s="236" t="s">
        <v>292</v>
      </c>
      <c r="L141" s="241"/>
      <c r="M141" s="242" t="s">
        <v>1</v>
      </c>
      <c r="N141" s="243"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401</v>
      </c>
      <c r="AT141" s="232" t="s">
        <v>359</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401</v>
      </c>
      <c r="BM141" s="232" t="s">
        <v>3069</v>
      </c>
    </row>
    <row r="142" s="2" customFormat="1" ht="16.5" customHeight="1">
      <c r="A142" s="39"/>
      <c r="B142" s="40"/>
      <c r="C142" s="221" t="s">
        <v>311</v>
      </c>
      <c r="D142" s="221" t="s">
        <v>288</v>
      </c>
      <c r="E142" s="222" t="s">
        <v>3070</v>
      </c>
      <c r="F142" s="223" t="s">
        <v>3071</v>
      </c>
      <c r="G142" s="224" t="s">
        <v>291</v>
      </c>
      <c r="H142" s="225">
        <v>1</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401</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401</v>
      </c>
      <c r="BM142" s="232" t="s">
        <v>3072</v>
      </c>
    </row>
    <row r="143" s="2" customFormat="1" ht="16.5" customHeight="1">
      <c r="A143" s="39"/>
      <c r="B143" s="40"/>
      <c r="C143" s="234" t="s">
        <v>315</v>
      </c>
      <c r="D143" s="234" t="s">
        <v>359</v>
      </c>
      <c r="E143" s="235" t="s">
        <v>3073</v>
      </c>
      <c r="F143" s="236" t="s">
        <v>3074</v>
      </c>
      <c r="G143" s="237" t="s">
        <v>291</v>
      </c>
      <c r="H143" s="238">
        <v>1</v>
      </c>
      <c r="I143" s="239"/>
      <c r="J143" s="240">
        <f>ROUND(I143*H143,2)</f>
        <v>0</v>
      </c>
      <c r="K143" s="236" t="s">
        <v>292</v>
      </c>
      <c r="L143" s="241"/>
      <c r="M143" s="242" t="s">
        <v>1</v>
      </c>
      <c r="N143" s="243"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401</v>
      </c>
      <c r="AT143" s="232" t="s">
        <v>359</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401</v>
      </c>
      <c r="BM143" s="232" t="s">
        <v>3075</v>
      </c>
    </row>
    <row r="144" s="11" customFormat="1" ht="22.8" customHeight="1">
      <c r="A144" s="11"/>
      <c r="B144" s="207"/>
      <c r="C144" s="208"/>
      <c r="D144" s="209" t="s">
        <v>74</v>
      </c>
      <c r="E144" s="254" t="s">
        <v>3076</v>
      </c>
      <c r="F144" s="254" t="s">
        <v>3077</v>
      </c>
      <c r="G144" s="208"/>
      <c r="H144" s="208"/>
      <c r="I144" s="211"/>
      <c r="J144" s="255">
        <f>BK144</f>
        <v>0</v>
      </c>
      <c r="K144" s="208"/>
      <c r="L144" s="213"/>
      <c r="M144" s="214"/>
      <c r="N144" s="215"/>
      <c r="O144" s="215"/>
      <c r="P144" s="216">
        <f>SUM(P145:P146)</f>
        <v>0</v>
      </c>
      <c r="Q144" s="215"/>
      <c r="R144" s="216">
        <f>SUM(R145:R146)</f>
        <v>0</v>
      </c>
      <c r="S144" s="215"/>
      <c r="T144" s="217">
        <f>SUM(T145:T146)</f>
        <v>0</v>
      </c>
      <c r="U144" s="11"/>
      <c r="V144" s="11"/>
      <c r="W144" s="11"/>
      <c r="X144" s="11"/>
      <c r="Y144" s="11"/>
      <c r="Z144" s="11"/>
      <c r="AA144" s="11"/>
      <c r="AB144" s="11"/>
      <c r="AC144" s="11"/>
      <c r="AD144" s="11"/>
      <c r="AE144" s="11"/>
      <c r="AR144" s="218" t="s">
        <v>82</v>
      </c>
      <c r="AT144" s="219" t="s">
        <v>74</v>
      </c>
      <c r="AU144" s="219" t="s">
        <v>82</v>
      </c>
      <c r="AY144" s="218" t="s">
        <v>287</v>
      </c>
      <c r="BK144" s="220">
        <f>SUM(BK145:BK146)</f>
        <v>0</v>
      </c>
    </row>
    <row r="145" s="2" customFormat="1" ht="16.5" customHeight="1">
      <c r="A145" s="39"/>
      <c r="B145" s="40"/>
      <c r="C145" s="221" t="s">
        <v>319</v>
      </c>
      <c r="D145" s="221" t="s">
        <v>288</v>
      </c>
      <c r="E145" s="222" t="s">
        <v>3078</v>
      </c>
      <c r="F145" s="223" t="s">
        <v>3079</v>
      </c>
      <c r="G145" s="224" t="s">
        <v>291</v>
      </c>
      <c r="H145" s="225">
        <v>1</v>
      </c>
      <c r="I145" s="226"/>
      <c r="J145" s="227">
        <f>ROUND(I145*H145,2)</f>
        <v>0</v>
      </c>
      <c r="K145" s="223" t="s">
        <v>292</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401</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401</v>
      </c>
      <c r="BM145" s="232" t="s">
        <v>3080</v>
      </c>
    </row>
    <row r="146" s="2" customFormat="1" ht="21.75" customHeight="1">
      <c r="A146" s="39"/>
      <c r="B146" s="40"/>
      <c r="C146" s="234" t="s">
        <v>323</v>
      </c>
      <c r="D146" s="234" t="s">
        <v>359</v>
      </c>
      <c r="E146" s="235" t="s">
        <v>3081</v>
      </c>
      <c r="F146" s="236" t="s">
        <v>3082</v>
      </c>
      <c r="G146" s="237" t="s">
        <v>291</v>
      </c>
      <c r="H146" s="238">
        <v>1</v>
      </c>
      <c r="I146" s="239"/>
      <c r="J146" s="240">
        <f>ROUND(I146*H146,2)</f>
        <v>0</v>
      </c>
      <c r="K146" s="236" t="s">
        <v>292</v>
      </c>
      <c r="L146" s="241"/>
      <c r="M146" s="242" t="s">
        <v>1</v>
      </c>
      <c r="N146" s="243"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401</v>
      </c>
      <c r="AT146" s="232" t="s">
        <v>359</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3083</v>
      </c>
    </row>
    <row r="147" s="11" customFormat="1" ht="22.8" customHeight="1">
      <c r="A147" s="11"/>
      <c r="B147" s="207"/>
      <c r="C147" s="208"/>
      <c r="D147" s="209" t="s">
        <v>74</v>
      </c>
      <c r="E147" s="254" t="s">
        <v>3084</v>
      </c>
      <c r="F147" s="254" t="s">
        <v>3085</v>
      </c>
      <c r="G147" s="208"/>
      <c r="H147" s="208"/>
      <c r="I147" s="211"/>
      <c r="J147" s="255">
        <f>BK147</f>
        <v>0</v>
      </c>
      <c r="K147" s="208"/>
      <c r="L147" s="213"/>
      <c r="M147" s="214"/>
      <c r="N147" s="215"/>
      <c r="O147" s="215"/>
      <c r="P147" s="216">
        <f>SUM(P148:P172)</f>
        <v>0</v>
      </c>
      <c r="Q147" s="215"/>
      <c r="R147" s="216">
        <f>SUM(R148:R172)</f>
        <v>0</v>
      </c>
      <c r="S147" s="215"/>
      <c r="T147" s="217">
        <f>SUM(T148:T172)</f>
        <v>0</v>
      </c>
      <c r="U147" s="11"/>
      <c r="V147" s="11"/>
      <c r="W147" s="11"/>
      <c r="X147" s="11"/>
      <c r="Y147" s="11"/>
      <c r="Z147" s="11"/>
      <c r="AA147" s="11"/>
      <c r="AB147" s="11"/>
      <c r="AC147" s="11"/>
      <c r="AD147" s="11"/>
      <c r="AE147" s="11"/>
      <c r="AR147" s="218" t="s">
        <v>82</v>
      </c>
      <c r="AT147" s="219" t="s">
        <v>74</v>
      </c>
      <c r="AU147" s="219" t="s">
        <v>82</v>
      </c>
      <c r="AY147" s="218" t="s">
        <v>287</v>
      </c>
      <c r="BK147" s="220">
        <f>SUM(BK148:BK172)</f>
        <v>0</v>
      </c>
    </row>
    <row r="148" s="2" customFormat="1" ht="16.5" customHeight="1">
      <c r="A148" s="39"/>
      <c r="B148" s="40"/>
      <c r="C148" s="221" t="s">
        <v>327</v>
      </c>
      <c r="D148" s="221" t="s">
        <v>288</v>
      </c>
      <c r="E148" s="222" t="s">
        <v>3086</v>
      </c>
      <c r="F148" s="223" t="s">
        <v>3087</v>
      </c>
      <c r="G148" s="224" t="s">
        <v>291</v>
      </c>
      <c r="H148" s="225">
        <v>1</v>
      </c>
      <c r="I148" s="226"/>
      <c r="J148" s="227">
        <f>ROUND(I148*H148,2)</f>
        <v>0</v>
      </c>
      <c r="K148" s="223" t="s">
        <v>292</v>
      </c>
      <c r="L148" s="45"/>
      <c r="M148" s="228" t="s">
        <v>1</v>
      </c>
      <c r="N148" s="229"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401</v>
      </c>
      <c r="AT148" s="232" t="s">
        <v>288</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401</v>
      </c>
      <c r="BM148" s="232" t="s">
        <v>3088</v>
      </c>
    </row>
    <row r="149" s="2" customFormat="1" ht="16.5" customHeight="1">
      <c r="A149" s="39"/>
      <c r="B149" s="40"/>
      <c r="C149" s="234" t="s">
        <v>8</v>
      </c>
      <c r="D149" s="234" t="s">
        <v>359</v>
      </c>
      <c r="E149" s="235" t="s">
        <v>3089</v>
      </c>
      <c r="F149" s="236" t="s">
        <v>3090</v>
      </c>
      <c r="G149" s="237" t="s">
        <v>291</v>
      </c>
      <c r="H149" s="238">
        <v>1</v>
      </c>
      <c r="I149" s="239"/>
      <c r="J149" s="240">
        <f>ROUND(I149*H149,2)</f>
        <v>0</v>
      </c>
      <c r="K149" s="236" t="s">
        <v>292</v>
      </c>
      <c r="L149" s="241"/>
      <c r="M149" s="242" t="s">
        <v>1</v>
      </c>
      <c r="N149" s="243"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401</v>
      </c>
      <c r="AT149" s="232" t="s">
        <v>359</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401</v>
      </c>
      <c r="BM149" s="232" t="s">
        <v>3091</v>
      </c>
    </row>
    <row r="150" s="2" customFormat="1" ht="16.5" customHeight="1">
      <c r="A150" s="39"/>
      <c r="B150" s="40"/>
      <c r="C150" s="221" t="s">
        <v>334</v>
      </c>
      <c r="D150" s="221" t="s">
        <v>288</v>
      </c>
      <c r="E150" s="222" t="s">
        <v>3092</v>
      </c>
      <c r="F150" s="223" t="s">
        <v>3093</v>
      </c>
      <c r="G150" s="224" t="s">
        <v>291</v>
      </c>
      <c r="H150" s="225">
        <v>1</v>
      </c>
      <c r="I150" s="226"/>
      <c r="J150" s="227">
        <f>ROUND(I150*H150,2)</f>
        <v>0</v>
      </c>
      <c r="K150" s="223" t="s">
        <v>292</v>
      </c>
      <c r="L150" s="45"/>
      <c r="M150" s="228" t="s">
        <v>1</v>
      </c>
      <c r="N150" s="229"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286</v>
      </c>
      <c r="AT150" s="232" t="s">
        <v>288</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3094</v>
      </c>
    </row>
    <row r="151" s="2" customFormat="1" ht="16.5" customHeight="1">
      <c r="A151" s="39"/>
      <c r="B151" s="40"/>
      <c r="C151" s="221" t="s">
        <v>338</v>
      </c>
      <c r="D151" s="221" t="s">
        <v>288</v>
      </c>
      <c r="E151" s="222" t="s">
        <v>3095</v>
      </c>
      <c r="F151" s="223" t="s">
        <v>3096</v>
      </c>
      <c r="G151" s="224" t="s">
        <v>291</v>
      </c>
      <c r="H151" s="225">
        <v>8</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401</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401</v>
      </c>
      <c r="BM151" s="232" t="s">
        <v>3097</v>
      </c>
    </row>
    <row r="152" s="2" customFormat="1" ht="16.5" customHeight="1">
      <c r="A152" s="39"/>
      <c r="B152" s="40"/>
      <c r="C152" s="234" t="s">
        <v>342</v>
      </c>
      <c r="D152" s="234" t="s">
        <v>359</v>
      </c>
      <c r="E152" s="235" t="s">
        <v>3098</v>
      </c>
      <c r="F152" s="236" t="s">
        <v>3099</v>
      </c>
      <c r="G152" s="237" t="s">
        <v>291</v>
      </c>
      <c r="H152" s="238">
        <v>8</v>
      </c>
      <c r="I152" s="239"/>
      <c r="J152" s="240">
        <f>ROUND(I152*H152,2)</f>
        <v>0</v>
      </c>
      <c r="K152" s="236" t="s">
        <v>292</v>
      </c>
      <c r="L152" s="241"/>
      <c r="M152" s="242" t="s">
        <v>1</v>
      </c>
      <c r="N152" s="243"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401</v>
      </c>
      <c r="AT152" s="232" t="s">
        <v>359</v>
      </c>
      <c r="AU152" s="232" t="s">
        <v>84</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401</v>
      </c>
      <c r="BM152" s="232" t="s">
        <v>3100</v>
      </c>
    </row>
    <row r="153" s="2" customFormat="1" ht="16.5" customHeight="1">
      <c r="A153" s="39"/>
      <c r="B153" s="40"/>
      <c r="C153" s="221" t="s">
        <v>346</v>
      </c>
      <c r="D153" s="221" t="s">
        <v>288</v>
      </c>
      <c r="E153" s="222" t="s">
        <v>3101</v>
      </c>
      <c r="F153" s="223" t="s">
        <v>3102</v>
      </c>
      <c r="G153" s="224" t="s">
        <v>291</v>
      </c>
      <c r="H153" s="225">
        <v>1</v>
      </c>
      <c r="I153" s="226"/>
      <c r="J153" s="227">
        <f>ROUND(I153*H153,2)</f>
        <v>0</v>
      </c>
      <c r="K153" s="223" t="s">
        <v>292</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401</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401</v>
      </c>
      <c r="BM153" s="232" t="s">
        <v>3103</v>
      </c>
    </row>
    <row r="154" s="2" customFormat="1" ht="16.5" customHeight="1">
      <c r="A154" s="39"/>
      <c r="B154" s="40"/>
      <c r="C154" s="234" t="s">
        <v>350</v>
      </c>
      <c r="D154" s="234" t="s">
        <v>359</v>
      </c>
      <c r="E154" s="235" t="s">
        <v>3104</v>
      </c>
      <c r="F154" s="236" t="s">
        <v>3105</v>
      </c>
      <c r="G154" s="237" t="s">
        <v>291</v>
      </c>
      <c r="H154" s="238">
        <v>1</v>
      </c>
      <c r="I154" s="239"/>
      <c r="J154" s="240">
        <f>ROUND(I154*H154,2)</f>
        <v>0</v>
      </c>
      <c r="K154" s="236" t="s">
        <v>292</v>
      </c>
      <c r="L154" s="241"/>
      <c r="M154" s="242" t="s">
        <v>1</v>
      </c>
      <c r="N154" s="243"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401</v>
      </c>
      <c r="AT154" s="232" t="s">
        <v>359</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401</v>
      </c>
      <c r="BM154" s="232" t="s">
        <v>3106</v>
      </c>
    </row>
    <row r="155" s="2" customFormat="1" ht="16.5" customHeight="1">
      <c r="A155" s="39"/>
      <c r="B155" s="40"/>
      <c r="C155" s="221" t="s">
        <v>354</v>
      </c>
      <c r="D155" s="221" t="s">
        <v>288</v>
      </c>
      <c r="E155" s="222" t="s">
        <v>3107</v>
      </c>
      <c r="F155" s="223" t="s">
        <v>3108</v>
      </c>
      <c r="G155" s="224" t="s">
        <v>291</v>
      </c>
      <c r="H155" s="225">
        <v>1</v>
      </c>
      <c r="I155" s="226"/>
      <c r="J155" s="227">
        <f>ROUND(I155*H155,2)</f>
        <v>0</v>
      </c>
      <c r="K155" s="223" t="s">
        <v>292</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401</v>
      </c>
      <c r="AT155" s="232" t="s">
        <v>288</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401</v>
      </c>
      <c r="BM155" s="232" t="s">
        <v>3109</v>
      </c>
    </row>
    <row r="156" s="2" customFormat="1" ht="16.5" customHeight="1">
      <c r="A156" s="39"/>
      <c r="B156" s="40"/>
      <c r="C156" s="234" t="s">
        <v>358</v>
      </c>
      <c r="D156" s="234" t="s">
        <v>359</v>
      </c>
      <c r="E156" s="235" t="s">
        <v>3110</v>
      </c>
      <c r="F156" s="236" t="s">
        <v>3111</v>
      </c>
      <c r="G156" s="237" t="s">
        <v>291</v>
      </c>
      <c r="H156" s="238">
        <v>1</v>
      </c>
      <c r="I156" s="239"/>
      <c r="J156" s="240">
        <f>ROUND(I156*H156,2)</f>
        <v>0</v>
      </c>
      <c r="K156" s="236" t="s">
        <v>292</v>
      </c>
      <c r="L156" s="241"/>
      <c r="M156" s="242" t="s">
        <v>1</v>
      </c>
      <c r="N156" s="243"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401</v>
      </c>
      <c r="AT156" s="232" t="s">
        <v>359</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401</v>
      </c>
      <c r="BM156" s="232" t="s">
        <v>3112</v>
      </c>
    </row>
    <row r="157" s="2" customFormat="1" ht="16.5" customHeight="1">
      <c r="A157" s="39"/>
      <c r="B157" s="40"/>
      <c r="C157" s="221" t="s">
        <v>363</v>
      </c>
      <c r="D157" s="221" t="s">
        <v>288</v>
      </c>
      <c r="E157" s="222" t="s">
        <v>3113</v>
      </c>
      <c r="F157" s="223" t="s">
        <v>3114</v>
      </c>
      <c r="G157" s="224" t="s">
        <v>431</v>
      </c>
      <c r="H157" s="225">
        <v>55</v>
      </c>
      <c r="I157" s="226"/>
      <c r="J157" s="227">
        <f>ROUND(I157*H157,2)</f>
        <v>0</v>
      </c>
      <c r="K157" s="223" t="s">
        <v>292</v>
      </c>
      <c r="L157" s="45"/>
      <c r="M157" s="228" t="s">
        <v>1</v>
      </c>
      <c r="N157" s="229"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401</v>
      </c>
      <c r="AT157" s="232" t="s">
        <v>288</v>
      </c>
      <c r="AU157" s="232" t="s">
        <v>84</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401</v>
      </c>
      <c r="BM157" s="232" t="s">
        <v>3115</v>
      </c>
    </row>
    <row r="158" s="2" customFormat="1" ht="21.75" customHeight="1">
      <c r="A158" s="39"/>
      <c r="B158" s="40"/>
      <c r="C158" s="234" t="s">
        <v>7</v>
      </c>
      <c r="D158" s="234" t="s">
        <v>359</v>
      </c>
      <c r="E158" s="235" t="s">
        <v>3116</v>
      </c>
      <c r="F158" s="236" t="s">
        <v>3117</v>
      </c>
      <c r="G158" s="237" t="s">
        <v>431</v>
      </c>
      <c r="H158" s="238">
        <v>55</v>
      </c>
      <c r="I158" s="239"/>
      <c r="J158" s="240">
        <f>ROUND(I158*H158,2)</f>
        <v>0</v>
      </c>
      <c r="K158" s="236" t="s">
        <v>292</v>
      </c>
      <c r="L158" s="241"/>
      <c r="M158" s="242" t="s">
        <v>1</v>
      </c>
      <c r="N158" s="243"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401</v>
      </c>
      <c r="AT158" s="232" t="s">
        <v>359</v>
      </c>
      <c r="AU158" s="232" t="s">
        <v>84</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401</v>
      </c>
      <c r="BM158" s="232" t="s">
        <v>3118</v>
      </c>
    </row>
    <row r="159" s="2" customFormat="1" ht="16.5" customHeight="1">
      <c r="A159" s="39"/>
      <c r="B159" s="40"/>
      <c r="C159" s="221" t="s">
        <v>370</v>
      </c>
      <c r="D159" s="221" t="s">
        <v>288</v>
      </c>
      <c r="E159" s="222" t="s">
        <v>3119</v>
      </c>
      <c r="F159" s="223" t="s">
        <v>3120</v>
      </c>
      <c r="G159" s="224" t="s">
        <v>291</v>
      </c>
      <c r="H159" s="225">
        <v>1</v>
      </c>
      <c r="I159" s="226"/>
      <c r="J159" s="227">
        <f>ROUND(I159*H159,2)</f>
        <v>0</v>
      </c>
      <c r="K159" s="223" t="s">
        <v>292</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401</v>
      </c>
      <c r="AT159" s="232" t="s">
        <v>288</v>
      </c>
      <c r="AU159" s="232" t="s">
        <v>84</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401</v>
      </c>
      <c r="BM159" s="232" t="s">
        <v>3121</v>
      </c>
    </row>
    <row r="160" s="2" customFormat="1" ht="16.5" customHeight="1">
      <c r="A160" s="39"/>
      <c r="B160" s="40"/>
      <c r="C160" s="234" t="s">
        <v>374</v>
      </c>
      <c r="D160" s="234" t="s">
        <v>359</v>
      </c>
      <c r="E160" s="235" t="s">
        <v>3122</v>
      </c>
      <c r="F160" s="236" t="s">
        <v>3123</v>
      </c>
      <c r="G160" s="237" t="s">
        <v>291</v>
      </c>
      <c r="H160" s="238">
        <v>1</v>
      </c>
      <c r="I160" s="239"/>
      <c r="J160" s="240">
        <f>ROUND(I160*H160,2)</f>
        <v>0</v>
      </c>
      <c r="K160" s="236" t="s">
        <v>292</v>
      </c>
      <c r="L160" s="241"/>
      <c r="M160" s="242" t="s">
        <v>1</v>
      </c>
      <c r="N160" s="243"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401</v>
      </c>
      <c r="AT160" s="232" t="s">
        <v>359</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401</v>
      </c>
      <c r="BM160" s="232" t="s">
        <v>3124</v>
      </c>
    </row>
    <row r="161" s="2" customFormat="1" ht="16.5" customHeight="1">
      <c r="A161" s="39"/>
      <c r="B161" s="40"/>
      <c r="C161" s="221" t="s">
        <v>378</v>
      </c>
      <c r="D161" s="221" t="s">
        <v>288</v>
      </c>
      <c r="E161" s="222" t="s">
        <v>3125</v>
      </c>
      <c r="F161" s="223" t="s">
        <v>3126</v>
      </c>
      <c r="G161" s="224" t="s">
        <v>431</v>
      </c>
      <c r="H161" s="225">
        <v>110</v>
      </c>
      <c r="I161" s="226"/>
      <c r="J161" s="227">
        <f>ROUND(I161*H161,2)</f>
        <v>0</v>
      </c>
      <c r="K161" s="223" t="s">
        <v>292</v>
      </c>
      <c r="L161" s="45"/>
      <c r="M161" s="228" t="s">
        <v>1</v>
      </c>
      <c r="N161" s="229" t="s">
        <v>40</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401</v>
      </c>
      <c r="AT161" s="232" t="s">
        <v>288</v>
      </c>
      <c r="AU161" s="232" t="s">
        <v>84</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401</v>
      </c>
      <c r="BM161" s="232" t="s">
        <v>3127</v>
      </c>
    </row>
    <row r="162" s="2" customFormat="1" ht="16.5" customHeight="1">
      <c r="A162" s="39"/>
      <c r="B162" s="40"/>
      <c r="C162" s="221" t="s">
        <v>382</v>
      </c>
      <c r="D162" s="221" t="s">
        <v>288</v>
      </c>
      <c r="E162" s="222" t="s">
        <v>3128</v>
      </c>
      <c r="F162" s="223" t="s">
        <v>3129</v>
      </c>
      <c r="G162" s="224" t="s">
        <v>291</v>
      </c>
      <c r="H162" s="225">
        <v>2</v>
      </c>
      <c r="I162" s="226"/>
      <c r="J162" s="227">
        <f>ROUND(I162*H162,2)</f>
        <v>0</v>
      </c>
      <c r="K162" s="223" t="s">
        <v>292</v>
      </c>
      <c r="L162" s="45"/>
      <c r="M162" s="228" t="s">
        <v>1</v>
      </c>
      <c r="N162" s="229"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401</v>
      </c>
      <c r="AT162" s="232" t="s">
        <v>288</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401</v>
      </c>
      <c r="BM162" s="232" t="s">
        <v>3130</v>
      </c>
    </row>
    <row r="163" s="2" customFormat="1" ht="16.5" customHeight="1">
      <c r="A163" s="39"/>
      <c r="B163" s="40"/>
      <c r="C163" s="221" t="s">
        <v>386</v>
      </c>
      <c r="D163" s="221" t="s">
        <v>288</v>
      </c>
      <c r="E163" s="222" t="s">
        <v>3131</v>
      </c>
      <c r="F163" s="223" t="s">
        <v>3132</v>
      </c>
      <c r="G163" s="224" t="s">
        <v>291</v>
      </c>
      <c r="H163" s="225">
        <v>2</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401</v>
      </c>
      <c r="AT163" s="232" t="s">
        <v>288</v>
      </c>
      <c r="AU163" s="232" t="s">
        <v>84</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401</v>
      </c>
      <c r="BM163" s="232" t="s">
        <v>3133</v>
      </c>
    </row>
    <row r="164" s="2" customFormat="1" ht="16.5" customHeight="1">
      <c r="A164" s="39"/>
      <c r="B164" s="40"/>
      <c r="C164" s="221" t="s">
        <v>390</v>
      </c>
      <c r="D164" s="221" t="s">
        <v>288</v>
      </c>
      <c r="E164" s="222" t="s">
        <v>3134</v>
      </c>
      <c r="F164" s="223" t="s">
        <v>3135</v>
      </c>
      <c r="G164" s="224" t="s">
        <v>291</v>
      </c>
      <c r="H164" s="225">
        <v>4</v>
      </c>
      <c r="I164" s="226"/>
      <c r="J164" s="227">
        <f>ROUND(I164*H164,2)</f>
        <v>0</v>
      </c>
      <c r="K164" s="223" t="s">
        <v>292</v>
      </c>
      <c r="L164" s="45"/>
      <c r="M164" s="228" t="s">
        <v>1</v>
      </c>
      <c r="N164" s="229" t="s">
        <v>40</v>
      </c>
      <c r="O164" s="92"/>
      <c r="P164" s="230">
        <f>O164*H164</f>
        <v>0</v>
      </c>
      <c r="Q164" s="230">
        <v>0</v>
      </c>
      <c r="R164" s="230">
        <f>Q164*H164</f>
        <v>0</v>
      </c>
      <c r="S164" s="230">
        <v>0</v>
      </c>
      <c r="T164" s="231">
        <f>S164*H164</f>
        <v>0</v>
      </c>
      <c r="U164" s="39"/>
      <c r="V164" s="39"/>
      <c r="W164" s="39"/>
      <c r="X164" s="39"/>
      <c r="Y164" s="39"/>
      <c r="Z164" s="39"/>
      <c r="AA164" s="39"/>
      <c r="AB164" s="39"/>
      <c r="AC164" s="39"/>
      <c r="AD164" s="39"/>
      <c r="AE164" s="39"/>
      <c r="AR164" s="232" t="s">
        <v>401</v>
      </c>
      <c r="AT164" s="232" t="s">
        <v>288</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401</v>
      </c>
      <c r="BM164" s="232" t="s">
        <v>3136</v>
      </c>
    </row>
    <row r="165" s="2" customFormat="1" ht="16.5" customHeight="1">
      <c r="A165" s="39"/>
      <c r="B165" s="40"/>
      <c r="C165" s="221" t="s">
        <v>394</v>
      </c>
      <c r="D165" s="221" t="s">
        <v>288</v>
      </c>
      <c r="E165" s="222" t="s">
        <v>3137</v>
      </c>
      <c r="F165" s="223" t="s">
        <v>3138</v>
      </c>
      <c r="G165" s="224" t="s">
        <v>526</v>
      </c>
      <c r="H165" s="225">
        <v>0.20000000000000001</v>
      </c>
      <c r="I165" s="226"/>
      <c r="J165" s="227">
        <f>ROUND(I165*H165,2)</f>
        <v>0</v>
      </c>
      <c r="K165" s="223" t="s">
        <v>292</v>
      </c>
      <c r="L165" s="45"/>
      <c r="M165" s="228" t="s">
        <v>1</v>
      </c>
      <c r="N165" s="229"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401</v>
      </c>
      <c r="AT165" s="232" t="s">
        <v>288</v>
      </c>
      <c r="AU165" s="232" t="s">
        <v>84</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401</v>
      </c>
      <c r="BM165" s="232" t="s">
        <v>3139</v>
      </c>
    </row>
    <row r="166" s="2" customFormat="1" ht="16.5" customHeight="1">
      <c r="A166" s="39"/>
      <c r="B166" s="40"/>
      <c r="C166" s="221" t="s">
        <v>398</v>
      </c>
      <c r="D166" s="221" t="s">
        <v>288</v>
      </c>
      <c r="E166" s="222" t="s">
        <v>3140</v>
      </c>
      <c r="F166" s="223" t="s">
        <v>3141</v>
      </c>
      <c r="G166" s="224" t="s">
        <v>526</v>
      </c>
      <c r="H166" s="225">
        <v>0.20000000000000001</v>
      </c>
      <c r="I166" s="226"/>
      <c r="J166" s="227">
        <f>ROUND(I166*H166,2)</f>
        <v>0</v>
      </c>
      <c r="K166" s="223" t="s">
        <v>292</v>
      </c>
      <c r="L166" s="45"/>
      <c r="M166" s="228" t="s">
        <v>1</v>
      </c>
      <c r="N166" s="229"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401</v>
      </c>
      <c r="AT166" s="232" t="s">
        <v>288</v>
      </c>
      <c r="AU166" s="232" t="s">
        <v>84</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401</v>
      </c>
      <c r="BM166" s="232" t="s">
        <v>3142</v>
      </c>
    </row>
    <row r="167" s="2" customFormat="1" ht="16.5" customHeight="1">
      <c r="A167" s="39"/>
      <c r="B167" s="40"/>
      <c r="C167" s="221" t="s">
        <v>403</v>
      </c>
      <c r="D167" s="221" t="s">
        <v>288</v>
      </c>
      <c r="E167" s="222" t="s">
        <v>3143</v>
      </c>
      <c r="F167" s="223" t="s">
        <v>3144</v>
      </c>
      <c r="G167" s="224" t="s">
        <v>291</v>
      </c>
      <c r="H167" s="225">
        <v>2</v>
      </c>
      <c r="I167" s="226"/>
      <c r="J167" s="227">
        <f>ROUND(I167*H167,2)</f>
        <v>0</v>
      </c>
      <c r="K167" s="223" t="s">
        <v>292</v>
      </c>
      <c r="L167" s="45"/>
      <c r="M167" s="228" t="s">
        <v>1</v>
      </c>
      <c r="N167" s="229"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401</v>
      </c>
      <c r="AT167" s="232" t="s">
        <v>288</v>
      </c>
      <c r="AU167" s="232" t="s">
        <v>84</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401</v>
      </c>
      <c r="BM167" s="232" t="s">
        <v>3145</v>
      </c>
    </row>
    <row r="168" s="2" customFormat="1" ht="16.5" customHeight="1">
      <c r="A168" s="39"/>
      <c r="B168" s="40"/>
      <c r="C168" s="234" t="s">
        <v>407</v>
      </c>
      <c r="D168" s="234" t="s">
        <v>359</v>
      </c>
      <c r="E168" s="235" t="s">
        <v>3146</v>
      </c>
      <c r="F168" s="236" t="s">
        <v>3147</v>
      </c>
      <c r="G168" s="237" t="s">
        <v>291</v>
      </c>
      <c r="H168" s="238">
        <v>2</v>
      </c>
      <c r="I168" s="239"/>
      <c r="J168" s="240">
        <f>ROUND(I168*H168,2)</f>
        <v>0</v>
      </c>
      <c r="K168" s="236" t="s">
        <v>292</v>
      </c>
      <c r="L168" s="241"/>
      <c r="M168" s="242" t="s">
        <v>1</v>
      </c>
      <c r="N168" s="243"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401</v>
      </c>
      <c r="AT168" s="232" t="s">
        <v>359</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401</v>
      </c>
      <c r="BM168" s="232" t="s">
        <v>3148</v>
      </c>
    </row>
    <row r="169" s="2" customFormat="1" ht="16.5" customHeight="1">
      <c r="A169" s="39"/>
      <c r="B169" s="40"/>
      <c r="C169" s="221" t="s">
        <v>412</v>
      </c>
      <c r="D169" s="221" t="s">
        <v>288</v>
      </c>
      <c r="E169" s="222" t="s">
        <v>3149</v>
      </c>
      <c r="F169" s="223" t="s">
        <v>3150</v>
      </c>
      <c r="G169" s="224" t="s">
        <v>291</v>
      </c>
      <c r="H169" s="225">
        <v>1</v>
      </c>
      <c r="I169" s="226"/>
      <c r="J169" s="227">
        <f>ROUND(I169*H169,2)</f>
        <v>0</v>
      </c>
      <c r="K169" s="223" t="s">
        <v>292</v>
      </c>
      <c r="L169" s="45"/>
      <c r="M169" s="228" t="s">
        <v>1</v>
      </c>
      <c r="N169" s="229" t="s">
        <v>40</v>
      </c>
      <c r="O169" s="92"/>
      <c r="P169" s="230">
        <f>O169*H169</f>
        <v>0</v>
      </c>
      <c r="Q169" s="230">
        <v>0</v>
      </c>
      <c r="R169" s="230">
        <f>Q169*H169</f>
        <v>0</v>
      </c>
      <c r="S169" s="230">
        <v>0</v>
      </c>
      <c r="T169" s="231">
        <f>S169*H169</f>
        <v>0</v>
      </c>
      <c r="U169" s="39"/>
      <c r="V169" s="39"/>
      <c r="W169" s="39"/>
      <c r="X169" s="39"/>
      <c r="Y169" s="39"/>
      <c r="Z169" s="39"/>
      <c r="AA169" s="39"/>
      <c r="AB169" s="39"/>
      <c r="AC169" s="39"/>
      <c r="AD169" s="39"/>
      <c r="AE169" s="39"/>
      <c r="AR169" s="232" t="s">
        <v>401</v>
      </c>
      <c r="AT169" s="232" t="s">
        <v>288</v>
      </c>
      <c r="AU169" s="232" t="s">
        <v>84</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401</v>
      </c>
      <c r="BM169" s="232" t="s">
        <v>3151</v>
      </c>
    </row>
    <row r="170" s="2" customFormat="1" ht="16.5" customHeight="1">
      <c r="A170" s="39"/>
      <c r="B170" s="40"/>
      <c r="C170" s="234" t="s">
        <v>416</v>
      </c>
      <c r="D170" s="234" t="s">
        <v>359</v>
      </c>
      <c r="E170" s="235" t="s">
        <v>3152</v>
      </c>
      <c r="F170" s="236" t="s">
        <v>3153</v>
      </c>
      <c r="G170" s="237" t="s">
        <v>291</v>
      </c>
      <c r="H170" s="238">
        <v>1</v>
      </c>
      <c r="I170" s="239"/>
      <c r="J170" s="240">
        <f>ROUND(I170*H170,2)</f>
        <v>0</v>
      </c>
      <c r="K170" s="236" t="s">
        <v>292</v>
      </c>
      <c r="L170" s="241"/>
      <c r="M170" s="242" t="s">
        <v>1</v>
      </c>
      <c r="N170" s="243"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401</v>
      </c>
      <c r="AT170" s="232" t="s">
        <v>359</v>
      </c>
      <c r="AU170" s="232" t="s">
        <v>84</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401</v>
      </c>
      <c r="BM170" s="232" t="s">
        <v>3154</v>
      </c>
    </row>
    <row r="171" s="2" customFormat="1" ht="16.5" customHeight="1">
      <c r="A171" s="39"/>
      <c r="B171" s="40"/>
      <c r="C171" s="221" t="s">
        <v>420</v>
      </c>
      <c r="D171" s="221" t="s">
        <v>288</v>
      </c>
      <c r="E171" s="222" t="s">
        <v>3155</v>
      </c>
      <c r="F171" s="223" t="s">
        <v>3156</v>
      </c>
      <c r="G171" s="224" t="s">
        <v>291</v>
      </c>
      <c r="H171" s="225">
        <v>2</v>
      </c>
      <c r="I171" s="226"/>
      <c r="J171" s="227">
        <f>ROUND(I171*H171,2)</f>
        <v>0</v>
      </c>
      <c r="K171" s="223" t="s">
        <v>292</v>
      </c>
      <c r="L171" s="45"/>
      <c r="M171" s="228" t="s">
        <v>1</v>
      </c>
      <c r="N171" s="229"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401</v>
      </c>
      <c r="AT171" s="232" t="s">
        <v>288</v>
      </c>
      <c r="AU171" s="232" t="s">
        <v>84</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401</v>
      </c>
      <c r="BM171" s="232" t="s">
        <v>3157</v>
      </c>
    </row>
    <row r="172" s="2" customFormat="1" ht="16.5" customHeight="1">
      <c r="A172" s="39"/>
      <c r="B172" s="40"/>
      <c r="C172" s="221" t="s">
        <v>424</v>
      </c>
      <c r="D172" s="221" t="s">
        <v>288</v>
      </c>
      <c r="E172" s="222" t="s">
        <v>3158</v>
      </c>
      <c r="F172" s="223" t="s">
        <v>3159</v>
      </c>
      <c r="G172" s="224" t="s">
        <v>291</v>
      </c>
      <c r="H172" s="225">
        <v>2</v>
      </c>
      <c r="I172" s="226"/>
      <c r="J172" s="227">
        <f>ROUND(I172*H172,2)</f>
        <v>0</v>
      </c>
      <c r="K172" s="223" t="s">
        <v>292</v>
      </c>
      <c r="L172" s="45"/>
      <c r="M172" s="228" t="s">
        <v>1</v>
      </c>
      <c r="N172" s="229" t="s">
        <v>40</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401</v>
      </c>
      <c r="AT172" s="232" t="s">
        <v>288</v>
      </c>
      <c r="AU172" s="232" t="s">
        <v>84</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401</v>
      </c>
      <c r="BM172" s="232" t="s">
        <v>3160</v>
      </c>
    </row>
    <row r="173" s="11" customFormat="1" ht="22.8" customHeight="1">
      <c r="A173" s="11"/>
      <c r="B173" s="207"/>
      <c r="C173" s="208"/>
      <c r="D173" s="209" t="s">
        <v>74</v>
      </c>
      <c r="E173" s="254" t="s">
        <v>3161</v>
      </c>
      <c r="F173" s="254" t="s">
        <v>3162</v>
      </c>
      <c r="G173" s="208"/>
      <c r="H173" s="208"/>
      <c r="I173" s="211"/>
      <c r="J173" s="255">
        <f>BK173</f>
        <v>0</v>
      </c>
      <c r="K173" s="208"/>
      <c r="L173" s="213"/>
      <c r="M173" s="214"/>
      <c r="N173" s="215"/>
      <c r="O173" s="215"/>
      <c r="P173" s="216">
        <f>SUM(P174:P182)</f>
        <v>0</v>
      </c>
      <c r="Q173" s="215"/>
      <c r="R173" s="216">
        <f>SUM(R174:R182)</f>
        <v>0</v>
      </c>
      <c r="S173" s="215"/>
      <c r="T173" s="217">
        <f>SUM(T174:T182)</f>
        <v>0</v>
      </c>
      <c r="U173" s="11"/>
      <c r="V173" s="11"/>
      <c r="W173" s="11"/>
      <c r="X173" s="11"/>
      <c r="Y173" s="11"/>
      <c r="Z173" s="11"/>
      <c r="AA173" s="11"/>
      <c r="AB173" s="11"/>
      <c r="AC173" s="11"/>
      <c r="AD173" s="11"/>
      <c r="AE173" s="11"/>
      <c r="AR173" s="218" t="s">
        <v>82</v>
      </c>
      <c r="AT173" s="219" t="s">
        <v>74</v>
      </c>
      <c r="AU173" s="219" t="s">
        <v>82</v>
      </c>
      <c r="AY173" s="218" t="s">
        <v>287</v>
      </c>
      <c r="BK173" s="220">
        <f>SUM(BK174:BK182)</f>
        <v>0</v>
      </c>
    </row>
    <row r="174" s="2" customFormat="1" ht="16.5" customHeight="1">
      <c r="A174" s="39"/>
      <c r="B174" s="40"/>
      <c r="C174" s="221" t="s">
        <v>709</v>
      </c>
      <c r="D174" s="221" t="s">
        <v>288</v>
      </c>
      <c r="E174" s="222" t="s">
        <v>3163</v>
      </c>
      <c r="F174" s="223" t="s">
        <v>3164</v>
      </c>
      <c r="G174" s="224" t="s">
        <v>512</v>
      </c>
      <c r="H174" s="225">
        <v>3</v>
      </c>
      <c r="I174" s="226"/>
      <c r="J174" s="227">
        <f>ROUND(I174*H174,2)</f>
        <v>0</v>
      </c>
      <c r="K174" s="223" t="s">
        <v>292</v>
      </c>
      <c r="L174" s="45"/>
      <c r="M174" s="228" t="s">
        <v>1</v>
      </c>
      <c r="N174" s="229"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286</v>
      </c>
      <c r="AT174" s="232" t="s">
        <v>288</v>
      </c>
      <c r="AU174" s="232" t="s">
        <v>84</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286</v>
      </c>
      <c r="BM174" s="232" t="s">
        <v>3165</v>
      </c>
    </row>
    <row r="175" s="2" customFormat="1" ht="16.5" customHeight="1">
      <c r="A175" s="39"/>
      <c r="B175" s="40"/>
      <c r="C175" s="221" t="s">
        <v>711</v>
      </c>
      <c r="D175" s="221" t="s">
        <v>288</v>
      </c>
      <c r="E175" s="222" t="s">
        <v>3166</v>
      </c>
      <c r="F175" s="223" t="s">
        <v>3167</v>
      </c>
      <c r="G175" s="224" t="s">
        <v>291</v>
      </c>
      <c r="H175" s="225">
        <v>1</v>
      </c>
      <c r="I175" s="226"/>
      <c r="J175" s="227">
        <f>ROUND(I175*H175,2)</f>
        <v>0</v>
      </c>
      <c r="K175" s="223" t="s">
        <v>292</v>
      </c>
      <c r="L175" s="45"/>
      <c r="M175" s="228" t="s">
        <v>1</v>
      </c>
      <c r="N175" s="229" t="s">
        <v>40</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286</v>
      </c>
      <c r="AT175" s="232" t="s">
        <v>288</v>
      </c>
      <c r="AU175" s="232" t="s">
        <v>84</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286</v>
      </c>
      <c r="BM175" s="232" t="s">
        <v>3168</v>
      </c>
    </row>
    <row r="176" s="2" customFormat="1" ht="16.5" customHeight="1">
      <c r="A176" s="39"/>
      <c r="B176" s="40"/>
      <c r="C176" s="221" t="s">
        <v>1116</v>
      </c>
      <c r="D176" s="221" t="s">
        <v>288</v>
      </c>
      <c r="E176" s="222" t="s">
        <v>3169</v>
      </c>
      <c r="F176" s="223" t="s">
        <v>3170</v>
      </c>
      <c r="G176" s="224" t="s">
        <v>291</v>
      </c>
      <c r="H176" s="225">
        <v>1</v>
      </c>
      <c r="I176" s="226"/>
      <c r="J176" s="227">
        <f>ROUND(I176*H176,2)</f>
        <v>0</v>
      </c>
      <c r="K176" s="223" t="s">
        <v>292</v>
      </c>
      <c r="L176" s="45"/>
      <c r="M176" s="228" t="s">
        <v>1</v>
      </c>
      <c r="N176" s="229" t="s">
        <v>40</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401</v>
      </c>
      <c r="AT176" s="232" t="s">
        <v>288</v>
      </c>
      <c r="AU176" s="232" t="s">
        <v>84</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401</v>
      </c>
      <c r="BM176" s="232" t="s">
        <v>3171</v>
      </c>
    </row>
    <row r="177" s="2" customFormat="1" ht="16.5" customHeight="1">
      <c r="A177" s="39"/>
      <c r="B177" s="40"/>
      <c r="C177" s="221" t="s">
        <v>1121</v>
      </c>
      <c r="D177" s="221" t="s">
        <v>288</v>
      </c>
      <c r="E177" s="222" t="s">
        <v>3172</v>
      </c>
      <c r="F177" s="223" t="s">
        <v>3173</v>
      </c>
      <c r="G177" s="224" t="s">
        <v>291</v>
      </c>
      <c r="H177" s="225">
        <v>8</v>
      </c>
      <c r="I177" s="226"/>
      <c r="J177" s="227">
        <f>ROUND(I177*H177,2)</f>
        <v>0</v>
      </c>
      <c r="K177" s="223" t="s">
        <v>292</v>
      </c>
      <c r="L177" s="45"/>
      <c r="M177" s="228" t="s">
        <v>1</v>
      </c>
      <c r="N177" s="229" t="s">
        <v>40</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401</v>
      </c>
      <c r="AT177" s="232" t="s">
        <v>288</v>
      </c>
      <c r="AU177" s="232" t="s">
        <v>84</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401</v>
      </c>
      <c r="BM177" s="232" t="s">
        <v>3174</v>
      </c>
    </row>
    <row r="178" s="2" customFormat="1" ht="16.5" customHeight="1">
      <c r="A178" s="39"/>
      <c r="B178" s="40"/>
      <c r="C178" s="221" t="s">
        <v>1127</v>
      </c>
      <c r="D178" s="221" t="s">
        <v>288</v>
      </c>
      <c r="E178" s="222" t="s">
        <v>3175</v>
      </c>
      <c r="F178" s="223" t="s">
        <v>3176</v>
      </c>
      <c r="G178" s="224" t="s">
        <v>291</v>
      </c>
      <c r="H178" s="225">
        <v>1</v>
      </c>
      <c r="I178" s="226"/>
      <c r="J178" s="227">
        <f>ROUND(I178*H178,2)</f>
        <v>0</v>
      </c>
      <c r="K178" s="223" t="s">
        <v>292</v>
      </c>
      <c r="L178" s="45"/>
      <c r="M178" s="228" t="s">
        <v>1</v>
      </c>
      <c r="N178" s="229" t="s">
        <v>40</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401</v>
      </c>
      <c r="AT178" s="232" t="s">
        <v>288</v>
      </c>
      <c r="AU178" s="232" t="s">
        <v>84</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401</v>
      </c>
      <c r="BM178" s="232" t="s">
        <v>3177</v>
      </c>
    </row>
    <row r="179" s="2" customFormat="1" ht="16.5" customHeight="1">
      <c r="A179" s="39"/>
      <c r="B179" s="40"/>
      <c r="C179" s="221" t="s">
        <v>1136</v>
      </c>
      <c r="D179" s="221" t="s">
        <v>288</v>
      </c>
      <c r="E179" s="222" t="s">
        <v>3178</v>
      </c>
      <c r="F179" s="223" t="s">
        <v>3179</v>
      </c>
      <c r="G179" s="224" t="s">
        <v>291</v>
      </c>
      <c r="H179" s="225">
        <v>1</v>
      </c>
      <c r="I179" s="226"/>
      <c r="J179" s="227">
        <f>ROUND(I179*H179,2)</f>
        <v>0</v>
      </c>
      <c r="K179" s="223" t="s">
        <v>292</v>
      </c>
      <c r="L179" s="45"/>
      <c r="M179" s="228" t="s">
        <v>1</v>
      </c>
      <c r="N179" s="229" t="s">
        <v>40</v>
      </c>
      <c r="O179" s="92"/>
      <c r="P179" s="230">
        <f>O179*H179</f>
        <v>0</v>
      </c>
      <c r="Q179" s="230">
        <v>0</v>
      </c>
      <c r="R179" s="230">
        <f>Q179*H179</f>
        <v>0</v>
      </c>
      <c r="S179" s="230">
        <v>0</v>
      </c>
      <c r="T179" s="231">
        <f>S179*H179</f>
        <v>0</v>
      </c>
      <c r="U179" s="39"/>
      <c r="V179" s="39"/>
      <c r="W179" s="39"/>
      <c r="X179" s="39"/>
      <c r="Y179" s="39"/>
      <c r="Z179" s="39"/>
      <c r="AA179" s="39"/>
      <c r="AB179" s="39"/>
      <c r="AC179" s="39"/>
      <c r="AD179" s="39"/>
      <c r="AE179" s="39"/>
      <c r="AR179" s="232" t="s">
        <v>401</v>
      </c>
      <c r="AT179" s="232" t="s">
        <v>288</v>
      </c>
      <c r="AU179" s="232" t="s">
        <v>84</v>
      </c>
      <c r="AY179" s="18" t="s">
        <v>287</v>
      </c>
      <c r="BE179" s="233">
        <f>IF(N179="základní",J179,0)</f>
        <v>0</v>
      </c>
      <c r="BF179" s="233">
        <f>IF(N179="snížená",J179,0)</f>
        <v>0</v>
      </c>
      <c r="BG179" s="233">
        <f>IF(N179="zákl. přenesená",J179,0)</f>
        <v>0</v>
      </c>
      <c r="BH179" s="233">
        <f>IF(N179="sníž. přenesená",J179,0)</f>
        <v>0</v>
      </c>
      <c r="BI179" s="233">
        <f>IF(N179="nulová",J179,0)</f>
        <v>0</v>
      </c>
      <c r="BJ179" s="18" t="s">
        <v>82</v>
      </c>
      <c r="BK179" s="233">
        <f>ROUND(I179*H179,2)</f>
        <v>0</v>
      </c>
      <c r="BL179" s="18" t="s">
        <v>401</v>
      </c>
      <c r="BM179" s="232" t="s">
        <v>3180</v>
      </c>
    </row>
    <row r="180" s="2" customFormat="1" ht="16.5" customHeight="1">
      <c r="A180" s="39"/>
      <c r="B180" s="40"/>
      <c r="C180" s="221" t="s">
        <v>1140</v>
      </c>
      <c r="D180" s="221" t="s">
        <v>288</v>
      </c>
      <c r="E180" s="222" t="s">
        <v>3181</v>
      </c>
      <c r="F180" s="223" t="s">
        <v>3182</v>
      </c>
      <c r="G180" s="224" t="s">
        <v>431</v>
      </c>
      <c r="H180" s="225">
        <v>55</v>
      </c>
      <c r="I180" s="226"/>
      <c r="J180" s="227">
        <f>ROUND(I180*H180,2)</f>
        <v>0</v>
      </c>
      <c r="K180" s="223" t="s">
        <v>292</v>
      </c>
      <c r="L180" s="45"/>
      <c r="M180" s="228" t="s">
        <v>1</v>
      </c>
      <c r="N180" s="229" t="s">
        <v>40</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401</v>
      </c>
      <c r="AT180" s="232" t="s">
        <v>288</v>
      </c>
      <c r="AU180" s="232" t="s">
        <v>84</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401</v>
      </c>
      <c r="BM180" s="232" t="s">
        <v>3183</v>
      </c>
    </row>
    <row r="181" s="2" customFormat="1" ht="16.5" customHeight="1">
      <c r="A181" s="39"/>
      <c r="B181" s="40"/>
      <c r="C181" s="221" t="s">
        <v>1149</v>
      </c>
      <c r="D181" s="221" t="s">
        <v>288</v>
      </c>
      <c r="E181" s="222" t="s">
        <v>3184</v>
      </c>
      <c r="F181" s="223" t="s">
        <v>3185</v>
      </c>
      <c r="G181" s="224" t="s">
        <v>851</v>
      </c>
      <c r="H181" s="225">
        <v>98</v>
      </c>
      <c r="I181" s="226"/>
      <c r="J181" s="227">
        <f>ROUND(I181*H181,2)</f>
        <v>0</v>
      </c>
      <c r="K181" s="223" t="s">
        <v>292</v>
      </c>
      <c r="L181" s="45"/>
      <c r="M181" s="228" t="s">
        <v>1</v>
      </c>
      <c r="N181" s="229" t="s">
        <v>40</v>
      </c>
      <c r="O181" s="92"/>
      <c r="P181" s="230">
        <f>O181*H181</f>
        <v>0</v>
      </c>
      <c r="Q181" s="230">
        <v>0</v>
      </c>
      <c r="R181" s="230">
        <f>Q181*H181</f>
        <v>0</v>
      </c>
      <c r="S181" s="230">
        <v>0</v>
      </c>
      <c r="T181" s="231">
        <f>S181*H181</f>
        <v>0</v>
      </c>
      <c r="U181" s="39"/>
      <c r="V181" s="39"/>
      <c r="W181" s="39"/>
      <c r="X181" s="39"/>
      <c r="Y181" s="39"/>
      <c r="Z181" s="39"/>
      <c r="AA181" s="39"/>
      <c r="AB181" s="39"/>
      <c r="AC181" s="39"/>
      <c r="AD181" s="39"/>
      <c r="AE181" s="39"/>
      <c r="AR181" s="232" t="s">
        <v>401</v>
      </c>
      <c r="AT181" s="232" t="s">
        <v>288</v>
      </c>
      <c r="AU181" s="232" t="s">
        <v>84</v>
      </c>
      <c r="AY181" s="18" t="s">
        <v>287</v>
      </c>
      <c r="BE181" s="233">
        <f>IF(N181="základní",J181,0)</f>
        <v>0</v>
      </c>
      <c r="BF181" s="233">
        <f>IF(N181="snížená",J181,0)</f>
        <v>0</v>
      </c>
      <c r="BG181" s="233">
        <f>IF(N181="zákl. přenesená",J181,0)</f>
        <v>0</v>
      </c>
      <c r="BH181" s="233">
        <f>IF(N181="sníž. přenesená",J181,0)</f>
        <v>0</v>
      </c>
      <c r="BI181" s="233">
        <f>IF(N181="nulová",J181,0)</f>
        <v>0</v>
      </c>
      <c r="BJ181" s="18" t="s">
        <v>82</v>
      </c>
      <c r="BK181" s="233">
        <f>ROUND(I181*H181,2)</f>
        <v>0</v>
      </c>
      <c r="BL181" s="18" t="s">
        <v>401</v>
      </c>
      <c r="BM181" s="232" t="s">
        <v>3186</v>
      </c>
    </row>
    <row r="182" s="2" customFormat="1">
      <c r="A182" s="39"/>
      <c r="B182" s="40"/>
      <c r="C182" s="41"/>
      <c r="D182" s="256" t="s">
        <v>497</v>
      </c>
      <c r="E182" s="41"/>
      <c r="F182" s="257" t="s">
        <v>3187</v>
      </c>
      <c r="G182" s="41"/>
      <c r="H182" s="41"/>
      <c r="I182" s="258"/>
      <c r="J182" s="41"/>
      <c r="K182" s="41"/>
      <c r="L182" s="45"/>
      <c r="M182" s="259"/>
      <c r="N182" s="260"/>
      <c r="O182" s="92"/>
      <c r="P182" s="92"/>
      <c r="Q182" s="92"/>
      <c r="R182" s="92"/>
      <c r="S182" s="92"/>
      <c r="T182" s="93"/>
      <c r="U182" s="39"/>
      <c r="V182" s="39"/>
      <c r="W182" s="39"/>
      <c r="X182" s="39"/>
      <c r="Y182" s="39"/>
      <c r="Z182" s="39"/>
      <c r="AA182" s="39"/>
      <c r="AB182" s="39"/>
      <c r="AC182" s="39"/>
      <c r="AD182" s="39"/>
      <c r="AE182" s="39"/>
      <c r="AT182" s="18" t="s">
        <v>497</v>
      </c>
      <c r="AU182" s="18" t="s">
        <v>84</v>
      </c>
    </row>
    <row r="183" s="11" customFormat="1" ht="22.8" customHeight="1">
      <c r="A183" s="11"/>
      <c r="B183" s="207"/>
      <c r="C183" s="208"/>
      <c r="D183" s="209" t="s">
        <v>74</v>
      </c>
      <c r="E183" s="254" t="s">
        <v>3188</v>
      </c>
      <c r="F183" s="254" t="s">
        <v>3189</v>
      </c>
      <c r="G183" s="208"/>
      <c r="H183" s="208"/>
      <c r="I183" s="211"/>
      <c r="J183" s="255">
        <f>BK183</f>
        <v>0</v>
      </c>
      <c r="K183" s="208"/>
      <c r="L183" s="213"/>
      <c r="M183" s="214"/>
      <c r="N183" s="215"/>
      <c r="O183" s="215"/>
      <c r="P183" s="216">
        <f>SUM(P184:P188)</f>
        <v>0</v>
      </c>
      <c r="Q183" s="215"/>
      <c r="R183" s="216">
        <f>SUM(R184:R188)</f>
        <v>0</v>
      </c>
      <c r="S183" s="215"/>
      <c r="T183" s="217">
        <f>SUM(T184:T188)</f>
        <v>0</v>
      </c>
      <c r="U183" s="11"/>
      <c r="V183" s="11"/>
      <c r="W183" s="11"/>
      <c r="X183" s="11"/>
      <c r="Y183" s="11"/>
      <c r="Z183" s="11"/>
      <c r="AA183" s="11"/>
      <c r="AB183" s="11"/>
      <c r="AC183" s="11"/>
      <c r="AD183" s="11"/>
      <c r="AE183" s="11"/>
      <c r="AR183" s="218" t="s">
        <v>82</v>
      </c>
      <c r="AT183" s="219" t="s">
        <v>74</v>
      </c>
      <c r="AU183" s="219" t="s">
        <v>82</v>
      </c>
      <c r="AY183" s="218" t="s">
        <v>287</v>
      </c>
      <c r="BK183" s="220">
        <f>SUM(BK184:BK188)</f>
        <v>0</v>
      </c>
    </row>
    <row r="184" s="2" customFormat="1" ht="24.15" customHeight="1">
      <c r="A184" s="39"/>
      <c r="B184" s="40"/>
      <c r="C184" s="221" t="s">
        <v>1152</v>
      </c>
      <c r="D184" s="221" t="s">
        <v>288</v>
      </c>
      <c r="E184" s="222" t="s">
        <v>3190</v>
      </c>
      <c r="F184" s="223" t="s">
        <v>3191</v>
      </c>
      <c r="G184" s="224" t="s">
        <v>291</v>
      </c>
      <c r="H184" s="225">
        <v>1</v>
      </c>
      <c r="I184" s="226"/>
      <c r="J184" s="227">
        <f>ROUND(I184*H184,2)</f>
        <v>0</v>
      </c>
      <c r="K184" s="223" t="s">
        <v>292</v>
      </c>
      <c r="L184" s="45"/>
      <c r="M184" s="228" t="s">
        <v>1</v>
      </c>
      <c r="N184" s="229" t="s">
        <v>40</v>
      </c>
      <c r="O184" s="92"/>
      <c r="P184" s="230">
        <f>O184*H184</f>
        <v>0</v>
      </c>
      <c r="Q184" s="230">
        <v>0</v>
      </c>
      <c r="R184" s="230">
        <f>Q184*H184</f>
        <v>0</v>
      </c>
      <c r="S184" s="230">
        <v>0</v>
      </c>
      <c r="T184" s="231">
        <f>S184*H184</f>
        <v>0</v>
      </c>
      <c r="U184" s="39"/>
      <c r="V184" s="39"/>
      <c r="W184" s="39"/>
      <c r="X184" s="39"/>
      <c r="Y184" s="39"/>
      <c r="Z184" s="39"/>
      <c r="AA184" s="39"/>
      <c r="AB184" s="39"/>
      <c r="AC184" s="39"/>
      <c r="AD184" s="39"/>
      <c r="AE184" s="39"/>
      <c r="AR184" s="232" t="s">
        <v>401</v>
      </c>
      <c r="AT184" s="232" t="s">
        <v>288</v>
      </c>
      <c r="AU184" s="232" t="s">
        <v>84</v>
      </c>
      <c r="AY184" s="18" t="s">
        <v>287</v>
      </c>
      <c r="BE184" s="233">
        <f>IF(N184="základní",J184,0)</f>
        <v>0</v>
      </c>
      <c r="BF184" s="233">
        <f>IF(N184="snížená",J184,0)</f>
        <v>0</v>
      </c>
      <c r="BG184" s="233">
        <f>IF(N184="zákl. přenesená",J184,0)</f>
        <v>0</v>
      </c>
      <c r="BH184" s="233">
        <f>IF(N184="sníž. přenesená",J184,0)</f>
        <v>0</v>
      </c>
      <c r="BI184" s="233">
        <f>IF(N184="nulová",J184,0)</f>
        <v>0</v>
      </c>
      <c r="BJ184" s="18" t="s">
        <v>82</v>
      </c>
      <c r="BK184" s="233">
        <f>ROUND(I184*H184,2)</f>
        <v>0</v>
      </c>
      <c r="BL184" s="18" t="s">
        <v>401</v>
      </c>
      <c r="BM184" s="232" t="s">
        <v>3192</v>
      </c>
    </row>
    <row r="185" s="2" customFormat="1" ht="21.75" customHeight="1">
      <c r="A185" s="39"/>
      <c r="B185" s="40"/>
      <c r="C185" s="221" t="s">
        <v>1155</v>
      </c>
      <c r="D185" s="221" t="s">
        <v>288</v>
      </c>
      <c r="E185" s="222" t="s">
        <v>3193</v>
      </c>
      <c r="F185" s="223" t="s">
        <v>3194</v>
      </c>
      <c r="G185" s="224" t="s">
        <v>291</v>
      </c>
      <c r="H185" s="225">
        <v>3</v>
      </c>
      <c r="I185" s="226"/>
      <c r="J185" s="227">
        <f>ROUND(I185*H185,2)</f>
        <v>0</v>
      </c>
      <c r="K185" s="223" t="s">
        <v>292</v>
      </c>
      <c r="L185" s="45"/>
      <c r="M185" s="228" t="s">
        <v>1</v>
      </c>
      <c r="N185" s="229" t="s">
        <v>40</v>
      </c>
      <c r="O185" s="92"/>
      <c r="P185" s="230">
        <f>O185*H185</f>
        <v>0</v>
      </c>
      <c r="Q185" s="230">
        <v>0</v>
      </c>
      <c r="R185" s="230">
        <f>Q185*H185</f>
        <v>0</v>
      </c>
      <c r="S185" s="230">
        <v>0</v>
      </c>
      <c r="T185" s="231">
        <f>S185*H185</f>
        <v>0</v>
      </c>
      <c r="U185" s="39"/>
      <c r="V185" s="39"/>
      <c r="W185" s="39"/>
      <c r="X185" s="39"/>
      <c r="Y185" s="39"/>
      <c r="Z185" s="39"/>
      <c r="AA185" s="39"/>
      <c r="AB185" s="39"/>
      <c r="AC185" s="39"/>
      <c r="AD185" s="39"/>
      <c r="AE185" s="39"/>
      <c r="AR185" s="232" t="s">
        <v>401</v>
      </c>
      <c r="AT185" s="232" t="s">
        <v>288</v>
      </c>
      <c r="AU185" s="232" t="s">
        <v>84</v>
      </c>
      <c r="AY185" s="18" t="s">
        <v>287</v>
      </c>
      <c r="BE185" s="233">
        <f>IF(N185="základní",J185,0)</f>
        <v>0</v>
      </c>
      <c r="BF185" s="233">
        <f>IF(N185="snížená",J185,0)</f>
        <v>0</v>
      </c>
      <c r="BG185" s="233">
        <f>IF(N185="zákl. přenesená",J185,0)</f>
        <v>0</v>
      </c>
      <c r="BH185" s="233">
        <f>IF(N185="sníž. přenesená",J185,0)</f>
        <v>0</v>
      </c>
      <c r="BI185" s="233">
        <f>IF(N185="nulová",J185,0)</f>
        <v>0</v>
      </c>
      <c r="BJ185" s="18" t="s">
        <v>82</v>
      </c>
      <c r="BK185" s="233">
        <f>ROUND(I185*H185,2)</f>
        <v>0</v>
      </c>
      <c r="BL185" s="18" t="s">
        <v>401</v>
      </c>
      <c r="BM185" s="232" t="s">
        <v>3195</v>
      </c>
    </row>
    <row r="186" s="2" customFormat="1" ht="33" customHeight="1">
      <c r="A186" s="39"/>
      <c r="B186" s="40"/>
      <c r="C186" s="221" t="s">
        <v>1158</v>
      </c>
      <c r="D186" s="221" t="s">
        <v>288</v>
      </c>
      <c r="E186" s="222" t="s">
        <v>3196</v>
      </c>
      <c r="F186" s="223" t="s">
        <v>3197</v>
      </c>
      <c r="G186" s="224" t="s">
        <v>291</v>
      </c>
      <c r="H186" s="225">
        <v>1</v>
      </c>
      <c r="I186" s="226"/>
      <c r="J186" s="227">
        <f>ROUND(I186*H186,2)</f>
        <v>0</v>
      </c>
      <c r="K186" s="223" t="s">
        <v>292</v>
      </c>
      <c r="L186" s="45"/>
      <c r="M186" s="228" t="s">
        <v>1</v>
      </c>
      <c r="N186" s="229" t="s">
        <v>40</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401</v>
      </c>
      <c r="AT186" s="232" t="s">
        <v>288</v>
      </c>
      <c r="AU186" s="232" t="s">
        <v>84</v>
      </c>
      <c r="AY186" s="18" t="s">
        <v>287</v>
      </c>
      <c r="BE186" s="233">
        <f>IF(N186="základní",J186,0)</f>
        <v>0</v>
      </c>
      <c r="BF186" s="233">
        <f>IF(N186="snížená",J186,0)</f>
        <v>0</v>
      </c>
      <c r="BG186" s="233">
        <f>IF(N186="zákl. přenesená",J186,0)</f>
        <v>0</v>
      </c>
      <c r="BH186" s="233">
        <f>IF(N186="sníž. přenesená",J186,0)</f>
        <v>0</v>
      </c>
      <c r="BI186" s="233">
        <f>IF(N186="nulová",J186,0)</f>
        <v>0</v>
      </c>
      <c r="BJ186" s="18" t="s">
        <v>82</v>
      </c>
      <c r="BK186" s="233">
        <f>ROUND(I186*H186,2)</f>
        <v>0</v>
      </c>
      <c r="BL186" s="18" t="s">
        <v>401</v>
      </c>
      <c r="BM186" s="232" t="s">
        <v>3198</v>
      </c>
    </row>
    <row r="187" s="2" customFormat="1" ht="24.15" customHeight="1">
      <c r="A187" s="39"/>
      <c r="B187" s="40"/>
      <c r="C187" s="221" t="s">
        <v>1533</v>
      </c>
      <c r="D187" s="221" t="s">
        <v>288</v>
      </c>
      <c r="E187" s="222" t="s">
        <v>3199</v>
      </c>
      <c r="F187" s="223" t="s">
        <v>3200</v>
      </c>
      <c r="G187" s="224" t="s">
        <v>291</v>
      </c>
      <c r="H187" s="225">
        <v>3</v>
      </c>
      <c r="I187" s="226"/>
      <c r="J187" s="227">
        <f>ROUND(I187*H187,2)</f>
        <v>0</v>
      </c>
      <c r="K187" s="223" t="s">
        <v>292</v>
      </c>
      <c r="L187" s="45"/>
      <c r="M187" s="228" t="s">
        <v>1</v>
      </c>
      <c r="N187" s="229" t="s">
        <v>40</v>
      </c>
      <c r="O187" s="92"/>
      <c r="P187" s="230">
        <f>O187*H187</f>
        <v>0</v>
      </c>
      <c r="Q187" s="230">
        <v>0</v>
      </c>
      <c r="R187" s="230">
        <f>Q187*H187</f>
        <v>0</v>
      </c>
      <c r="S187" s="230">
        <v>0</v>
      </c>
      <c r="T187" s="231">
        <f>S187*H187</f>
        <v>0</v>
      </c>
      <c r="U187" s="39"/>
      <c r="V187" s="39"/>
      <c r="W187" s="39"/>
      <c r="X187" s="39"/>
      <c r="Y187" s="39"/>
      <c r="Z187" s="39"/>
      <c r="AA187" s="39"/>
      <c r="AB187" s="39"/>
      <c r="AC187" s="39"/>
      <c r="AD187" s="39"/>
      <c r="AE187" s="39"/>
      <c r="AR187" s="232" t="s">
        <v>401</v>
      </c>
      <c r="AT187" s="232" t="s">
        <v>288</v>
      </c>
      <c r="AU187" s="232" t="s">
        <v>84</v>
      </c>
      <c r="AY187" s="18" t="s">
        <v>287</v>
      </c>
      <c r="BE187" s="233">
        <f>IF(N187="základní",J187,0)</f>
        <v>0</v>
      </c>
      <c r="BF187" s="233">
        <f>IF(N187="snížená",J187,0)</f>
        <v>0</v>
      </c>
      <c r="BG187" s="233">
        <f>IF(N187="zákl. přenesená",J187,0)</f>
        <v>0</v>
      </c>
      <c r="BH187" s="233">
        <f>IF(N187="sníž. přenesená",J187,0)</f>
        <v>0</v>
      </c>
      <c r="BI187" s="233">
        <f>IF(N187="nulová",J187,0)</f>
        <v>0</v>
      </c>
      <c r="BJ187" s="18" t="s">
        <v>82</v>
      </c>
      <c r="BK187" s="233">
        <f>ROUND(I187*H187,2)</f>
        <v>0</v>
      </c>
      <c r="BL187" s="18" t="s">
        <v>401</v>
      </c>
      <c r="BM187" s="232" t="s">
        <v>3201</v>
      </c>
    </row>
    <row r="188" s="2" customFormat="1" ht="16.5" customHeight="1">
      <c r="A188" s="39"/>
      <c r="B188" s="40"/>
      <c r="C188" s="221" t="s">
        <v>1538</v>
      </c>
      <c r="D188" s="221" t="s">
        <v>288</v>
      </c>
      <c r="E188" s="222" t="s">
        <v>3202</v>
      </c>
      <c r="F188" s="223" t="s">
        <v>3203</v>
      </c>
      <c r="G188" s="224" t="s">
        <v>291</v>
      </c>
      <c r="H188" s="225">
        <v>1</v>
      </c>
      <c r="I188" s="226"/>
      <c r="J188" s="227">
        <f>ROUND(I188*H188,2)</f>
        <v>0</v>
      </c>
      <c r="K188" s="223" t="s">
        <v>292</v>
      </c>
      <c r="L188" s="45"/>
      <c r="M188" s="228" t="s">
        <v>1</v>
      </c>
      <c r="N188" s="229" t="s">
        <v>40</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401</v>
      </c>
      <c r="AT188" s="232" t="s">
        <v>288</v>
      </c>
      <c r="AU188" s="232" t="s">
        <v>84</v>
      </c>
      <c r="AY188" s="18" t="s">
        <v>287</v>
      </c>
      <c r="BE188" s="233">
        <f>IF(N188="základní",J188,0)</f>
        <v>0</v>
      </c>
      <c r="BF188" s="233">
        <f>IF(N188="snížená",J188,0)</f>
        <v>0</v>
      </c>
      <c r="BG188" s="233">
        <f>IF(N188="zákl. přenesená",J188,0)</f>
        <v>0</v>
      </c>
      <c r="BH188" s="233">
        <f>IF(N188="sníž. přenesená",J188,0)</f>
        <v>0</v>
      </c>
      <c r="BI188" s="233">
        <f>IF(N188="nulová",J188,0)</f>
        <v>0</v>
      </c>
      <c r="BJ188" s="18" t="s">
        <v>82</v>
      </c>
      <c r="BK188" s="233">
        <f>ROUND(I188*H188,2)</f>
        <v>0</v>
      </c>
      <c r="BL188" s="18" t="s">
        <v>401</v>
      </c>
      <c r="BM188" s="232" t="s">
        <v>3204</v>
      </c>
    </row>
    <row r="189" s="11" customFormat="1" ht="25.92" customHeight="1">
      <c r="A189" s="11"/>
      <c r="B189" s="207"/>
      <c r="C189" s="208"/>
      <c r="D189" s="209" t="s">
        <v>74</v>
      </c>
      <c r="E189" s="210" t="s">
        <v>284</v>
      </c>
      <c r="F189" s="210" t="s">
        <v>285</v>
      </c>
      <c r="G189" s="208"/>
      <c r="H189" s="208"/>
      <c r="I189" s="211"/>
      <c r="J189" s="212">
        <f>BK189</f>
        <v>0</v>
      </c>
      <c r="K189" s="208"/>
      <c r="L189" s="213"/>
      <c r="M189" s="214"/>
      <c r="N189" s="215"/>
      <c r="O189" s="215"/>
      <c r="P189" s="216">
        <f>P190+SUM(P191:P206)</f>
        <v>0</v>
      </c>
      <c r="Q189" s="215"/>
      <c r="R189" s="216">
        <f>R190+SUM(R191:R206)</f>
        <v>0</v>
      </c>
      <c r="S189" s="215"/>
      <c r="T189" s="217">
        <f>T190+SUM(T191:T206)</f>
        <v>0</v>
      </c>
      <c r="U189" s="11"/>
      <c r="V189" s="11"/>
      <c r="W189" s="11"/>
      <c r="X189" s="11"/>
      <c r="Y189" s="11"/>
      <c r="Z189" s="11"/>
      <c r="AA189" s="11"/>
      <c r="AB189" s="11"/>
      <c r="AC189" s="11"/>
      <c r="AD189" s="11"/>
      <c r="AE189" s="11"/>
      <c r="AR189" s="218" t="s">
        <v>286</v>
      </c>
      <c r="AT189" s="219" t="s">
        <v>74</v>
      </c>
      <c r="AU189" s="219" t="s">
        <v>75</v>
      </c>
      <c r="AY189" s="218" t="s">
        <v>287</v>
      </c>
      <c r="BK189" s="220">
        <f>BK190+SUM(BK191:BK206)</f>
        <v>0</v>
      </c>
    </row>
    <row r="190" s="2" customFormat="1" ht="24.15" customHeight="1">
      <c r="A190" s="39"/>
      <c r="B190" s="40"/>
      <c r="C190" s="221" t="s">
        <v>1543</v>
      </c>
      <c r="D190" s="221" t="s">
        <v>288</v>
      </c>
      <c r="E190" s="222" t="s">
        <v>408</v>
      </c>
      <c r="F190" s="223" t="s">
        <v>1646</v>
      </c>
      <c r="G190" s="224" t="s">
        <v>410</v>
      </c>
      <c r="H190" s="225">
        <v>14.800000000000001</v>
      </c>
      <c r="I190" s="226"/>
      <c r="J190" s="227">
        <f>ROUND(I190*H190,2)</f>
        <v>0</v>
      </c>
      <c r="K190" s="223" t="s">
        <v>292</v>
      </c>
      <c r="L190" s="45"/>
      <c r="M190" s="228" t="s">
        <v>1</v>
      </c>
      <c r="N190" s="229" t="s">
        <v>40</v>
      </c>
      <c r="O190" s="92"/>
      <c r="P190" s="230">
        <f>O190*H190</f>
        <v>0</v>
      </c>
      <c r="Q190" s="230">
        <v>0</v>
      </c>
      <c r="R190" s="230">
        <f>Q190*H190</f>
        <v>0</v>
      </c>
      <c r="S190" s="230">
        <v>0</v>
      </c>
      <c r="T190" s="231">
        <f>S190*H190</f>
        <v>0</v>
      </c>
      <c r="U190" s="39"/>
      <c r="V190" s="39"/>
      <c r="W190" s="39"/>
      <c r="X190" s="39"/>
      <c r="Y190" s="39"/>
      <c r="Z190" s="39"/>
      <c r="AA190" s="39"/>
      <c r="AB190" s="39"/>
      <c r="AC190" s="39"/>
      <c r="AD190" s="39"/>
      <c r="AE190" s="39"/>
      <c r="AR190" s="232" t="s">
        <v>286</v>
      </c>
      <c r="AT190" s="232" t="s">
        <v>288</v>
      </c>
      <c r="AU190" s="232" t="s">
        <v>82</v>
      </c>
      <c r="AY190" s="18" t="s">
        <v>287</v>
      </c>
      <c r="BE190" s="233">
        <f>IF(N190="základní",J190,0)</f>
        <v>0</v>
      </c>
      <c r="BF190" s="233">
        <f>IF(N190="snížená",J190,0)</f>
        <v>0</v>
      </c>
      <c r="BG190" s="233">
        <f>IF(N190="zákl. přenesená",J190,0)</f>
        <v>0</v>
      </c>
      <c r="BH190" s="233">
        <f>IF(N190="sníž. přenesená",J190,0)</f>
        <v>0</v>
      </c>
      <c r="BI190" s="233">
        <f>IF(N190="nulová",J190,0)</f>
        <v>0</v>
      </c>
      <c r="BJ190" s="18" t="s">
        <v>82</v>
      </c>
      <c r="BK190" s="233">
        <f>ROUND(I190*H190,2)</f>
        <v>0</v>
      </c>
      <c r="BL190" s="18" t="s">
        <v>286</v>
      </c>
      <c r="BM190" s="232" t="s">
        <v>3205</v>
      </c>
    </row>
    <row r="191" s="2" customFormat="1">
      <c r="A191" s="39"/>
      <c r="B191" s="40"/>
      <c r="C191" s="41"/>
      <c r="D191" s="256" t="s">
        <v>497</v>
      </c>
      <c r="E191" s="41"/>
      <c r="F191" s="257" t="s">
        <v>3206</v>
      </c>
      <c r="G191" s="41"/>
      <c r="H191" s="41"/>
      <c r="I191" s="258"/>
      <c r="J191" s="41"/>
      <c r="K191" s="41"/>
      <c r="L191" s="45"/>
      <c r="M191" s="259"/>
      <c r="N191" s="260"/>
      <c r="O191" s="92"/>
      <c r="P191" s="92"/>
      <c r="Q191" s="92"/>
      <c r="R191" s="92"/>
      <c r="S191" s="92"/>
      <c r="T191" s="93"/>
      <c r="U191" s="39"/>
      <c r="V191" s="39"/>
      <c r="W191" s="39"/>
      <c r="X191" s="39"/>
      <c r="Y191" s="39"/>
      <c r="Z191" s="39"/>
      <c r="AA191" s="39"/>
      <c r="AB191" s="39"/>
      <c r="AC191" s="39"/>
      <c r="AD191" s="39"/>
      <c r="AE191" s="39"/>
      <c r="AT191" s="18" t="s">
        <v>497</v>
      </c>
      <c r="AU191" s="18" t="s">
        <v>82</v>
      </c>
    </row>
    <row r="192" s="2" customFormat="1" ht="24.15" customHeight="1">
      <c r="A192" s="39"/>
      <c r="B192" s="40"/>
      <c r="C192" s="221" t="s">
        <v>1126</v>
      </c>
      <c r="D192" s="221" t="s">
        <v>288</v>
      </c>
      <c r="E192" s="222" t="s">
        <v>602</v>
      </c>
      <c r="F192" s="223" t="s">
        <v>1648</v>
      </c>
      <c r="G192" s="224" t="s">
        <v>410</v>
      </c>
      <c r="H192" s="225">
        <v>14.800000000000001</v>
      </c>
      <c r="I192" s="226"/>
      <c r="J192" s="227">
        <f>ROUND(I192*H192,2)</f>
        <v>0</v>
      </c>
      <c r="K192" s="223" t="s">
        <v>292</v>
      </c>
      <c r="L192" s="45"/>
      <c r="M192" s="228" t="s">
        <v>1</v>
      </c>
      <c r="N192" s="229" t="s">
        <v>40</v>
      </c>
      <c r="O192" s="92"/>
      <c r="P192" s="230">
        <f>O192*H192</f>
        <v>0</v>
      </c>
      <c r="Q192" s="230">
        <v>0</v>
      </c>
      <c r="R192" s="230">
        <f>Q192*H192</f>
        <v>0</v>
      </c>
      <c r="S192" s="230">
        <v>0</v>
      </c>
      <c r="T192" s="231">
        <f>S192*H192</f>
        <v>0</v>
      </c>
      <c r="U192" s="39"/>
      <c r="V192" s="39"/>
      <c r="W192" s="39"/>
      <c r="X192" s="39"/>
      <c r="Y192" s="39"/>
      <c r="Z192" s="39"/>
      <c r="AA192" s="39"/>
      <c r="AB192" s="39"/>
      <c r="AC192" s="39"/>
      <c r="AD192" s="39"/>
      <c r="AE192" s="39"/>
      <c r="AR192" s="232" t="s">
        <v>401</v>
      </c>
      <c r="AT192" s="232" t="s">
        <v>288</v>
      </c>
      <c r="AU192" s="232" t="s">
        <v>82</v>
      </c>
      <c r="AY192" s="18" t="s">
        <v>287</v>
      </c>
      <c r="BE192" s="233">
        <f>IF(N192="základní",J192,0)</f>
        <v>0</v>
      </c>
      <c r="BF192" s="233">
        <f>IF(N192="snížená",J192,0)</f>
        <v>0</v>
      </c>
      <c r="BG192" s="233">
        <f>IF(N192="zákl. přenesená",J192,0)</f>
        <v>0</v>
      </c>
      <c r="BH192" s="233">
        <f>IF(N192="sníž. přenesená",J192,0)</f>
        <v>0</v>
      </c>
      <c r="BI192" s="233">
        <f>IF(N192="nulová",J192,0)</f>
        <v>0</v>
      </c>
      <c r="BJ192" s="18" t="s">
        <v>82</v>
      </c>
      <c r="BK192" s="233">
        <f>ROUND(I192*H192,2)</f>
        <v>0</v>
      </c>
      <c r="BL192" s="18" t="s">
        <v>401</v>
      </c>
      <c r="BM192" s="232" t="s">
        <v>3207</v>
      </c>
    </row>
    <row r="193" s="2" customFormat="1">
      <c r="A193" s="39"/>
      <c r="B193" s="40"/>
      <c r="C193" s="41"/>
      <c r="D193" s="256" t="s">
        <v>497</v>
      </c>
      <c r="E193" s="41"/>
      <c r="F193" s="257" t="s">
        <v>3206</v>
      </c>
      <c r="G193" s="41"/>
      <c r="H193" s="41"/>
      <c r="I193" s="258"/>
      <c r="J193" s="41"/>
      <c r="K193" s="41"/>
      <c r="L193" s="45"/>
      <c r="M193" s="259"/>
      <c r="N193" s="260"/>
      <c r="O193" s="92"/>
      <c r="P193" s="92"/>
      <c r="Q193" s="92"/>
      <c r="R193" s="92"/>
      <c r="S193" s="92"/>
      <c r="T193" s="93"/>
      <c r="U193" s="39"/>
      <c r="V193" s="39"/>
      <c r="W193" s="39"/>
      <c r="X193" s="39"/>
      <c r="Y193" s="39"/>
      <c r="Z193" s="39"/>
      <c r="AA193" s="39"/>
      <c r="AB193" s="39"/>
      <c r="AC193" s="39"/>
      <c r="AD193" s="39"/>
      <c r="AE193" s="39"/>
      <c r="AT193" s="18" t="s">
        <v>497</v>
      </c>
      <c r="AU193" s="18" t="s">
        <v>82</v>
      </c>
    </row>
    <row r="194" s="2" customFormat="1" ht="24.15" customHeight="1">
      <c r="A194" s="39"/>
      <c r="B194" s="40"/>
      <c r="C194" s="221" t="s">
        <v>1552</v>
      </c>
      <c r="D194" s="221" t="s">
        <v>288</v>
      </c>
      <c r="E194" s="222" t="s">
        <v>606</v>
      </c>
      <c r="F194" s="223" t="s">
        <v>3208</v>
      </c>
      <c r="G194" s="224" t="s">
        <v>410</v>
      </c>
      <c r="H194" s="225">
        <v>7.5</v>
      </c>
      <c r="I194" s="226"/>
      <c r="J194" s="227">
        <f>ROUND(I194*H194,2)</f>
        <v>0</v>
      </c>
      <c r="K194" s="223" t="s">
        <v>292</v>
      </c>
      <c r="L194" s="45"/>
      <c r="M194" s="228" t="s">
        <v>1</v>
      </c>
      <c r="N194" s="229" t="s">
        <v>40</v>
      </c>
      <c r="O194" s="92"/>
      <c r="P194" s="230">
        <f>O194*H194</f>
        <v>0</v>
      </c>
      <c r="Q194" s="230">
        <v>0</v>
      </c>
      <c r="R194" s="230">
        <f>Q194*H194</f>
        <v>0</v>
      </c>
      <c r="S194" s="230">
        <v>0</v>
      </c>
      <c r="T194" s="231">
        <f>S194*H194</f>
        <v>0</v>
      </c>
      <c r="U194" s="39"/>
      <c r="V194" s="39"/>
      <c r="W194" s="39"/>
      <c r="X194" s="39"/>
      <c r="Y194" s="39"/>
      <c r="Z194" s="39"/>
      <c r="AA194" s="39"/>
      <c r="AB194" s="39"/>
      <c r="AC194" s="39"/>
      <c r="AD194" s="39"/>
      <c r="AE194" s="39"/>
      <c r="AR194" s="232" t="s">
        <v>401</v>
      </c>
      <c r="AT194" s="232" t="s">
        <v>288</v>
      </c>
      <c r="AU194" s="232" t="s">
        <v>82</v>
      </c>
      <c r="AY194" s="18" t="s">
        <v>287</v>
      </c>
      <c r="BE194" s="233">
        <f>IF(N194="základní",J194,0)</f>
        <v>0</v>
      </c>
      <c r="BF194" s="233">
        <f>IF(N194="snížená",J194,0)</f>
        <v>0</v>
      </c>
      <c r="BG194" s="233">
        <f>IF(N194="zákl. přenesená",J194,0)</f>
        <v>0</v>
      </c>
      <c r="BH194" s="233">
        <f>IF(N194="sníž. přenesená",J194,0)</f>
        <v>0</v>
      </c>
      <c r="BI194" s="233">
        <f>IF(N194="nulová",J194,0)</f>
        <v>0</v>
      </c>
      <c r="BJ194" s="18" t="s">
        <v>82</v>
      </c>
      <c r="BK194" s="233">
        <f>ROUND(I194*H194,2)</f>
        <v>0</v>
      </c>
      <c r="BL194" s="18" t="s">
        <v>401</v>
      </c>
      <c r="BM194" s="232" t="s">
        <v>3209</v>
      </c>
    </row>
    <row r="195" s="2" customFormat="1">
      <c r="A195" s="39"/>
      <c r="B195" s="40"/>
      <c r="C195" s="41"/>
      <c r="D195" s="256" t="s">
        <v>497</v>
      </c>
      <c r="E195" s="41"/>
      <c r="F195" s="257" t="s">
        <v>3210</v>
      </c>
      <c r="G195" s="41"/>
      <c r="H195" s="41"/>
      <c r="I195" s="258"/>
      <c r="J195" s="41"/>
      <c r="K195" s="41"/>
      <c r="L195" s="45"/>
      <c r="M195" s="259"/>
      <c r="N195" s="260"/>
      <c r="O195" s="92"/>
      <c r="P195" s="92"/>
      <c r="Q195" s="92"/>
      <c r="R195" s="92"/>
      <c r="S195" s="92"/>
      <c r="T195" s="93"/>
      <c r="U195" s="39"/>
      <c r="V195" s="39"/>
      <c r="W195" s="39"/>
      <c r="X195" s="39"/>
      <c r="Y195" s="39"/>
      <c r="Z195" s="39"/>
      <c r="AA195" s="39"/>
      <c r="AB195" s="39"/>
      <c r="AC195" s="39"/>
      <c r="AD195" s="39"/>
      <c r="AE195" s="39"/>
      <c r="AT195" s="18" t="s">
        <v>497</v>
      </c>
      <c r="AU195" s="18" t="s">
        <v>82</v>
      </c>
    </row>
    <row r="196" s="2" customFormat="1" ht="33" customHeight="1">
      <c r="A196" s="39"/>
      <c r="B196" s="40"/>
      <c r="C196" s="221" t="s">
        <v>1557</v>
      </c>
      <c r="D196" s="221" t="s">
        <v>288</v>
      </c>
      <c r="E196" s="222" t="s">
        <v>413</v>
      </c>
      <c r="F196" s="223" t="s">
        <v>3211</v>
      </c>
      <c r="G196" s="224" t="s">
        <v>410</v>
      </c>
      <c r="H196" s="225">
        <v>7.5</v>
      </c>
      <c r="I196" s="226"/>
      <c r="J196" s="227">
        <f>ROUND(I196*H196,2)</f>
        <v>0</v>
      </c>
      <c r="K196" s="223" t="s">
        <v>292</v>
      </c>
      <c r="L196" s="45"/>
      <c r="M196" s="228" t="s">
        <v>1</v>
      </c>
      <c r="N196" s="229" t="s">
        <v>40</v>
      </c>
      <c r="O196" s="92"/>
      <c r="P196" s="230">
        <f>O196*H196</f>
        <v>0</v>
      </c>
      <c r="Q196" s="230">
        <v>0</v>
      </c>
      <c r="R196" s="230">
        <f>Q196*H196</f>
        <v>0</v>
      </c>
      <c r="S196" s="230">
        <v>0</v>
      </c>
      <c r="T196" s="231">
        <f>S196*H196</f>
        <v>0</v>
      </c>
      <c r="U196" s="39"/>
      <c r="V196" s="39"/>
      <c r="W196" s="39"/>
      <c r="X196" s="39"/>
      <c r="Y196" s="39"/>
      <c r="Z196" s="39"/>
      <c r="AA196" s="39"/>
      <c r="AB196" s="39"/>
      <c r="AC196" s="39"/>
      <c r="AD196" s="39"/>
      <c r="AE196" s="39"/>
      <c r="AR196" s="232" t="s">
        <v>401</v>
      </c>
      <c r="AT196" s="232" t="s">
        <v>288</v>
      </c>
      <c r="AU196" s="232" t="s">
        <v>82</v>
      </c>
      <c r="AY196" s="18" t="s">
        <v>287</v>
      </c>
      <c r="BE196" s="233">
        <f>IF(N196="základní",J196,0)</f>
        <v>0</v>
      </c>
      <c r="BF196" s="233">
        <f>IF(N196="snížená",J196,0)</f>
        <v>0</v>
      </c>
      <c r="BG196" s="233">
        <f>IF(N196="zákl. přenesená",J196,0)</f>
        <v>0</v>
      </c>
      <c r="BH196" s="233">
        <f>IF(N196="sníž. přenesená",J196,0)</f>
        <v>0</v>
      </c>
      <c r="BI196" s="233">
        <f>IF(N196="nulová",J196,0)</f>
        <v>0</v>
      </c>
      <c r="BJ196" s="18" t="s">
        <v>82</v>
      </c>
      <c r="BK196" s="233">
        <f>ROUND(I196*H196,2)</f>
        <v>0</v>
      </c>
      <c r="BL196" s="18" t="s">
        <v>401</v>
      </c>
      <c r="BM196" s="232" t="s">
        <v>3212</v>
      </c>
    </row>
    <row r="197" s="2" customFormat="1">
      <c r="A197" s="39"/>
      <c r="B197" s="40"/>
      <c r="C197" s="41"/>
      <c r="D197" s="256" t="s">
        <v>497</v>
      </c>
      <c r="E197" s="41"/>
      <c r="F197" s="257" t="s">
        <v>3210</v>
      </c>
      <c r="G197" s="41"/>
      <c r="H197" s="41"/>
      <c r="I197" s="258"/>
      <c r="J197" s="41"/>
      <c r="K197" s="41"/>
      <c r="L197" s="45"/>
      <c r="M197" s="259"/>
      <c r="N197" s="260"/>
      <c r="O197" s="92"/>
      <c r="P197" s="92"/>
      <c r="Q197" s="92"/>
      <c r="R197" s="92"/>
      <c r="S197" s="92"/>
      <c r="T197" s="93"/>
      <c r="U197" s="39"/>
      <c r="V197" s="39"/>
      <c r="W197" s="39"/>
      <c r="X197" s="39"/>
      <c r="Y197" s="39"/>
      <c r="Z197" s="39"/>
      <c r="AA197" s="39"/>
      <c r="AB197" s="39"/>
      <c r="AC197" s="39"/>
      <c r="AD197" s="39"/>
      <c r="AE197" s="39"/>
      <c r="AT197" s="18" t="s">
        <v>497</v>
      </c>
      <c r="AU197" s="18" t="s">
        <v>82</v>
      </c>
    </row>
    <row r="198" s="2" customFormat="1" ht="16.5" customHeight="1">
      <c r="A198" s="39"/>
      <c r="B198" s="40"/>
      <c r="C198" s="221" t="s">
        <v>1562</v>
      </c>
      <c r="D198" s="221" t="s">
        <v>288</v>
      </c>
      <c r="E198" s="222" t="s">
        <v>3213</v>
      </c>
      <c r="F198" s="223" t="s">
        <v>3214</v>
      </c>
      <c r="G198" s="224" t="s">
        <v>1768</v>
      </c>
      <c r="H198" s="225">
        <v>8</v>
      </c>
      <c r="I198" s="226"/>
      <c r="J198" s="227">
        <f>ROUND(I198*H198,2)</f>
        <v>0</v>
      </c>
      <c r="K198" s="223" t="s">
        <v>292</v>
      </c>
      <c r="L198" s="45"/>
      <c r="M198" s="228" t="s">
        <v>1</v>
      </c>
      <c r="N198" s="229" t="s">
        <v>40</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401</v>
      </c>
      <c r="AT198" s="232" t="s">
        <v>288</v>
      </c>
      <c r="AU198" s="232" t="s">
        <v>82</v>
      </c>
      <c r="AY198" s="18" t="s">
        <v>287</v>
      </c>
      <c r="BE198" s="233">
        <f>IF(N198="základní",J198,0)</f>
        <v>0</v>
      </c>
      <c r="BF198" s="233">
        <f>IF(N198="snížená",J198,0)</f>
        <v>0</v>
      </c>
      <c r="BG198" s="233">
        <f>IF(N198="zákl. přenesená",J198,0)</f>
        <v>0</v>
      </c>
      <c r="BH198" s="233">
        <f>IF(N198="sníž. přenesená",J198,0)</f>
        <v>0</v>
      </c>
      <c r="BI198" s="233">
        <f>IF(N198="nulová",J198,0)</f>
        <v>0</v>
      </c>
      <c r="BJ198" s="18" t="s">
        <v>82</v>
      </c>
      <c r="BK198" s="233">
        <f>ROUND(I198*H198,2)</f>
        <v>0</v>
      </c>
      <c r="BL198" s="18" t="s">
        <v>401</v>
      </c>
      <c r="BM198" s="232" t="s">
        <v>3215</v>
      </c>
    </row>
    <row r="199" s="2" customFormat="1">
      <c r="A199" s="39"/>
      <c r="B199" s="40"/>
      <c r="C199" s="41"/>
      <c r="D199" s="256" t="s">
        <v>497</v>
      </c>
      <c r="E199" s="41"/>
      <c r="F199" s="257" t="s">
        <v>3216</v>
      </c>
      <c r="G199" s="41"/>
      <c r="H199" s="41"/>
      <c r="I199" s="258"/>
      <c r="J199" s="41"/>
      <c r="K199" s="41"/>
      <c r="L199" s="45"/>
      <c r="M199" s="259"/>
      <c r="N199" s="260"/>
      <c r="O199" s="92"/>
      <c r="P199" s="92"/>
      <c r="Q199" s="92"/>
      <c r="R199" s="92"/>
      <c r="S199" s="92"/>
      <c r="T199" s="93"/>
      <c r="U199" s="39"/>
      <c r="V199" s="39"/>
      <c r="W199" s="39"/>
      <c r="X199" s="39"/>
      <c r="Y199" s="39"/>
      <c r="Z199" s="39"/>
      <c r="AA199" s="39"/>
      <c r="AB199" s="39"/>
      <c r="AC199" s="39"/>
      <c r="AD199" s="39"/>
      <c r="AE199" s="39"/>
      <c r="AT199" s="18" t="s">
        <v>497</v>
      </c>
      <c r="AU199" s="18" t="s">
        <v>82</v>
      </c>
    </row>
    <row r="200" s="2" customFormat="1" ht="16.5" customHeight="1">
      <c r="A200" s="39"/>
      <c r="B200" s="40"/>
      <c r="C200" s="221" t="s">
        <v>1567</v>
      </c>
      <c r="D200" s="221" t="s">
        <v>288</v>
      </c>
      <c r="E200" s="222" t="s">
        <v>417</v>
      </c>
      <c r="F200" s="223" t="s">
        <v>418</v>
      </c>
      <c r="G200" s="224" t="s">
        <v>410</v>
      </c>
      <c r="H200" s="225">
        <v>14.800000000000001</v>
      </c>
      <c r="I200" s="226"/>
      <c r="J200" s="227">
        <f>ROUND(I200*H200,2)</f>
        <v>0</v>
      </c>
      <c r="K200" s="223" t="s">
        <v>292</v>
      </c>
      <c r="L200" s="45"/>
      <c r="M200" s="228" t="s">
        <v>1</v>
      </c>
      <c r="N200" s="229" t="s">
        <v>40</v>
      </c>
      <c r="O200" s="92"/>
      <c r="P200" s="230">
        <f>O200*H200</f>
        <v>0</v>
      </c>
      <c r="Q200" s="230">
        <v>0</v>
      </c>
      <c r="R200" s="230">
        <f>Q200*H200</f>
        <v>0</v>
      </c>
      <c r="S200" s="230">
        <v>0</v>
      </c>
      <c r="T200" s="231">
        <f>S200*H200</f>
        <v>0</v>
      </c>
      <c r="U200" s="39"/>
      <c r="V200" s="39"/>
      <c r="W200" s="39"/>
      <c r="X200" s="39"/>
      <c r="Y200" s="39"/>
      <c r="Z200" s="39"/>
      <c r="AA200" s="39"/>
      <c r="AB200" s="39"/>
      <c r="AC200" s="39"/>
      <c r="AD200" s="39"/>
      <c r="AE200" s="39"/>
      <c r="AR200" s="232" t="s">
        <v>401</v>
      </c>
      <c r="AT200" s="232" t="s">
        <v>288</v>
      </c>
      <c r="AU200" s="232" t="s">
        <v>82</v>
      </c>
      <c r="AY200" s="18" t="s">
        <v>287</v>
      </c>
      <c r="BE200" s="233">
        <f>IF(N200="základní",J200,0)</f>
        <v>0</v>
      </c>
      <c r="BF200" s="233">
        <f>IF(N200="snížená",J200,0)</f>
        <v>0</v>
      </c>
      <c r="BG200" s="233">
        <f>IF(N200="zákl. přenesená",J200,0)</f>
        <v>0</v>
      </c>
      <c r="BH200" s="233">
        <f>IF(N200="sníž. přenesená",J200,0)</f>
        <v>0</v>
      </c>
      <c r="BI200" s="233">
        <f>IF(N200="nulová",J200,0)</f>
        <v>0</v>
      </c>
      <c r="BJ200" s="18" t="s">
        <v>82</v>
      </c>
      <c r="BK200" s="233">
        <f>ROUND(I200*H200,2)</f>
        <v>0</v>
      </c>
      <c r="BL200" s="18" t="s">
        <v>401</v>
      </c>
      <c r="BM200" s="232" t="s">
        <v>3217</v>
      </c>
    </row>
    <row r="201" s="2" customFormat="1" ht="16.5" customHeight="1">
      <c r="A201" s="39"/>
      <c r="B201" s="40"/>
      <c r="C201" s="221" t="s">
        <v>1571</v>
      </c>
      <c r="D201" s="221" t="s">
        <v>288</v>
      </c>
      <c r="E201" s="222" t="s">
        <v>3218</v>
      </c>
      <c r="F201" s="223" t="s">
        <v>3219</v>
      </c>
      <c r="G201" s="224" t="s">
        <v>410</v>
      </c>
      <c r="H201" s="225">
        <v>7.5</v>
      </c>
      <c r="I201" s="226"/>
      <c r="J201" s="227">
        <f>ROUND(I201*H201,2)</f>
        <v>0</v>
      </c>
      <c r="K201" s="223" t="s">
        <v>292</v>
      </c>
      <c r="L201" s="45"/>
      <c r="M201" s="228" t="s">
        <v>1</v>
      </c>
      <c r="N201" s="229" t="s">
        <v>40</v>
      </c>
      <c r="O201" s="92"/>
      <c r="P201" s="230">
        <f>O201*H201</f>
        <v>0</v>
      </c>
      <c r="Q201" s="230">
        <v>0</v>
      </c>
      <c r="R201" s="230">
        <f>Q201*H201</f>
        <v>0</v>
      </c>
      <c r="S201" s="230">
        <v>0</v>
      </c>
      <c r="T201" s="231">
        <f>S201*H201</f>
        <v>0</v>
      </c>
      <c r="U201" s="39"/>
      <c r="V201" s="39"/>
      <c r="W201" s="39"/>
      <c r="X201" s="39"/>
      <c r="Y201" s="39"/>
      <c r="Z201" s="39"/>
      <c r="AA201" s="39"/>
      <c r="AB201" s="39"/>
      <c r="AC201" s="39"/>
      <c r="AD201" s="39"/>
      <c r="AE201" s="39"/>
      <c r="AR201" s="232" t="s">
        <v>401</v>
      </c>
      <c r="AT201" s="232" t="s">
        <v>288</v>
      </c>
      <c r="AU201" s="232" t="s">
        <v>82</v>
      </c>
      <c r="AY201" s="18" t="s">
        <v>287</v>
      </c>
      <c r="BE201" s="233">
        <f>IF(N201="základní",J201,0)</f>
        <v>0</v>
      </c>
      <c r="BF201" s="233">
        <f>IF(N201="snížená",J201,0)</f>
        <v>0</v>
      </c>
      <c r="BG201" s="233">
        <f>IF(N201="zákl. přenesená",J201,0)</f>
        <v>0</v>
      </c>
      <c r="BH201" s="233">
        <f>IF(N201="sníž. přenesená",J201,0)</f>
        <v>0</v>
      </c>
      <c r="BI201" s="233">
        <f>IF(N201="nulová",J201,0)</f>
        <v>0</v>
      </c>
      <c r="BJ201" s="18" t="s">
        <v>82</v>
      </c>
      <c r="BK201" s="233">
        <f>ROUND(I201*H201,2)</f>
        <v>0</v>
      </c>
      <c r="BL201" s="18" t="s">
        <v>401</v>
      </c>
      <c r="BM201" s="232" t="s">
        <v>3220</v>
      </c>
    </row>
    <row r="202" s="2" customFormat="1">
      <c r="A202" s="39"/>
      <c r="B202" s="40"/>
      <c r="C202" s="41"/>
      <c r="D202" s="256" t="s">
        <v>497</v>
      </c>
      <c r="E202" s="41"/>
      <c r="F202" s="257" t="s">
        <v>3210</v>
      </c>
      <c r="G202" s="41"/>
      <c r="H202" s="41"/>
      <c r="I202" s="258"/>
      <c r="J202" s="41"/>
      <c r="K202" s="41"/>
      <c r="L202" s="45"/>
      <c r="M202" s="259"/>
      <c r="N202" s="260"/>
      <c r="O202" s="92"/>
      <c r="P202" s="92"/>
      <c r="Q202" s="92"/>
      <c r="R202" s="92"/>
      <c r="S202" s="92"/>
      <c r="T202" s="93"/>
      <c r="U202" s="39"/>
      <c r="V202" s="39"/>
      <c r="W202" s="39"/>
      <c r="X202" s="39"/>
      <c r="Y202" s="39"/>
      <c r="Z202" s="39"/>
      <c r="AA202" s="39"/>
      <c r="AB202" s="39"/>
      <c r="AC202" s="39"/>
      <c r="AD202" s="39"/>
      <c r="AE202" s="39"/>
      <c r="AT202" s="18" t="s">
        <v>497</v>
      </c>
      <c r="AU202" s="18" t="s">
        <v>82</v>
      </c>
    </row>
    <row r="203" s="2" customFormat="1" ht="16.5" customHeight="1">
      <c r="A203" s="39"/>
      <c r="B203" s="40"/>
      <c r="C203" s="221" t="s">
        <v>1576</v>
      </c>
      <c r="D203" s="221" t="s">
        <v>288</v>
      </c>
      <c r="E203" s="222" t="s">
        <v>3221</v>
      </c>
      <c r="F203" s="223" t="s">
        <v>3222</v>
      </c>
      <c r="G203" s="224" t="s">
        <v>410</v>
      </c>
      <c r="H203" s="225">
        <v>14.800000000000001</v>
      </c>
      <c r="I203" s="226"/>
      <c r="J203" s="227">
        <f>ROUND(I203*H203,2)</f>
        <v>0</v>
      </c>
      <c r="K203" s="223" t="s">
        <v>292</v>
      </c>
      <c r="L203" s="45"/>
      <c r="M203" s="228" t="s">
        <v>1</v>
      </c>
      <c r="N203" s="229" t="s">
        <v>40</v>
      </c>
      <c r="O203" s="92"/>
      <c r="P203" s="230">
        <f>O203*H203</f>
        <v>0</v>
      </c>
      <c r="Q203" s="230">
        <v>0</v>
      </c>
      <c r="R203" s="230">
        <f>Q203*H203</f>
        <v>0</v>
      </c>
      <c r="S203" s="230">
        <v>0</v>
      </c>
      <c r="T203" s="231">
        <f>S203*H203</f>
        <v>0</v>
      </c>
      <c r="U203" s="39"/>
      <c r="V203" s="39"/>
      <c r="W203" s="39"/>
      <c r="X203" s="39"/>
      <c r="Y203" s="39"/>
      <c r="Z203" s="39"/>
      <c r="AA203" s="39"/>
      <c r="AB203" s="39"/>
      <c r="AC203" s="39"/>
      <c r="AD203" s="39"/>
      <c r="AE203" s="39"/>
      <c r="AR203" s="232" t="s">
        <v>401</v>
      </c>
      <c r="AT203" s="232" t="s">
        <v>288</v>
      </c>
      <c r="AU203" s="232" t="s">
        <v>82</v>
      </c>
      <c r="AY203" s="18" t="s">
        <v>287</v>
      </c>
      <c r="BE203" s="233">
        <f>IF(N203="základní",J203,0)</f>
        <v>0</v>
      </c>
      <c r="BF203" s="233">
        <f>IF(N203="snížená",J203,0)</f>
        <v>0</v>
      </c>
      <c r="BG203" s="233">
        <f>IF(N203="zákl. přenesená",J203,0)</f>
        <v>0</v>
      </c>
      <c r="BH203" s="233">
        <f>IF(N203="sníž. přenesená",J203,0)</f>
        <v>0</v>
      </c>
      <c r="BI203" s="233">
        <f>IF(N203="nulová",J203,0)</f>
        <v>0</v>
      </c>
      <c r="BJ203" s="18" t="s">
        <v>82</v>
      </c>
      <c r="BK203" s="233">
        <f>ROUND(I203*H203,2)</f>
        <v>0</v>
      </c>
      <c r="BL203" s="18" t="s">
        <v>401</v>
      </c>
      <c r="BM203" s="232" t="s">
        <v>3223</v>
      </c>
    </row>
    <row r="204" s="2" customFormat="1" ht="16.5" customHeight="1">
      <c r="A204" s="39"/>
      <c r="B204" s="40"/>
      <c r="C204" s="221" t="s">
        <v>1581</v>
      </c>
      <c r="D204" s="221" t="s">
        <v>288</v>
      </c>
      <c r="E204" s="222" t="s">
        <v>712</v>
      </c>
      <c r="F204" s="223" t="s">
        <v>3224</v>
      </c>
      <c r="G204" s="224" t="s">
        <v>410</v>
      </c>
      <c r="H204" s="225">
        <v>7.5</v>
      </c>
      <c r="I204" s="226"/>
      <c r="J204" s="227">
        <f>ROUND(I204*H204,2)</f>
        <v>0</v>
      </c>
      <c r="K204" s="223" t="s">
        <v>292</v>
      </c>
      <c r="L204" s="45"/>
      <c r="M204" s="228" t="s">
        <v>1</v>
      </c>
      <c r="N204" s="229" t="s">
        <v>40</v>
      </c>
      <c r="O204" s="92"/>
      <c r="P204" s="230">
        <f>O204*H204</f>
        <v>0</v>
      </c>
      <c r="Q204" s="230">
        <v>0</v>
      </c>
      <c r="R204" s="230">
        <f>Q204*H204</f>
        <v>0</v>
      </c>
      <c r="S204" s="230">
        <v>0</v>
      </c>
      <c r="T204" s="231">
        <f>S204*H204</f>
        <v>0</v>
      </c>
      <c r="U204" s="39"/>
      <c r="V204" s="39"/>
      <c r="W204" s="39"/>
      <c r="X204" s="39"/>
      <c r="Y204" s="39"/>
      <c r="Z204" s="39"/>
      <c r="AA204" s="39"/>
      <c r="AB204" s="39"/>
      <c r="AC204" s="39"/>
      <c r="AD204" s="39"/>
      <c r="AE204" s="39"/>
      <c r="AR204" s="232" t="s">
        <v>401</v>
      </c>
      <c r="AT204" s="232" t="s">
        <v>288</v>
      </c>
      <c r="AU204" s="232" t="s">
        <v>82</v>
      </c>
      <c r="AY204" s="18" t="s">
        <v>287</v>
      </c>
      <c r="BE204" s="233">
        <f>IF(N204="základní",J204,0)</f>
        <v>0</v>
      </c>
      <c r="BF204" s="233">
        <f>IF(N204="snížená",J204,0)</f>
        <v>0</v>
      </c>
      <c r="BG204" s="233">
        <f>IF(N204="zákl. přenesená",J204,0)</f>
        <v>0</v>
      </c>
      <c r="BH204" s="233">
        <f>IF(N204="sníž. přenesená",J204,0)</f>
        <v>0</v>
      </c>
      <c r="BI204" s="233">
        <f>IF(N204="nulová",J204,0)</f>
        <v>0</v>
      </c>
      <c r="BJ204" s="18" t="s">
        <v>82</v>
      </c>
      <c r="BK204" s="233">
        <f>ROUND(I204*H204,2)</f>
        <v>0</v>
      </c>
      <c r="BL204" s="18" t="s">
        <v>401</v>
      </c>
      <c r="BM204" s="232" t="s">
        <v>3225</v>
      </c>
    </row>
    <row r="205" s="2" customFormat="1">
      <c r="A205" s="39"/>
      <c r="B205" s="40"/>
      <c r="C205" s="41"/>
      <c r="D205" s="256" t="s">
        <v>497</v>
      </c>
      <c r="E205" s="41"/>
      <c r="F205" s="257" t="s">
        <v>3210</v>
      </c>
      <c r="G205" s="41"/>
      <c r="H205" s="41"/>
      <c r="I205" s="258"/>
      <c r="J205" s="41"/>
      <c r="K205" s="41"/>
      <c r="L205" s="45"/>
      <c r="M205" s="259"/>
      <c r="N205" s="260"/>
      <c r="O205" s="92"/>
      <c r="P205" s="92"/>
      <c r="Q205" s="92"/>
      <c r="R205" s="92"/>
      <c r="S205" s="92"/>
      <c r="T205" s="93"/>
      <c r="U205" s="39"/>
      <c r="V205" s="39"/>
      <c r="W205" s="39"/>
      <c r="X205" s="39"/>
      <c r="Y205" s="39"/>
      <c r="Z205" s="39"/>
      <c r="AA205" s="39"/>
      <c r="AB205" s="39"/>
      <c r="AC205" s="39"/>
      <c r="AD205" s="39"/>
      <c r="AE205" s="39"/>
      <c r="AT205" s="18" t="s">
        <v>497</v>
      </c>
      <c r="AU205" s="18" t="s">
        <v>82</v>
      </c>
    </row>
    <row r="206" s="11" customFormat="1" ht="22.8" customHeight="1">
      <c r="A206" s="11"/>
      <c r="B206" s="207"/>
      <c r="C206" s="208"/>
      <c r="D206" s="209" t="s">
        <v>74</v>
      </c>
      <c r="E206" s="254" t="s">
        <v>3226</v>
      </c>
      <c r="F206" s="254" t="s">
        <v>3227</v>
      </c>
      <c r="G206" s="208"/>
      <c r="H206" s="208"/>
      <c r="I206" s="211"/>
      <c r="J206" s="255">
        <f>BK206</f>
        <v>0</v>
      </c>
      <c r="K206" s="208"/>
      <c r="L206" s="213"/>
      <c r="M206" s="214"/>
      <c r="N206" s="215"/>
      <c r="O206" s="215"/>
      <c r="P206" s="216">
        <f>SUM(P207:P234)</f>
        <v>0</v>
      </c>
      <c r="Q206" s="215"/>
      <c r="R206" s="216">
        <f>SUM(R207:R234)</f>
        <v>0</v>
      </c>
      <c r="S206" s="215"/>
      <c r="T206" s="217">
        <f>SUM(T207:T234)</f>
        <v>0</v>
      </c>
      <c r="U206" s="11"/>
      <c r="V206" s="11"/>
      <c r="W206" s="11"/>
      <c r="X206" s="11"/>
      <c r="Y206" s="11"/>
      <c r="Z206" s="11"/>
      <c r="AA206" s="11"/>
      <c r="AB206" s="11"/>
      <c r="AC206" s="11"/>
      <c r="AD206" s="11"/>
      <c r="AE206" s="11"/>
      <c r="AR206" s="218" t="s">
        <v>82</v>
      </c>
      <c r="AT206" s="219" t="s">
        <v>74</v>
      </c>
      <c r="AU206" s="219" t="s">
        <v>82</v>
      </c>
      <c r="AY206" s="218" t="s">
        <v>287</v>
      </c>
      <c r="BK206" s="220">
        <f>SUM(BK207:BK234)</f>
        <v>0</v>
      </c>
    </row>
    <row r="207" s="2" customFormat="1" ht="16.5" customHeight="1">
      <c r="A207" s="39"/>
      <c r="B207" s="40"/>
      <c r="C207" s="221" t="s">
        <v>1588</v>
      </c>
      <c r="D207" s="221" t="s">
        <v>288</v>
      </c>
      <c r="E207" s="222" t="s">
        <v>3228</v>
      </c>
      <c r="F207" s="223" t="s">
        <v>3229</v>
      </c>
      <c r="G207" s="224" t="s">
        <v>512</v>
      </c>
      <c r="H207" s="225">
        <v>21</v>
      </c>
      <c r="I207" s="226"/>
      <c r="J207" s="227">
        <f>ROUND(I207*H207,2)</f>
        <v>0</v>
      </c>
      <c r="K207" s="223" t="s">
        <v>292</v>
      </c>
      <c r="L207" s="45"/>
      <c r="M207" s="228" t="s">
        <v>1</v>
      </c>
      <c r="N207" s="229" t="s">
        <v>40</v>
      </c>
      <c r="O207" s="92"/>
      <c r="P207" s="230">
        <f>O207*H207</f>
        <v>0</v>
      </c>
      <c r="Q207" s="230">
        <v>0</v>
      </c>
      <c r="R207" s="230">
        <f>Q207*H207</f>
        <v>0</v>
      </c>
      <c r="S207" s="230">
        <v>0</v>
      </c>
      <c r="T207" s="231">
        <f>S207*H207</f>
        <v>0</v>
      </c>
      <c r="U207" s="39"/>
      <c r="V207" s="39"/>
      <c r="W207" s="39"/>
      <c r="X207" s="39"/>
      <c r="Y207" s="39"/>
      <c r="Z207" s="39"/>
      <c r="AA207" s="39"/>
      <c r="AB207" s="39"/>
      <c r="AC207" s="39"/>
      <c r="AD207" s="39"/>
      <c r="AE207" s="39"/>
      <c r="AR207" s="232" t="s">
        <v>286</v>
      </c>
      <c r="AT207" s="232" t="s">
        <v>288</v>
      </c>
      <c r="AU207" s="232" t="s">
        <v>84</v>
      </c>
      <c r="AY207" s="18" t="s">
        <v>287</v>
      </c>
      <c r="BE207" s="233">
        <f>IF(N207="základní",J207,0)</f>
        <v>0</v>
      </c>
      <c r="BF207" s="233">
        <f>IF(N207="snížená",J207,0)</f>
        <v>0</v>
      </c>
      <c r="BG207" s="233">
        <f>IF(N207="zákl. přenesená",J207,0)</f>
        <v>0</v>
      </c>
      <c r="BH207" s="233">
        <f>IF(N207="sníž. přenesená",J207,0)</f>
        <v>0</v>
      </c>
      <c r="BI207" s="233">
        <f>IF(N207="nulová",J207,0)</f>
        <v>0</v>
      </c>
      <c r="BJ207" s="18" t="s">
        <v>82</v>
      </c>
      <c r="BK207" s="233">
        <f>ROUND(I207*H207,2)</f>
        <v>0</v>
      </c>
      <c r="BL207" s="18" t="s">
        <v>286</v>
      </c>
      <c r="BM207" s="232" t="s">
        <v>3230</v>
      </c>
    </row>
    <row r="208" s="2" customFormat="1">
      <c r="A208" s="39"/>
      <c r="B208" s="40"/>
      <c r="C208" s="41"/>
      <c r="D208" s="256" t="s">
        <v>497</v>
      </c>
      <c r="E208" s="41"/>
      <c r="F208" s="257" t="s">
        <v>3231</v>
      </c>
      <c r="G208" s="41"/>
      <c r="H208" s="41"/>
      <c r="I208" s="258"/>
      <c r="J208" s="41"/>
      <c r="K208" s="41"/>
      <c r="L208" s="45"/>
      <c r="M208" s="259"/>
      <c r="N208" s="260"/>
      <c r="O208" s="92"/>
      <c r="P208" s="92"/>
      <c r="Q208" s="92"/>
      <c r="R208" s="92"/>
      <c r="S208" s="92"/>
      <c r="T208" s="93"/>
      <c r="U208" s="39"/>
      <c r="V208" s="39"/>
      <c r="W208" s="39"/>
      <c r="X208" s="39"/>
      <c r="Y208" s="39"/>
      <c r="Z208" s="39"/>
      <c r="AA208" s="39"/>
      <c r="AB208" s="39"/>
      <c r="AC208" s="39"/>
      <c r="AD208" s="39"/>
      <c r="AE208" s="39"/>
      <c r="AT208" s="18" t="s">
        <v>497</v>
      </c>
      <c r="AU208" s="18" t="s">
        <v>84</v>
      </c>
    </row>
    <row r="209" s="2" customFormat="1" ht="16.5" customHeight="1">
      <c r="A209" s="39"/>
      <c r="B209" s="40"/>
      <c r="C209" s="221" t="s">
        <v>1593</v>
      </c>
      <c r="D209" s="221" t="s">
        <v>288</v>
      </c>
      <c r="E209" s="222" t="s">
        <v>3232</v>
      </c>
      <c r="F209" s="223" t="s">
        <v>3233</v>
      </c>
      <c r="G209" s="224" t="s">
        <v>512</v>
      </c>
      <c r="H209" s="225">
        <v>21</v>
      </c>
      <c r="I209" s="226"/>
      <c r="J209" s="227">
        <f>ROUND(I209*H209,2)</f>
        <v>0</v>
      </c>
      <c r="K209" s="223" t="s">
        <v>292</v>
      </c>
      <c r="L209" s="45"/>
      <c r="M209" s="228" t="s">
        <v>1</v>
      </c>
      <c r="N209" s="229" t="s">
        <v>40</v>
      </c>
      <c r="O209" s="92"/>
      <c r="P209" s="230">
        <f>O209*H209</f>
        <v>0</v>
      </c>
      <c r="Q209" s="230">
        <v>0</v>
      </c>
      <c r="R209" s="230">
        <f>Q209*H209</f>
        <v>0</v>
      </c>
      <c r="S209" s="230">
        <v>0</v>
      </c>
      <c r="T209" s="231">
        <f>S209*H209</f>
        <v>0</v>
      </c>
      <c r="U209" s="39"/>
      <c r="V209" s="39"/>
      <c r="W209" s="39"/>
      <c r="X209" s="39"/>
      <c r="Y209" s="39"/>
      <c r="Z209" s="39"/>
      <c r="AA209" s="39"/>
      <c r="AB209" s="39"/>
      <c r="AC209" s="39"/>
      <c r="AD209" s="39"/>
      <c r="AE209" s="39"/>
      <c r="AR209" s="232" t="s">
        <v>286</v>
      </c>
      <c r="AT209" s="232" t="s">
        <v>288</v>
      </c>
      <c r="AU209" s="232" t="s">
        <v>84</v>
      </c>
      <c r="AY209" s="18" t="s">
        <v>287</v>
      </c>
      <c r="BE209" s="233">
        <f>IF(N209="základní",J209,0)</f>
        <v>0</v>
      </c>
      <c r="BF209" s="233">
        <f>IF(N209="snížená",J209,0)</f>
        <v>0</v>
      </c>
      <c r="BG209" s="233">
        <f>IF(N209="zákl. přenesená",J209,0)</f>
        <v>0</v>
      </c>
      <c r="BH209" s="233">
        <f>IF(N209="sníž. přenesená",J209,0)</f>
        <v>0</v>
      </c>
      <c r="BI209" s="233">
        <f>IF(N209="nulová",J209,0)</f>
        <v>0</v>
      </c>
      <c r="BJ209" s="18" t="s">
        <v>82</v>
      </c>
      <c r="BK209" s="233">
        <f>ROUND(I209*H209,2)</f>
        <v>0</v>
      </c>
      <c r="BL209" s="18" t="s">
        <v>286</v>
      </c>
      <c r="BM209" s="232" t="s">
        <v>3234</v>
      </c>
    </row>
    <row r="210" s="2" customFormat="1">
      <c r="A210" s="39"/>
      <c r="B210" s="40"/>
      <c r="C210" s="41"/>
      <c r="D210" s="256" t="s">
        <v>497</v>
      </c>
      <c r="E210" s="41"/>
      <c r="F210" s="257" t="s">
        <v>3231</v>
      </c>
      <c r="G210" s="41"/>
      <c r="H210" s="41"/>
      <c r="I210" s="258"/>
      <c r="J210" s="41"/>
      <c r="K210" s="41"/>
      <c r="L210" s="45"/>
      <c r="M210" s="259"/>
      <c r="N210" s="260"/>
      <c r="O210" s="92"/>
      <c r="P210" s="92"/>
      <c r="Q210" s="92"/>
      <c r="R210" s="92"/>
      <c r="S210" s="92"/>
      <c r="T210" s="93"/>
      <c r="U210" s="39"/>
      <c r="V210" s="39"/>
      <c r="W210" s="39"/>
      <c r="X210" s="39"/>
      <c r="Y210" s="39"/>
      <c r="Z210" s="39"/>
      <c r="AA210" s="39"/>
      <c r="AB210" s="39"/>
      <c r="AC210" s="39"/>
      <c r="AD210" s="39"/>
      <c r="AE210" s="39"/>
      <c r="AT210" s="18" t="s">
        <v>497</v>
      </c>
      <c r="AU210" s="18" t="s">
        <v>84</v>
      </c>
    </row>
    <row r="211" s="2" customFormat="1" ht="16.5" customHeight="1">
      <c r="A211" s="39"/>
      <c r="B211" s="40"/>
      <c r="C211" s="221" t="s">
        <v>1598</v>
      </c>
      <c r="D211" s="221" t="s">
        <v>288</v>
      </c>
      <c r="E211" s="222" t="s">
        <v>590</v>
      </c>
      <c r="F211" s="223" t="s">
        <v>591</v>
      </c>
      <c r="G211" s="224" t="s">
        <v>485</v>
      </c>
      <c r="H211" s="225">
        <v>84</v>
      </c>
      <c r="I211" s="226"/>
      <c r="J211" s="227">
        <f>ROUND(I211*H211,2)</f>
        <v>0</v>
      </c>
      <c r="K211" s="223" t="s">
        <v>292</v>
      </c>
      <c r="L211" s="45"/>
      <c r="M211" s="228" t="s">
        <v>1</v>
      </c>
      <c r="N211" s="229" t="s">
        <v>40</v>
      </c>
      <c r="O211" s="92"/>
      <c r="P211" s="230">
        <f>O211*H211</f>
        <v>0</v>
      </c>
      <c r="Q211" s="230">
        <v>0</v>
      </c>
      <c r="R211" s="230">
        <f>Q211*H211</f>
        <v>0</v>
      </c>
      <c r="S211" s="230">
        <v>0</v>
      </c>
      <c r="T211" s="231">
        <f>S211*H211</f>
        <v>0</v>
      </c>
      <c r="U211" s="39"/>
      <c r="V211" s="39"/>
      <c r="W211" s="39"/>
      <c r="X211" s="39"/>
      <c r="Y211" s="39"/>
      <c r="Z211" s="39"/>
      <c r="AA211" s="39"/>
      <c r="AB211" s="39"/>
      <c r="AC211" s="39"/>
      <c r="AD211" s="39"/>
      <c r="AE211" s="39"/>
      <c r="AR211" s="232" t="s">
        <v>286</v>
      </c>
      <c r="AT211" s="232" t="s">
        <v>288</v>
      </c>
      <c r="AU211" s="232" t="s">
        <v>84</v>
      </c>
      <c r="AY211" s="18" t="s">
        <v>287</v>
      </c>
      <c r="BE211" s="233">
        <f>IF(N211="základní",J211,0)</f>
        <v>0</v>
      </c>
      <c r="BF211" s="233">
        <f>IF(N211="snížená",J211,0)</f>
        <v>0</v>
      </c>
      <c r="BG211" s="233">
        <f>IF(N211="zákl. přenesená",J211,0)</f>
        <v>0</v>
      </c>
      <c r="BH211" s="233">
        <f>IF(N211="sníž. přenesená",J211,0)</f>
        <v>0</v>
      </c>
      <c r="BI211" s="233">
        <f>IF(N211="nulová",J211,0)</f>
        <v>0</v>
      </c>
      <c r="BJ211" s="18" t="s">
        <v>82</v>
      </c>
      <c r="BK211" s="233">
        <f>ROUND(I211*H211,2)</f>
        <v>0</v>
      </c>
      <c r="BL211" s="18" t="s">
        <v>286</v>
      </c>
      <c r="BM211" s="232" t="s">
        <v>3235</v>
      </c>
    </row>
    <row r="212" s="2" customFormat="1">
      <c r="A212" s="39"/>
      <c r="B212" s="40"/>
      <c r="C212" s="41"/>
      <c r="D212" s="256" t="s">
        <v>497</v>
      </c>
      <c r="E212" s="41"/>
      <c r="F212" s="257" t="s">
        <v>3236</v>
      </c>
      <c r="G212" s="41"/>
      <c r="H212" s="41"/>
      <c r="I212" s="258"/>
      <c r="J212" s="41"/>
      <c r="K212" s="41"/>
      <c r="L212" s="45"/>
      <c r="M212" s="259"/>
      <c r="N212" s="260"/>
      <c r="O212" s="92"/>
      <c r="P212" s="92"/>
      <c r="Q212" s="92"/>
      <c r="R212" s="92"/>
      <c r="S212" s="92"/>
      <c r="T212" s="93"/>
      <c r="U212" s="39"/>
      <c r="V212" s="39"/>
      <c r="W212" s="39"/>
      <c r="X212" s="39"/>
      <c r="Y212" s="39"/>
      <c r="Z212" s="39"/>
      <c r="AA212" s="39"/>
      <c r="AB212" s="39"/>
      <c r="AC212" s="39"/>
      <c r="AD212" s="39"/>
      <c r="AE212" s="39"/>
      <c r="AT212" s="18" t="s">
        <v>497</v>
      </c>
      <c r="AU212" s="18" t="s">
        <v>84</v>
      </c>
    </row>
    <row r="213" s="2" customFormat="1" ht="16.5" customHeight="1">
      <c r="A213" s="39"/>
      <c r="B213" s="40"/>
      <c r="C213" s="221" t="s">
        <v>1604</v>
      </c>
      <c r="D213" s="221" t="s">
        <v>288</v>
      </c>
      <c r="E213" s="222" t="s">
        <v>3163</v>
      </c>
      <c r="F213" s="223" t="s">
        <v>3164</v>
      </c>
      <c r="G213" s="224" t="s">
        <v>512</v>
      </c>
      <c r="H213" s="225">
        <v>35.700000000000003</v>
      </c>
      <c r="I213" s="226"/>
      <c r="J213" s="227">
        <f>ROUND(I213*H213,2)</f>
        <v>0</v>
      </c>
      <c r="K213" s="223" t="s">
        <v>292</v>
      </c>
      <c r="L213" s="45"/>
      <c r="M213" s="228" t="s">
        <v>1</v>
      </c>
      <c r="N213" s="229" t="s">
        <v>40</v>
      </c>
      <c r="O213" s="92"/>
      <c r="P213" s="230">
        <f>O213*H213</f>
        <v>0</v>
      </c>
      <c r="Q213" s="230">
        <v>0</v>
      </c>
      <c r="R213" s="230">
        <f>Q213*H213</f>
        <v>0</v>
      </c>
      <c r="S213" s="230">
        <v>0</v>
      </c>
      <c r="T213" s="231">
        <f>S213*H213</f>
        <v>0</v>
      </c>
      <c r="U213" s="39"/>
      <c r="V213" s="39"/>
      <c r="W213" s="39"/>
      <c r="X213" s="39"/>
      <c r="Y213" s="39"/>
      <c r="Z213" s="39"/>
      <c r="AA213" s="39"/>
      <c r="AB213" s="39"/>
      <c r="AC213" s="39"/>
      <c r="AD213" s="39"/>
      <c r="AE213" s="39"/>
      <c r="AR213" s="232" t="s">
        <v>286</v>
      </c>
      <c r="AT213" s="232" t="s">
        <v>288</v>
      </c>
      <c r="AU213" s="232" t="s">
        <v>84</v>
      </c>
      <c r="AY213" s="18" t="s">
        <v>287</v>
      </c>
      <c r="BE213" s="233">
        <f>IF(N213="základní",J213,0)</f>
        <v>0</v>
      </c>
      <c r="BF213" s="233">
        <f>IF(N213="snížená",J213,0)</f>
        <v>0</v>
      </c>
      <c r="BG213" s="233">
        <f>IF(N213="zákl. přenesená",J213,0)</f>
        <v>0</v>
      </c>
      <c r="BH213" s="233">
        <f>IF(N213="sníž. přenesená",J213,0)</f>
        <v>0</v>
      </c>
      <c r="BI213" s="233">
        <f>IF(N213="nulová",J213,0)</f>
        <v>0</v>
      </c>
      <c r="BJ213" s="18" t="s">
        <v>82</v>
      </c>
      <c r="BK213" s="233">
        <f>ROUND(I213*H213,2)</f>
        <v>0</v>
      </c>
      <c r="BL213" s="18" t="s">
        <v>286</v>
      </c>
      <c r="BM213" s="232" t="s">
        <v>3237</v>
      </c>
    </row>
    <row r="214" s="2" customFormat="1">
      <c r="A214" s="39"/>
      <c r="B214" s="40"/>
      <c r="C214" s="41"/>
      <c r="D214" s="256" t="s">
        <v>497</v>
      </c>
      <c r="E214" s="41"/>
      <c r="F214" s="257" t="s">
        <v>3238</v>
      </c>
      <c r="G214" s="41"/>
      <c r="H214" s="41"/>
      <c r="I214" s="258"/>
      <c r="J214" s="41"/>
      <c r="K214" s="41"/>
      <c r="L214" s="45"/>
      <c r="M214" s="259"/>
      <c r="N214" s="260"/>
      <c r="O214" s="92"/>
      <c r="P214" s="92"/>
      <c r="Q214" s="92"/>
      <c r="R214" s="92"/>
      <c r="S214" s="92"/>
      <c r="T214" s="93"/>
      <c r="U214" s="39"/>
      <c r="V214" s="39"/>
      <c r="W214" s="39"/>
      <c r="X214" s="39"/>
      <c r="Y214" s="39"/>
      <c r="Z214" s="39"/>
      <c r="AA214" s="39"/>
      <c r="AB214" s="39"/>
      <c r="AC214" s="39"/>
      <c r="AD214" s="39"/>
      <c r="AE214" s="39"/>
      <c r="AT214" s="18" t="s">
        <v>497</v>
      </c>
      <c r="AU214" s="18" t="s">
        <v>84</v>
      </c>
    </row>
    <row r="215" s="2" customFormat="1" ht="16.5" customHeight="1">
      <c r="A215" s="39"/>
      <c r="B215" s="40"/>
      <c r="C215" s="221" t="s">
        <v>1609</v>
      </c>
      <c r="D215" s="221" t="s">
        <v>288</v>
      </c>
      <c r="E215" s="222" t="s">
        <v>3239</v>
      </c>
      <c r="F215" s="223" t="s">
        <v>3240</v>
      </c>
      <c r="G215" s="224" t="s">
        <v>485</v>
      </c>
      <c r="H215" s="225">
        <v>115.5</v>
      </c>
      <c r="I215" s="226"/>
      <c r="J215" s="227">
        <f>ROUND(I215*H215,2)</f>
        <v>0</v>
      </c>
      <c r="K215" s="223" t="s">
        <v>292</v>
      </c>
      <c r="L215" s="45"/>
      <c r="M215" s="228" t="s">
        <v>1</v>
      </c>
      <c r="N215" s="229" t="s">
        <v>40</v>
      </c>
      <c r="O215" s="92"/>
      <c r="P215" s="230">
        <f>O215*H215</f>
        <v>0</v>
      </c>
      <c r="Q215" s="230">
        <v>0</v>
      </c>
      <c r="R215" s="230">
        <f>Q215*H215</f>
        <v>0</v>
      </c>
      <c r="S215" s="230">
        <v>0</v>
      </c>
      <c r="T215" s="231">
        <f>S215*H215</f>
        <v>0</v>
      </c>
      <c r="U215" s="39"/>
      <c r="V215" s="39"/>
      <c r="W215" s="39"/>
      <c r="X215" s="39"/>
      <c r="Y215" s="39"/>
      <c r="Z215" s="39"/>
      <c r="AA215" s="39"/>
      <c r="AB215" s="39"/>
      <c r="AC215" s="39"/>
      <c r="AD215" s="39"/>
      <c r="AE215" s="39"/>
      <c r="AR215" s="232" t="s">
        <v>401</v>
      </c>
      <c r="AT215" s="232" t="s">
        <v>288</v>
      </c>
      <c r="AU215" s="232" t="s">
        <v>84</v>
      </c>
      <c r="AY215" s="18" t="s">
        <v>287</v>
      </c>
      <c r="BE215" s="233">
        <f>IF(N215="základní",J215,0)</f>
        <v>0</v>
      </c>
      <c r="BF215" s="233">
        <f>IF(N215="snížená",J215,0)</f>
        <v>0</v>
      </c>
      <c r="BG215" s="233">
        <f>IF(N215="zákl. přenesená",J215,0)</f>
        <v>0</v>
      </c>
      <c r="BH215" s="233">
        <f>IF(N215="sníž. přenesená",J215,0)</f>
        <v>0</v>
      </c>
      <c r="BI215" s="233">
        <f>IF(N215="nulová",J215,0)</f>
        <v>0</v>
      </c>
      <c r="BJ215" s="18" t="s">
        <v>82</v>
      </c>
      <c r="BK215" s="233">
        <f>ROUND(I215*H215,2)</f>
        <v>0</v>
      </c>
      <c r="BL215" s="18" t="s">
        <v>401</v>
      </c>
      <c r="BM215" s="232" t="s">
        <v>3241</v>
      </c>
    </row>
    <row r="216" s="2" customFormat="1">
      <c r="A216" s="39"/>
      <c r="B216" s="40"/>
      <c r="C216" s="41"/>
      <c r="D216" s="256" t="s">
        <v>497</v>
      </c>
      <c r="E216" s="41"/>
      <c r="F216" s="257" t="s">
        <v>3242</v>
      </c>
      <c r="G216" s="41"/>
      <c r="H216" s="41"/>
      <c r="I216" s="258"/>
      <c r="J216" s="41"/>
      <c r="K216" s="41"/>
      <c r="L216" s="45"/>
      <c r="M216" s="259"/>
      <c r="N216" s="260"/>
      <c r="O216" s="92"/>
      <c r="P216" s="92"/>
      <c r="Q216" s="92"/>
      <c r="R216" s="92"/>
      <c r="S216" s="92"/>
      <c r="T216" s="93"/>
      <c r="U216" s="39"/>
      <c r="V216" s="39"/>
      <c r="W216" s="39"/>
      <c r="X216" s="39"/>
      <c r="Y216" s="39"/>
      <c r="Z216" s="39"/>
      <c r="AA216" s="39"/>
      <c r="AB216" s="39"/>
      <c r="AC216" s="39"/>
      <c r="AD216" s="39"/>
      <c r="AE216" s="39"/>
      <c r="AT216" s="18" t="s">
        <v>497</v>
      </c>
      <c r="AU216" s="18" t="s">
        <v>84</v>
      </c>
    </row>
    <row r="217" s="2" customFormat="1" ht="16.5" customHeight="1">
      <c r="A217" s="39"/>
      <c r="B217" s="40"/>
      <c r="C217" s="234" t="s">
        <v>1613</v>
      </c>
      <c r="D217" s="234" t="s">
        <v>359</v>
      </c>
      <c r="E217" s="235" t="s">
        <v>3243</v>
      </c>
      <c r="F217" s="236" t="s">
        <v>3244</v>
      </c>
      <c r="G217" s="237" t="s">
        <v>485</v>
      </c>
      <c r="H217" s="238">
        <v>115.5</v>
      </c>
      <c r="I217" s="239"/>
      <c r="J217" s="240">
        <f>ROUND(I217*H217,2)</f>
        <v>0</v>
      </c>
      <c r="K217" s="236" t="s">
        <v>292</v>
      </c>
      <c r="L217" s="241"/>
      <c r="M217" s="242" t="s">
        <v>1</v>
      </c>
      <c r="N217" s="243" t="s">
        <v>40</v>
      </c>
      <c r="O217" s="92"/>
      <c r="P217" s="230">
        <f>O217*H217</f>
        <v>0</v>
      </c>
      <c r="Q217" s="230">
        <v>0</v>
      </c>
      <c r="R217" s="230">
        <f>Q217*H217</f>
        <v>0</v>
      </c>
      <c r="S217" s="230">
        <v>0</v>
      </c>
      <c r="T217" s="231">
        <f>S217*H217</f>
        <v>0</v>
      </c>
      <c r="U217" s="39"/>
      <c r="V217" s="39"/>
      <c r="W217" s="39"/>
      <c r="X217" s="39"/>
      <c r="Y217" s="39"/>
      <c r="Z217" s="39"/>
      <c r="AA217" s="39"/>
      <c r="AB217" s="39"/>
      <c r="AC217" s="39"/>
      <c r="AD217" s="39"/>
      <c r="AE217" s="39"/>
      <c r="AR217" s="232" t="s">
        <v>401</v>
      </c>
      <c r="AT217" s="232" t="s">
        <v>359</v>
      </c>
      <c r="AU217" s="232" t="s">
        <v>84</v>
      </c>
      <c r="AY217" s="18" t="s">
        <v>287</v>
      </c>
      <c r="BE217" s="233">
        <f>IF(N217="základní",J217,0)</f>
        <v>0</v>
      </c>
      <c r="BF217" s="233">
        <f>IF(N217="snížená",J217,0)</f>
        <v>0</v>
      </c>
      <c r="BG217" s="233">
        <f>IF(N217="zákl. přenesená",J217,0)</f>
        <v>0</v>
      </c>
      <c r="BH217" s="233">
        <f>IF(N217="sníž. přenesená",J217,0)</f>
        <v>0</v>
      </c>
      <c r="BI217" s="233">
        <f>IF(N217="nulová",J217,0)</f>
        <v>0</v>
      </c>
      <c r="BJ217" s="18" t="s">
        <v>82</v>
      </c>
      <c r="BK217" s="233">
        <f>ROUND(I217*H217,2)</f>
        <v>0</v>
      </c>
      <c r="BL217" s="18" t="s">
        <v>401</v>
      </c>
      <c r="BM217" s="232" t="s">
        <v>3245</v>
      </c>
    </row>
    <row r="218" s="2" customFormat="1">
      <c r="A218" s="39"/>
      <c r="B218" s="40"/>
      <c r="C218" s="41"/>
      <c r="D218" s="256" t="s">
        <v>497</v>
      </c>
      <c r="E218" s="41"/>
      <c r="F218" s="257" t="s">
        <v>3242</v>
      </c>
      <c r="G218" s="41"/>
      <c r="H218" s="41"/>
      <c r="I218" s="258"/>
      <c r="J218" s="41"/>
      <c r="K218" s="41"/>
      <c r="L218" s="45"/>
      <c r="M218" s="259"/>
      <c r="N218" s="260"/>
      <c r="O218" s="92"/>
      <c r="P218" s="92"/>
      <c r="Q218" s="92"/>
      <c r="R218" s="92"/>
      <c r="S218" s="92"/>
      <c r="T218" s="93"/>
      <c r="U218" s="39"/>
      <c r="V218" s="39"/>
      <c r="W218" s="39"/>
      <c r="X218" s="39"/>
      <c r="Y218" s="39"/>
      <c r="Z218" s="39"/>
      <c r="AA218" s="39"/>
      <c r="AB218" s="39"/>
      <c r="AC218" s="39"/>
      <c r="AD218" s="39"/>
      <c r="AE218" s="39"/>
      <c r="AT218" s="18" t="s">
        <v>497</v>
      </c>
      <c r="AU218" s="18" t="s">
        <v>84</v>
      </c>
    </row>
    <row r="219" s="2" customFormat="1" ht="16.5" customHeight="1">
      <c r="A219" s="39"/>
      <c r="B219" s="40"/>
      <c r="C219" s="221" t="s">
        <v>478</v>
      </c>
      <c r="D219" s="221" t="s">
        <v>288</v>
      </c>
      <c r="E219" s="222" t="s">
        <v>3246</v>
      </c>
      <c r="F219" s="223" t="s">
        <v>3247</v>
      </c>
      <c r="G219" s="224" t="s">
        <v>485</v>
      </c>
      <c r="H219" s="225">
        <v>168</v>
      </c>
      <c r="I219" s="226"/>
      <c r="J219" s="227">
        <f>ROUND(I219*H219,2)</f>
        <v>0</v>
      </c>
      <c r="K219" s="223" t="s">
        <v>292</v>
      </c>
      <c r="L219" s="45"/>
      <c r="M219" s="228" t="s">
        <v>1</v>
      </c>
      <c r="N219" s="229" t="s">
        <v>40</v>
      </c>
      <c r="O219" s="92"/>
      <c r="P219" s="230">
        <f>O219*H219</f>
        <v>0</v>
      </c>
      <c r="Q219" s="230">
        <v>0</v>
      </c>
      <c r="R219" s="230">
        <f>Q219*H219</f>
        <v>0</v>
      </c>
      <c r="S219" s="230">
        <v>0</v>
      </c>
      <c r="T219" s="231">
        <f>S219*H219</f>
        <v>0</v>
      </c>
      <c r="U219" s="39"/>
      <c r="V219" s="39"/>
      <c r="W219" s="39"/>
      <c r="X219" s="39"/>
      <c r="Y219" s="39"/>
      <c r="Z219" s="39"/>
      <c r="AA219" s="39"/>
      <c r="AB219" s="39"/>
      <c r="AC219" s="39"/>
      <c r="AD219" s="39"/>
      <c r="AE219" s="39"/>
      <c r="AR219" s="232" t="s">
        <v>286</v>
      </c>
      <c r="AT219" s="232" t="s">
        <v>288</v>
      </c>
      <c r="AU219" s="232" t="s">
        <v>84</v>
      </c>
      <c r="AY219" s="18" t="s">
        <v>287</v>
      </c>
      <c r="BE219" s="233">
        <f>IF(N219="základní",J219,0)</f>
        <v>0</v>
      </c>
      <c r="BF219" s="233">
        <f>IF(N219="snížená",J219,0)</f>
        <v>0</v>
      </c>
      <c r="BG219" s="233">
        <f>IF(N219="zákl. přenesená",J219,0)</f>
        <v>0</v>
      </c>
      <c r="BH219" s="233">
        <f>IF(N219="sníž. přenesená",J219,0)</f>
        <v>0</v>
      </c>
      <c r="BI219" s="233">
        <f>IF(N219="nulová",J219,0)</f>
        <v>0</v>
      </c>
      <c r="BJ219" s="18" t="s">
        <v>82</v>
      </c>
      <c r="BK219" s="233">
        <f>ROUND(I219*H219,2)</f>
        <v>0</v>
      </c>
      <c r="BL219" s="18" t="s">
        <v>286</v>
      </c>
      <c r="BM219" s="232" t="s">
        <v>3248</v>
      </c>
    </row>
    <row r="220" s="2" customFormat="1">
      <c r="A220" s="39"/>
      <c r="B220" s="40"/>
      <c r="C220" s="41"/>
      <c r="D220" s="256" t="s">
        <v>497</v>
      </c>
      <c r="E220" s="41"/>
      <c r="F220" s="257" t="s">
        <v>3249</v>
      </c>
      <c r="G220" s="41"/>
      <c r="H220" s="41"/>
      <c r="I220" s="258"/>
      <c r="J220" s="41"/>
      <c r="K220" s="41"/>
      <c r="L220" s="45"/>
      <c r="M220" s="259"/>
      <c r="N220" s="260"/>
      <c r="O220" s="92"/>
      <c r="P220" s="92"/>
      <c r="Q220" s="92"/>
      <c r="R220" s="92"/>
      <c r="S220" s="92"/>
      <c r="T220" s="93"/>
      <c r="U220" s="39"/>
      <c r="V220" s="39"/>
      <c r="W220" s="39"/>
      <c r="X220" s="39"/>
      <c r="Y220" s="39"/>
      <c r="Z220" s="39"/>
      <c r="AA220" s="39"/>
      <c r="AB220" s="39"/>
      <c r="AC220" s="39"/>
      <c r="AD220" s="39"/>
      <c r="AE220" s="39"/>
      <c r="AT220" s="18" t="s">
        <v>497</v>
      </c>
      <c r="AU220" s="18" t="s">
        <v>84</v>
      </c>
    </row>
    <row r="221" s="2" customFormat="1" ht="16.5" customHeight="1">
      <c r="A221" s="39"/>
      <c r="B221" s="40"/>
      <c r="C221" s="234" t="s">
        <v>1905</v>
      </c>
      <c r="D221" s="234" t="s">
        <v>359</v>
      </c>
      <c r="E221" s="235" t="s">
        <v>3250</v>
      </c>
      <c r="F221" s="236" t="s">
        <v>3251</v>
      </c>
      <c r="G221" s="237" t="s">
        <v>485</v>
      </c>
      <c r="H221" s="238">
        <v>168</v>
      </c>
      <c r="I221" s="239"/>
      <c r="J221" s="240">
        <f>ROUND(I221*H221,2)</f>
        <v>0</v>
      </c>
      <c r="K221" s="236" t="s">
        <v>292</v>
      </c>
      <c r="L221" s="241"/>
      <c r="M221" s="242" t="s">
        <v>1</v>
      </c>
      <c r="N221" s="243" t="s">
        <v>40</v>
      </c>
      <c r="O221" s="92"/>
      <c r="P221" s="230">
        <f>O221*H221</f>
        <v>0</v>
      </c>
      <c r="Q221" s="230">
        <v>0</v>
      </c>
      <c r="R221" s="230">
        <f>Q221*H221</f>
        <v>0</v>
      </c>
      <c r="S221" s="230">
        <v>0</v>
      </c>
      <c r="T221" s="231">
        <f>S221*H221</f>
        <v>0</v>
      </c>
      <c r="U221" s="39"/>
      <c r="V221" s="39"/>
      <c r="W221" s="39"/>
      <c r="X221" s="39"/>
      <c r="Y221" s="39"/>
      <c r="Z221" s="39"/>
      <c r="AA221" s="39"/>
      <c r="AB221" s="39"/>
      <c r="AC221" s="39"/>
      <c r="AD221" s="39"/>
      <c r="AE221" s="39"/>
      <c r="AR221" s="232" t="s">
        <v>315</v>
      </c>
      <c r="AT221" s="232" t="s">
        <v>359</v>
      </c>
      <c r="AU221" s="232" t="s">
        <v>84</v>
      </c>
      <c r="AY221" s="18" t="s">
        <v>287</v>
      </c>
      <c r="BE221" s="233">
        <f>IF(N221="základní",J221,0)</f>
        <v>0</v>
      </c>
      <c r="BF221" s="233">
        <f>IF(N221="snížená",J221,0)</f>
        <v>0</v>
      </c>
      <c r="BG221" s="233">
        <f>IF(N221="zákl. přenesená",J221,0)</f>
        <v>0</v>
      </c>
      <c r="BH221" s="233">
        <f>IF(N221="sníž. přenesená",J221,0)</f>
        <v>0</v>
      </c>
      <c r="BI221" s="233">
        <f>IF(N221="nulová",J221,0)</f>
        <v>0</v>
      </c>
      <c r="BJ221" s="18" t="s">
        <v>82</v>
      </c>
      <c r="BK221" s="233">
        <f>ROUND(I221*H221,2)</f>
        <v>0</v>
      </c>
      <c r="BL221" s="18" t="s">
        <v>286</v>
      </c>
      <c r="BM221" s="232" t="s">
        <v>3252</v>
      </c>
    </row>
    <row r="222" s="2" customFormat="1">
      <c r="A222" s="39"/>
      <c r="B222" s="40"/>
      <c r="C222" s="41"/>
      <c r="D222" s="256" t="s">
        <v>497</v>
      </c>
      <c r="E222" s="41"/>
      <c r="F222" s="257" t="s">
        <v>3249</v>
      </c>
      <c r="G222" s="41"/>
      <c r="H222" s="41"/>
      <c r="I222" s="258"/>
      <c r="J222" s="41"/>
      <c r="K222" s="41"/>
      <c r="L222" s="45"/>
      <c r="M222" s="259"/>
      <c r="N222" s="260"/>
      <c r="O222" s="92"/>
      <c r="P222" s="92"/>
      <c r="Q222" s="92"/>
      <c r="R222" s="92"/>
      <c r="S222" s="92"/>
      <c r="T222" s="93"/>
      <c r="U222" s="39"/>
      <c r="V222" s="39"/>
      <c r="W222" s="39"/>
      <c r="X222" s="39"/>
      <c r="Y222" s="39"/>
      <c r="Z222" s="39"/>
      <c r="AA222" s="39"/>
      <c r="AB222" s="39"/>
      <c r="AC222" s="39"/>
      <c r="AD222" s="39"/>
      <c r="AE222" s="39"/>
      <c r="AT222" s="18" t="s">
        <v>497</v>
      </c>
      <c r="AU222" s="18" t="s">
        <v>84</v>
      </c>
    </row>
    <row r="223" s="2" customFormat="1" ht="16.5" customHeight="1">
      <c r="A223" s="39"/>
      <c r="B223" s="40"/>
      <c r="C223" s="221" t="s">
        <v>1909</v>
      </c>
      <c r="D223" s="221" t="s">
        <v>288</v>
      </c>
      <c r="E223" s="222" t="s">
        <v>3253</v>
      </c>
      <c r="F223" s="223" t="s">
        <v>3254</v>
      </c>
      <c r="G223" s="224" t="s">
        <v>291</v>
      </c>
      <c r="H223" s="225">
        <v>42</v>
      </c>
      <c r="I223" s="226"/>
      <c r="J223" s="227">
        <f>ROUND(I223*H223,2)</f>
        <v>0</v>
      </c>
      <c r="K223" s="223" t="s">
        <v>292</v>
      </c>
      <c r="L223" s="45"/>
      <c r="M223" s="228" t="s">
        <v>1</v>
      </c>
      <c r="N223" s="229" t="s">
        <v>40</v>
      </c>
      <c r="O223" s="92"/>
      <c r="P223" s="230">
        <f>O223*H223</f>
        <v>0</v>
      </c>
      <c r="Q223" s="230">
        <v>0</v>
      </c>
      <c r="R223" s="230">
        <f>Q223*H223</f>
        <v>0</v>
      </c>
      <c r="S223" s="230">
        <v>0</v>
      </c>
      <c r="T223" s="231">
        <f>S223*H223</f>
        <v>0</v>
      </c>
      <c r="U223" s="39"/>
      <c r="V223" s="39"/>
      <c r="W223" s="39"/>
      <c r="X223" s="39"/>
      <c r="Y223" s="39"/>
      <c r="Z223" s="39"/>
      <c r="AA223" s="39"/>
      <c r="AB223" s="39"/>
      <c r="AC223" s="39"/>
      <c r="AD223" s="39"/>
      <c r="AE223" s="39"/>
      <c r="AR223" s="232" t="s">
        <v>401</v>
      </c>
      <c r="AT223" s="232" t="s">
        <v>288</v>
      </c>
      <c r="AU223" s="232" t="s">
        <v>84</v>
      </c>
      <c r="AY223" s="18" t="s">
        <v>287</v>
      </c>
      <c r="BE223" s="233">
        <f>IF(N223="základní",J223,0)</f>
        <v>0</v>
      </c>
      <c r="BF223" s="233">
        <f>IF(N223="snížená",J223,0)</f>
        <v>0</v>
      </c>
      <c r="BG223" s="233">
        <f>IF(N223="zákl. přenesená",J223,0)</f>
        <v>0</v>
      </c>
      <c r="BH223" s="233">
        <f>IF(N223="sníž. přenesená",J223,0)</f>
        <v>0</v>
      </c>
      <c r="BI223" s="233">
        <f>IF(N223="nulová",J223,0)</f>
        <v>0</v>
      </c>
      <c r="BJ223" s="18" t="s">
        <v>82</v>
      </c>
      <c r="BK223" s="233">
        <f>ROUND(I223*H223,2)</f>
        <v>0</v>
      </c>
      <c r="BL223" s="18" t="s">
        <v>401</v>
      </c>
      <c r="BM223" s="232" t="s">
        <v>3255</v>
      </c>
    </row>
    <row r="224" s="2" customFormat="1">
      <c r="A224" s="39"/>
      <c r="B224" s="40"/>
      <c r="C224" s="41"/>
      <c r="D224" s="256" t="s">
        <v>497</v>
      </c>
      <c r="E224" s="41"/>
      <c r="F224" s="257" t="s">
        <v>3256</v>
      </c>
      <c r="G224" s="41"/>
      <c r="H224" s="41"/>
      <c r="I224" s="258"/>
      <c r="J224" s="41"/>
      <c r="K224" s="41"/>
      <c r="L224" s="45"/>
      <c r="M224" s="259"/>
      <c r="N224" s="260"/>
      <c r="O224" s="92"/>
      <c r="P224" s="92"/>
      <c r="Q224" s="92"/>
      <c r="R224" s="92"/>
      <c r="S224" s="92"/>
      <c r="T224" s="93"/>
      <c r="U224" s="39"/>
      <c r="V224" s="39"/>
      <c r="W224" s="39"/>
      <c r="X224" s="39"/>
      <c r="Y224" s="39"/>
      <c r="Z224" s="39"/>
      <c r="AA224" s="39"/>
      <c r="AB224" s="39"/>
      <c r="AC224" s="39"/>
      <c r="AD224" s="39"/>
      <c r="AE224" s="39"/>
      <c r="AT224" s="18" t="s">
        <v>497</v>
      </c>
      <c r="AU224" s="18" t="s">
        <v>84</v>
      </c>
    </row>
    <row r="225" s="2" customFormat="1" ht="16.5" customHeight="1">
      <c r="A225" s="39"/>
      <c r="B225" s="40"/>
      <c r="C225" s="234" t="s">
        <v>1913</v>
      </c>
      <c r="D225" s="234" t="s">
        <v>359</v>
      </c>
      <c r="E225" s="235" t="s">
        <v>3257</v>
      </c>
      <c r="F225" s="236" t="s">
        <v>3258</v>
      </c>
      <c r="G225" s="237" t="s">
        <v>291</v>
      </c>
      <c r="H225" s="238">
        <v>42</v>
      </c>
      <c r="I225" s="239"/>
      <c r="J225" s="240">
        <f>ROUND(I225*H225,2)</f>
        <v>0</v>
      </c>
      <c r="K225" s="236" t="s">
        <v>292</v>
      </c>
      <c r="L225" s="241"/>
      <c r="M225" s="242" t="s">
        <v>1</v>
      </c>
      <c r="N225" s="243" t="s">
        <v>40</v>
      </c>
      <c r="O225" s="92"/>
      <c r="P225" s="230">
        <f>O225*H225</f>
        <v>0</v>
      </c>
      <c r="Q225" s="230">
        <v>0</v>
      </c>
      <c r="R225" s="230">
        <f>Q225*H225</f>
        <v>0</v>
      </c>
      <c r="S225" s="230">
        <v>0</v>
      </c>
      <c r="T225" s="231">
        <f>S225*H225</f>
        <v>0</v>
      </c>
      <c r="U225" s="39"/>
      <c r="V225" s="39"/>
      <c r="W225" s="39"/>
      <c r="X225" s="39"/>
      <c r="Y225" s="39"/>
      <c r="Z225" s="39"/>
      <c r="AA225" s="39"/>
      <c r="AB225" s="39"/>
      <c r="AC225" s="39"/>
      <c r="AD225" s="39"/>
      <c r="AE225" s="39"/>
      <c r="AR225" s="232" t="s">
        <v>401</v>
      </c>
      <c r="AT225" s="232" t="s">
        <v>359</v>
      </c>
      <c r="AU225" s="232" t="s">
        <v>84</v>
      </c>
      <c r="AY225" s="18" t="s">
        <v>287</v>
      </c>
      <c r="BE225" s="233">
        <f>IF(N225="základní",J225,0)</f>
        <v>0</v>
      </c>
      <c r="BF225" s="233">
        <f>IF(N225="snížená",J225,0)</f>
        <v>0</v>
      </c>
      <c r="BG225" s="233">
        <f>IF(N225="zákl. přenesená",J225,0)</f>
        <v>0</v>
      </c>
      <c r="BH225" s="233">
        <f>IF(N225="sníž. přenesená",J225,0)</f>
        <v>0</v>
      </c>
      <c r="BI225" s="233">
        <f>IF(N225="nulová",J225,0)</f>
        <v>0</v>
      </c>
      <c r="BJ225" s="18" t="s">
        <v>82</v>
      </c>
      <c r="BK225" s="233">
        <f>ROUND(I225*H225,2)</f>
        <v>0</v>
      </c>
      <c r="BL225" s="18" t="s">
        <v>401</v>
      </c>
      <c r="BM225" s="232" t="s">
        <v>3259</v>
      </c>
    </row>
    <row r="226" s="2" customFormat="1">
      <c r="A226" s="39"/>
      <c r="B226" s="40"/>
      <c r="C226" s="41"/>
      <c r="D226" s="256" t="s">
        <v>497</v>
      </c>
      <c r="E226" s="41"/>
      <c r="F226" s="257" t="s">
        <v>3256</v>
      </c>
      <c r="G226" s="41"/>
      <c r="H226" s="41"/>
      <c r="I226" s="258"/>
      <c r="J226" s="41"/>
      <c r="K226" s="41"/>
      <c r="L226" s="45"/>
      <c r="M226" s="259"/>
      <c r="N226" s="260"/>
      <c r="O226" s="92"/>
      <c r="P226" s="92"/>
      <c r="Q226" s="92"/>
      <c r="R226" s="92"/>
      <c r="S226" s="92"/>
      <c r="T226" s="93"/>
      <c r="U226" s="39"/>
      <c r="V226" s="39"/>
      <c r="W226" s="39"/>
      <c r="X226" s="39"/>
      <c r="Y226" s="39"/>
      <c r="Z226" s="39"/>
      <c r="AA226" s="39"/>
      <c r="AB226" s="39"/>
      <c r="AC226" s="39"/>
      <c r="AD226" s="39"/>
      <c r="AE226" s="39"/>
      <c r="AT226" s="18" t="s">
        <v>497</v>
      </c>
      <c r="AU226" s="18" t="s">
        <v>84</v>
      </c>
    </row>
    <row r="227" s="2" customFormat="1" ht="24.15" customHeight="1">
      <c r="A227" s="39"/>
      <c r="B227" s="40"/>
      <c r="C227" s="221" t="s">
        <v>1918</v>
      </c>
      <c r="D227" s="221" t="s">
        <v>288</v>
      </c>
      <c r="E227" s="222" t="s">
        <v>606</v>
      </c>
      <c r="F227" s="223" t="s">
        <v>3208</v>
      </c>
      <c r="G227" s="224" t="s">
        <v>410</v>
      </c>
      <c r="H227" s="225">
        <v>89.25</v>
      </c>
      <c r="I227" s="226"/>
      <c r="J227" s="227">
        <f>ROUND(I227*H227,2)</f>
        <v>0</v>
      </c>
      <c r="K227" s="223" t="s">
        <v>292</v>
      </c>
      <c r="L227" s="45"/>
      <c r="M227" s="228" t="s">
        <v>1</v>
      </c>
      <c r="N227" s="229" t="s">
        <v>40</v>
      </c>
      <c r="O227" s="92"/>
      <c r="P227" s="230">
        <f>O227*H227</f>
        <v>0</v>
      </c>
      <c r="Q227" s="230">
        <v>0</v>
      </c>
      <c r="R227" s="230">
        <f>Q227*H227</f>
        <v>0</v>
      </c>
      <c r="S227" s="230">
        <v>0</v>
      </c>
      <c r="T227" s="231">
        <f>S227*H227</f>
        <v>0</v>
      </c>
      <c r="U227" s="39"/>
      <c r="V227" s="39"/>
      <c r="W227" s="39"/>
      <c r="X227" s="39"/>
      <c r="Y227" s="39"/>
      <c r="Z227" s="39"/>
      <c r="AA227" s="39"/>
      <c r="AB227" s="39"/>
      <c r="AC227" s="39"/>
      <c r="AD227" s="39"/>
      <c r="AE227" s="39"/>
      <c r="AR227" s="232" t="s">
        <v>401</v>
      </c>
      <c r="AT227" s="232" t="s">
        <v>288</v>
      </c>
      <c r="AU227" s="232" t="s">
        <v>84</v>
      </c>
      <c r="AY227" s="18" t="s">
        <v>287</v>
      </c>
      <c r="BE227" s="233">
        <f>IF(N227="základní",J227,0)</f>
        <v>0</v>
      </c>
      <c r="BF227" s="233">
        <f>IF(N227="snížená",J227,0)</f>
        <v>0</v>
      </c>
      <c r="BG227" s="233">
        <f>IF(N227="zákl. přenesená",J227,0)</f>
        <v>0</v>
      </c>
      <c r="BH227" s="233">
        <f>IF(N227="sníž. přenesená",J227,0)</f>
        <v>0</v>
      </c>
      <c r="BI227" s="233">
        <f>IF(N227="nulová",J227,0)</f>
        <v>0</v>
      </c>
      <c r="BJ227" s="18" t="s">
        <v>82</v>
      </c>
      <c r="BK227" s="233">
        <f>ROUND(I227*H227,2)</f>
        <v>0</v>
      </c>
      <c r="BL227" s="18" t="s">
        <v>401</v>
      </c>
      <c r="BM227" s="232" t="s">
        <v>3260</v>
      </c>
    </row>
    <row r="228" s="2" customFormat="1">
      <c r="A228" s="39"/>
      <c r="B228" s="40"/>
      <c r="C228" s="41"/>
      <c r="D228" s="256" t="s">
        <v>497</v>
      </c>
      <c r="E228" s="41"/>
      <c r="F228" s="257" t="s">
        <v>3261</v>
      </c>
      <c r="G228" s="41"/>
      <c r="H228" s="41"/>
      <c r="I228" s="258"/>
      <c r="J228" s="41"/>
      <c r="K228" s="41"/>
      <c r="L228" s="45"/>
      <c r="M228" s="259"/>
      <c r="N228" s="260"/>
      <c r="O228" s="92"/>
      <c r="P228" s="92"/>
      <c r="Q228" s="92"/>
      <c r="R228" s="92"/>
      <c r="S228" s="92"/>
      <c r="T228" s="93"/>
      <c r="U228" s="39"/>
      <c r="V228" s="39"/>
      <c r="W228" s="39"/>
      <c r="X228" s="39"/>
      <c r="Y228" s="39"/>
      <c r="Z228" s="39"/>
      <c r="AA228" s="39"/>
      <c r="AB228" s="39"/>
      <c r="AC228" s="39"/>
      <c r="AD228" s="39"/>
      <c r="AE228" s="39"/>
      <c r="AT228" s="18" t="s">
        <v>497</v>
      </c>
      <c r="AU228" s="18" t="s">
        <v>84</v>
      </c>
    </row>
    <row r="229" s="2" customFormat="1" ht="33" customHeight="1">
      <c r="A229" s="39"/>
      <c r="B229" s="40"/>
      <c r="C229" s="221" t="s">
        <v>1922</v>
      </c>
      <c r="D229" s="221" t="s">
        <v>288</v>
      </c>
      <c r="E229" s="222" t="s">
        <v>413</v>
      </c>
      <c r="F229" s="223" t="s">
        <v>3211</v>
      </c>
      <c r="G229" s="224" t="s">
        <v>410</v>
      </c>
      <c r="H229" s="225">
        <v>89.25</v>
      </c>
      <c r="I229" s="226"/>
      <c r="J229" s="227">
        <f>ROUND(I229*H229,2)</f>
        <v>0</v>
      </c>
      <c r="K229" s="223" t="s">
        <v>292</v>
      </c>
      <c r="L229" s="45"/>
      <c r="M229" s="228" t="s">
        <v>1</v>
      </c>
      <c r="N229" s="229" t="s">
        <v>40</v>
      </c>
      <c r="O229" s="92"/>
      <c r="P229" s="230">
        <f>O229*H229</f>
        <v>0</v>
      </c>
      <c r="Q229" s="230">
        <v>0</v>
      </c>
      <c r="R229" s="230">
        <f>Q229*H229</f>
        <v>0</v>
      </c>
      <c r="S229" s="230">
        <v>0</v>
      </c>
      <c r="T229" s="231">
        <f>S229*H229</f>
        <v>0</v>
      </c>
      <c r="U229" s="39"/>
      <c r="V229" s="39"/>
      <c r="W229" s="39"/>
      <c r="X229" s="39"/>
      <c r="Y229" s="39"/>
      <c r="Z229" s="39"/>
      <c r="AA229" s="39"/>
      <c r="AB229" s="39"/>
      <c r="AC229" s="39"/>
      <c r="AD229" s="39"/>
      <c r="AE229" s="39"/>
      <c r="AR229" s="232" t="s">
        <v>401</v>
      </c>
      <c r="AT229" s="232" t="s">
        <v>288</v>
      </c>
      <c r="AU229" s="232" t="s">
        <v>84</v>
      </c>
      <c r="AY229" s="18" t="s">
        <v>287</v>
      </c>
      <c r="BE229" s="233">
        <f>IF(N229="základní",J229,0)</f>
        <v>0</v>
      </c>
      <c r="BF229" s="233">
        <f>IF(N229="snížená",J229,0)</f>
        <v>0</v>
      </c>
      <c r="BG229" s="233">
        <f>IF(N229="zákl. přenesená",J229,0)</f>
        <v>0</v>
      </c>
      <c r="BH229" s="233">
        <f>IF(N229="sníž. přenesená",J229,0)</f>
        <v>0</v>
      </c>
      <c r="BI229" s="233">
        <f>IF(N229="nulová",J229,0)</f>
        <v>0</v>
      </c>
      <c r="BJ229" s="18" t="s">
        <v>82</v>
      </c>
      <c r="BK229" s="233">
        <f>ROUND(I229*H229,2)</f>
        <v>0</v>
      </c>
      <c r="BL229" s="18" t="s">
        <v>401</v>
      </c>
      <c r="BM229" s="232" t="s">
        <v>3262</v>
      </c>
    </row>
    <row r="230" s="2" customFormat="1">
      <c r="A230" s="39"/>
      <c r="B230" s="40"/>
      <c r="C230" s="41"/>
      <c r="D230" s="256" t="s">
        <v>497</v>
      </c>
      <c r="E230" s="41"/>
      <c r="F230" s="257" t="s">
        <v>3261</v>
      </c>
      <c r="G230" s="41"/>
      <c r="H230" s="41"/>
      <c r="I230" s="258"/>
      <c r="J230" s="41"/>
      <c r="K230" s="41"/>
      <c r="L230" s="45"/>
      <c r="M230" s="259"/>
      <c r="N230" s="260"/>
      <c r="O230" s="92"/>
      <c r="P230" s="92"/>
      <c r="Q230" s="92"/>
      <c r="R230" s="92"/>
      <c r="S230" s="92"/>
      <c r="T230" s="93"/>
      <c r="U230" s="39"/>
      <c r="V230" s="39"/>
      <c r="W230" s="39"/>
      <c r="X230" s="39"/>
      <c r="Y230" s="39"/>
      <c r="Z230" s="39"/>
      <c r="AA230" s="39"/>
      <c r="AB230" s="39"/>
      <c r="AC230" s="39"/>
      <c r="AD230" s="39"/>
      <c r="AE230" s="39"/>
      <c r="AT230" s="18" t="s">
        <v>497</v>
      </c>
      <c r="AU230" s="18" t="s">
        <v>84</v>
      </c>
    </row>
    <row r="231" s="2" customFormat="1" ht="16.5" customHeight="1">
      <c r="A231" s="39"/>
      <c r="B231" s="40"/>
      <c r="C231" s="221" t="s">
        <v>1044</v>
      </c>
      <c r="D231" s="221" t="s">
        <v>288</v>
      </c>
      <c r="E231" s="222" t="s">
        <v>3218</v>
      </c>
      <c r="F231" s="223" t="s">
        <v>3219</v>
      </c>
      <c r="G231" s="224" t="s">
        <v>410</v>
      </c>
      <c r="H231" s="225">
        <v>89.25</v>
      </c>
      <c r="I231" s="226"/>
      <c r="J231" s="227">
        <f>ROUND(I231*H231,2)</f>
        <v>0</v>
      </c>
      <c r="K231" s="223" t="s">
        <v>292</v>
      </c>
      <c r="L231" s="45"/>
      <c r="M231" s="228" t="s">
        <v>1</v>
      </c>
      <c r="N231" s="229" t="s">
        <v>40</v>
      </c>
      <c r="O231" s="92"/>
      <c r="P231" s="230">
        <f>O231*H231</f>
        <v>0</v>
      </c>
      <c r="Q231" s="230">
        <v>0</v>
      </c>
      <c r="R231" s="230">
        <f>Q231*H231</f>
        <v>0</v>
      </c>
      <c r="S231" s="230">
        <v>0</v>
      </c>
      <c r="T231" s="231">
        <f>S231*H231</f>
        <v>0</v>
      </c>
      <c r="U231" s="39"/>
      <c r="V231" s="39"/>
      <c r="W231" s="39"/>
      <c r="X231" s="39"/>
      <c r="Y231" s="39"/>
      <c r="Z231" s="39"/>
      <c r="AA231" s="39"/>
      <c r="AB231" s="39"/>
      <c r="AC231" s="39"/>
      <c r="AD231" s="39"/>
      <c r="AE231" s="39"/>
      <c r="AR231" s="232" t="s">
        <v>401</v>
      </c>
      <c r="AT231" s="232" t="s">
        <v>288</v>
      </c>
      <c r="AU231" s="232" t="s">
        <v>84</v>
      </c>
      <c r="AY231" s="18" t="s">
        <v>287</v>
      </c>
      <c r="BE231" s="233">
        <f>IF(N231="základní",J231,0)</f>
        <v>0</v>
      </c>
      <c r="BF231" s="233">
        <f>IF(N231="snížená",J231,0)</f>
        <v>0</v>
      </c>
      <c r="BG231" s="233">
        <f>IF(N231="zákl. přenesená",J231,0)</f>
        <v>0</v>
      </c>
      <c r="BH231" s="233">
        <f>IF(N231="sníž. přenesená",J231,0)</f>
        <v>0</v>
      </c>
      <c r="BI231" s="233">
        <f>IF(N231="nulová",J231,0)</f>
        <v>0</v>
      </c>
      <c r="BJ231" s="18" t="s">
        <v>82</v>
      </c>
      <c r="BK231" s="233">
        <f>ROUND(I231*H231,2)</f>
        <v>0</v>
      </c>
      <c r="BL231" s="18" t="s">
        <v>401</v>
      </c>
      <c r="BM231" s="232" t="s">
        <v>3263</v>
      </c>
    </row>
    <row r="232" s="2" customFormat="1">
      <c r="A232" s="39"/>
      <c r="B232" s="40"/>
      <c r="C232" s="41"/>
      <c r="D232" s="256" t="s">
        <v>497</v>
      </c>
      <c r="E232" s="41"/>
      <c r="F232" s="257" t="s">
        <v>3261</v>
      </c>
      <c r="G232" s="41"/>
      <c r="H232" s="41"/>
      <c r="I232" s="258"/>
      <c r="J232" s="41"/>
      <c r="K232" s="41"/>
      <c r="L232" s="45"/>
      <c r="M232" s="259"/>
      <c r="N232" s="260"/>
      <c r="O232" s="92"/>
      <c r="P232" s="92"/>
      <c r="Q232" s="92"/>
      <c r="R232" s="92"/>
      <c r="S232" s="92"/>
      <c r="T232" s="93"/>
      <c r="U232" s="39"/>
      <c r="V232" s="39"/>
      <c r="W232" s="39"/>
      <c r="X232" s="39"/>
      <c r="Y232" s="39"/>
      <c r="Z232" s="39"/>
      <c r="AA232" s="39"/>
      <c r="AB232" s="39"/>
      <c r="AC232" s="39"/>
      <c r="AD232" s="39"/>
      <c r="AE232" s="39"/>
      <c r="AT232" s="18" t="s">
        <v>497</v>
      </c>
      <c r="AU232" s="18" t="s">
        <v>84</v>
      </c>
    </row>
    <row r="233" s="2" customFormat="1" ht="16.5" customHeight="1">
      <c r="A233" s="39"/>
      <c r="B233" s="40"/>
      <c r="C233" s="221" t="s">
        <v>1930</v>
      </c>
      <c r="D233" s="221" t="s">
        <v>288</v>
      </c>
      <c r="E233" s="222" t="s">
        <v>3221</v>
      </c>
      <c r="F233" s="223" t="s">
        <v>3222</v>
      </c>
      <c r="G233" s="224" t="s">
        <v>410</v>
      </c>
      <c r="H233" s="225">
        <v>89.25</v>
      </c>
      <c r="I233" s="226"/>
      <c r="J233" s="227">
        <f>ROUND(I233*H233,2)</f>
        <v>0</v>
      </c>
      <c r="K233" s="223" t="s">
        <v>292</v>
      </c>
      <c r="L233" s="45"/>
      <c r="M233" s="228" t="s">
        <v>1</v>
      </c>
      <c r="N233" s="229" t="s">
        <v>40</v>
      </c>
      <c r="O233" s="92"/>
      <c r="P233" s="230">
        <f>O233*H233</f>
        <v>0</v>
      </c>
      <c r="Q233" s="230">
        <v>0</v>
      </c>
      <c r="R233" s="230">
        <f>Q233*H233</f>
        <v>0</v>
      </c>
      <c r="S233" s="230">
        <v>0</v>
      </c>
      <c r="T233" s="231">
        <f>S233*H233</f>
        <v>0</v>
      </c>
      <c r="U233" s="39"/>
      <c r="V233" s="39"/>
      <c r="W233" s="39"/>
      <c r="X233" s="39"/>
      <c r="Y233" s="39"/>
      <c r="Z233" s="39"/>
      <c r="AA233" s="39"/>
      <c r="AB233" s="39"/>
      <c r="AC233" s="39"/>
      <c r="AD233" s="39"/>
      <c r="AE233" s="39"/>
      <c r="AR233" s="232" t="s">
        <v>401</v>
      </c>
      <c r="AT233" s="232" t="s">
        <v>288</v>
      </c>
      <c r="AU233" s="232" t="s">
        <v>84</v>
      </c>
      <c r="AY233" s="18" t="s">
        <v>287</v>
      </c>
      <c r="BE233" s="233">
        <f>IF(N233="základní",J233,0)</f>
        <v>0</v>
      </c>
      <c r="BF233" s="233">
        <f>IF(N233="snížená",J233,0)</f>
        <v>0</v>
      </c>
      <c r="BG233" s="233">
        <f>IF(N233="zákl. přenesená",J233,0)</f>
        <v>0</v>
      </c>
      <c r="BH233" s="233">
        <f>IF(N233="sníž. přenesená",J233,0)</f>
        <v>0</v>
      </c>
      <c r="BI233" s="233">
        <f>IF(N233="nulová",J233,0)</f>
        <v>0</v>
      </c>
      <c r="BJ233" s="18" t="s">
        <v>82</v>
      </c>
      <c r="BK233" s="233">
        <f>ROUND(I233*H233,2)</f>
        <v>0</v>
      </c>
      <c r="BL233" s="18" t="s">
        <v>401</v>
      </c>
      <c r="BM233" s="232" t="s">
        <v>3264</v>
      </c>
    </row>
    <row r="234" s="2" customFormat="1">
      <c r="A234" s="39"/>
      <c r="B234" s="40"/>
      <c r="C234" s="41"/>
      <c r="D234" s="256" t="s">
        <v>497</v>
      </c>
      <c r="E234" s="41"/>
      <c r="F234" s="257" t="s">
        <v>3261</v>
      </c>
      <c r="G234" s="41"/>
      <c r="H234" s="41"/>
      <c r="I234" s="258"/>
      <c r="J234" s="41"/>
      <c r="K234" s="41"/>
      <c r="L234" s="45"/>
      <c r="M234" s="261"/>
      <c r="N234" s="262"/>
      <c r="O234" s="246"/>
      <c r="P234" s="246"/>
      <c r="Q234" s="246"/>
      <c r="R234" s="246"/>
      <c r="S234" s="246"/>
      <c r="T234" s="263"/>
      <c r="U234" s="39"/>
      <c r="V234" s="39"/>
      <c r="W234" s="39"/>
      <c r="X234" s="39"/>
      <c r="Y234" s="39"/>
      <c r="Z234" s="39"/>
      <c r="AA234" s="39"/>
      <c r="AB234" s="39"/>
      <c r="AC234" s="39"/>
      <c r="AD234" s="39"/>
      <c r="AE234" s="39"/>
      <c r="AT234" s="18" t="s">
        <v>497</v>
      </c>
      <c r="AU234" s="18" t="s">
        <v>84</v>
      </c>
    </row>
    <row r="235" s="2" customFormat="1" ht="6.96" customHeight="1">
      <c r="A235" s="39"/>
      <c r="B235" s="67"/>
      <c r="C235" s="68"/>
      <c r="D235" s="68"/>
      <c r="E235" s="68"/>
      <c r="F235" s="68"/>
      <c r="G235" s="68"/>
      <c r="H235" s="68"/>
      <c r="I235" s="68"/>
      <c r="J235" s="68"/>
      <c r="K235" s="68"/>
      <c r="L235" s="45"/>
      <c r="M235" s="39"/>
      <c r="O235" s="39"/>
      <c r="P235" s="39"/>
      <c r="Q235" s="39"/>
      <c r="R235" s="39"/>
      <c r="S235" s="39"/>
      <c r="T235" s="39"/>
      <c r="U235" s="39"/>
      <c r="V235" s="39"/>
      <c r="W235" s="39"/>
      <c r="X235" s="39"/>
      <c r="Y235" s="39"/>
      <c r="Z235" s="39"/>
      <c r="AA235" s="39"/>
      <c r="AB235" s="39"/>
      <c r="AC235" s="39"/>
      <c r="AD235" s="39"/>
      <c r="AE235" s="39"/>
    </row>
  </sheetData>
  <sheetProtection sheet="1" autoFilter="0" formatColumns="0" formatRows="0" objects="1" scenarios="1" spinCount="100000" saltValue="W7L/c7zVA6BvPCv7kLTHFsf7uIaOdK4xG/YdWECh+m4udQU88ELUYet5utoMBEmgpDKbqJ0xK0dY8ht1k0LtoQ==" hashValue="V1X5LQKaZOnahNFCC7Iqqpu2xOMBKiEWvK45/3gunKpIoks+jHJyoSAa0ehTTwEWvV0r+fHZk3j9amlDR1dufA==" algorithmName="SHA-512" password="CC35"/>
  <autoFilter ref="C131:K234"/>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202</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3038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3265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31</v>
      </c>
      <c r="F19" s="39"/>
      <c r="G19" s="39"/>
      <c r="H19" s="39"/>
      <c r="I19" s="152" t="s">
        <v>27</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3040</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3041</v>
      </c>
      <c r="F28" s="39"/>
      <c r="G28" s="39"/>
      <c r="H28" s="39"/>
      <c r="I28" s="152" t="s">
        <v>27</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ROUND((SUM(BE128:BE146)),  2)</f>
        <v>0</v>
      </c>
      <c r="G37" s="39"/>
      <c r="H37" s="39"/>
      <c r="I37" s="166">
        <v>0.20999999999999999</v>
      </c>
      <c r="J37" s="165">
        <f>ROUND(((SUM(BE128:BE146))*I37),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ROUND((SUM(BF128:BF146)),  2)</f>
        <v>0</v>
      </c>
      <c r="G38" s="39"/>
      <c r="H38" s="39"/>
      <c r="I38" s="166">
        <v>0.12</v>
      </c>
      <c r="J38" s="165">
        <f>ROUND(((SUM(BF128:BF146))*I38),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ROUND((SUM(BG128:BG146)),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ROUND((SUM(BH128:BH146)),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ROUND((SUM(BI128:BI146)),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3038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 xml:space="preserve">SO 03.2 -  t.ú. Blatec – Olomouc hl.n., ukolejnění žkm 99,472 – 93,350</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 xml:space="preserve"> </v>
      </c>
      <c r="G95" s="41"/>
      <c r="H95" s="41"/>
      <c r="I95" s="33" t="s">
        <v>30</v>
      </c>
      <c r="J95" s="37" t="str">
        <f>E25</f>
        <v>Jan Michalík</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ENPRO Energo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3042</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3045</v>
      </c>
      <c r="E102" s="251"/>
      <c r="F102" s="251"/>
      <c r="G102" s="251"/>
      <c r="H102" s="251"/>
      <c r="I102" s="251"/>
      <c r="J102" s="252">
        <f>J130</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3046</v>
      </c>
      <c r="E103" s="251"/>
      <c r="F103" s="251"/>
      <c r="G103" s="251"/>
      <c r="H103" s="251"/>
      <c r="I103" s="251"/>
      <c r="J103" s="252">
        <f>J138</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3047</v>
      </c>
      <c r="E104" s="251"/>
      <c r="F104" s="251"/>
      <c r="G104" s="251"/>
      <c r="H104" s="251"/>
      <c r="I104" s="251"/>
      <c r="J104" s="252">
        <f>J140</f>
        <v>0</v>
      </c>
      <c r="K104" s="134"/>
      <c r="L104" s="253"/>
      <c r="S104" s="12"/>
      <c r="T104" s="12"/>
      <c r="U104" s="12"/>
      <c r="V104" s="12"/>
      <c r="W104" s="12"/>
      <c r="X104" s="12"/>
      <c r="Y104" s="12"/>
      <c r="Z104" s="12"/>
      <c r="AA104" s="12"/>
      <c r="AB104" s="12"/>
      <c r="AC104" s="12"/>
      <c r="AD104" s="12"/>
      <c r="AE104" s="12"/>
    </row>
    <row r="105" hidden="1"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hidden="1"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07" hidden="1"/>
    <row r="108" hidden="1"/>
    <row r="109" hidden="1"/>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271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Prostá rekonstrukce trati v úseku Olomouc - Blatec</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261</v>
      </c>
      <c r="D115" s="23"/>
      <c r="E115" s="23"/>
      <c r="F115" s="23"/>
      <c r="G115" s="23"/>
      <c r="H115" s="23"/>
      <c r="I115" s="23"/>
      <c r="J115" s="23"/>
      <c r="K115" s="23"/>
      <c r="L115" s="21"/>
    </row>
    <row r="116" s="1" customFormat="1" ht="16.5" customHeight="1">
      <c r="B116" s="22"/>
      <c r="C116" s="23"/>
      <c r="D116" s="23"/>
      <c r="E116" s="185" t="s">
        <v>3037</v>
      </c>
      <c r="F116" s="23"/>
      <c r="G116" s="23"/>
      <c r="H116" s="23"/>
      <c r="I116" s="23"/>
      <c r="J116" s="23"/>
      <c r="K116" s="23"/>
      <c r="L116" s="21"/>
    </row>
    <row r="117" s="1" customFormat="1" ht="12" customHeight="1">
      <c r="B117" s="22"/>
      <c r="C117" s="33" t="s">
        <v>263</v>
      </c>
      <c r="D117" s="23"/>
      <c r="E117" s="23"/>
      <c r="F117" s="23"/>
      <c r="G117" s="23"/>
      <c r="H117" s="23"/>
      <c r="I117" s="23"/>
      <c r="J117" s="23"/>
      <c r="K117" s="23"/>
      <c r="L117" s="21"/>
    </row>
    <row r="118" s="2" customFormat="1" ht="16.5" customHeight="1">
      <c r="A118" s="39"/>
      <c r="B118" s="40"/>
      <c r="C118" s="41"/>
      <c r="D118" s="41"/>
      <c r="E118" s="289" t="s">
        <v>3038</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1300</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 xml:space="preserve">SO 03.2 -  t.ú. Blatec – Olomouc hl.n., ukolejnění žkm 99,472 – 93,350</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20. 1. 2025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 xml:space="preserve"> </v>
      </c>
      <c r="G124" s="41"/>
      <c r="H124" s="41"/>
      <c r="I124" s="33" t="s">
        <v>30</v>
      </c>
      <c r="J124" s="37" t="str">
        <f>E25</f>
        <v>Jan Michalík</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28</v>
      </c>
      <c r="D125" s="41"/>
      <c r="E125" s="41"/>
      <c r="F125" s="28" t="str">
        <f>IF(E22="","",E22)</f>
        <v>Vyplň údaj</v>
      </c>
      <c r="G125" s="41"/>
      <c r="H125" s="41"/>
      <c r="I125" s="33" t="s">
        <v>33</v>
      </c>
      <c r="J125" s="37" t="str">
        <f>E28</f>
        <v>ENPRO Energo s.r.o.</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272</v>
      </c>
      <c r="D127" s="199" t="s">
        <v>60</v>
      </c>
      <c r="E127" s="199" t="s">
        <v>56</v>
      </c>
      <c r="F127" s="199" t="s">
        <v>57</v>
      </c>
      <c r="G127" s="199" t="s">
        <v>273</v>
      </c>
      <c r="H127" s="199" t="s">
        <v>274</v>
      </c>
      <c r="I127" s="199" t="s">
        <v>275</v>
      </c>
      <c r="J127" s="199" t="s">
        <v>267</v>
      </c>
      <c r="K127" s="200" t="s">
        <v>276</v>
      </c>
      <c r="L127" s="201"/>
      <c r="M127" s="101" t="s">
        <v>1</v>
      </c>
      <c r="N127" s="102" t="s">
        <v>39</v>
      </c>
      <c r="O127" s="102" t="s">
        <v>277</v>
      </c>
      <c r="P127" s="102" t="s">
        <v>278</v>
      </c>
      <c r="Q127" s="102" t="s">
        <v>279</v>
      </c>
      <c r="R127" s="102" t="s">
        <v>280</v>
      </c>
      <c r="S127" s="102" t="s">
        <v>281</v>
      </c>
      <c r="T127" s="103" t="s">
        <v>282</v>
      </c>
      <c r="U127" s="196"/>
      <c r="V127" s="196"/>
      <c r="W127" s="196"/>
      <c r="X127" s="196"/>
      <c r="Y127" s="196"/>
      <c r="Z127" s="196"/>
      <c r="AA127" s="196"/>
      <c r="AB127" s="196"/>
      <c r="AC127" s="196"/>
      <c r="AD127" s="196"/>
      <c r="AE127" s="196"/>
    </row>
    <row r="128" s="2" customFormat="1" ht="22.8" customHeight="1">
      <c r="A128" s="39"/>
      <c r="B128" s="40"/>
      <c r="C128" s="108" t="s">
        <v>283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74</v>
      </c>
      <c r="AU128" s="18" t="s">
        <v>269</v>
      </c>
      <c r="BK128" s="206">
        <f>BK129</f>
        <v>0</v>
      </c>
    </row>
    <row r="129" s="11" customFormat="1" ht="25.92" customHeight="1">
      <c r="A129" s="11"/>
      <c r="B129" s="207"/>
      <c r="C129" s="208"/>
      <c r="D129" s="209" t="s">
        <v>74</v>
      </c>
      <c r="E129" s="210" t="s">
        <v>491</v>
      </c>
      <c r="F129" s="210" t="s">
        <v>491</v>
      </c>
      <c r="G129" s="208"/>
      <c r="H129" s="208"/>
      <c r="I129" s="211"/>
      <c r="J129" s="212">
        <f>BK129</f>
        <v>0</v>
      </c>
      <c r="K129" s="208"/>
      <c r="L129" s="213"/>
      <c r="M129" s="214"/>
      <c r="N129" s="215"/>
      <c r="O129" s="215"/>
      <c r="P129" s="216">
        <f>P130+P138+P140</f>
        <v>0</v>
      </c>
      <c r="Q129" s="215"/>
      <c r="R129" s="216">
        <f>R130+R138+R140</f>
        <v>0</v>
      </c>
      <c r="S129" s="215"/>
      <c r="T129" s="217">
        <f>T130+T138+T140</f>
        <v>0</v>
      </c>
      <c r="U129" s="11"/>
      <c r="V129" s="11"/>
      <c r="W129" s="11"/>
      <c r="X129" s="11"/>
      <c r="Y129" s="11"/>
      <c r="Z129" s="11"/>
      <c r="AA129" s="11"/>
      <c r="AB129" s="11"/>
      <c r="AC129" s="11"/>
      <c r="AD129" s="11"/>
      <c r="AE129" s="11"/>
      <c r="AR129" s="218" t="s">
        <v>82</v>
      </c>
      <c r="AT129" s="219" t="s">
        <v>74</v>
      </c>
      <c r="AU129" s="219" t="s">
        <v>75</v>
      </c>
      <c r="AY129" s="218" t="s">
        <v>287</v>
      </c>
      <c r="BK129" s="220">
        <f>BK130+BK138+BK140</f>
        <v>0</v>
      </c>
    </row>
    <row r="130" s="11" customFormat="1" ht="22.8" customHeight="1">
      <c r="A130" s="11"/>
      <c r="B130" s="207"/>
      <c r="C130" s="208"/>
      <c r="D130" s="209" t="s">
        <v>74</v>
      </c>
      <c r="E130" s="254" t="s">
        <v>3084</v>
      </c>
      <c r="F130" s="254" t="s">
        <v>3085</v>
      </c>
      <c r="G130" s="208"/>
      <c r="H130" s="208"/>
      <c r="I130" s="211"/>
      <c r="J130" s="255">
        <f>BK130</f>
        <v>0</v>
      </c>
      <c r="K130" s="208"/>
      <c r="L130" s="213"/>
      <c r="M130" s="214"/>
      <c r="N130" s="215"/>
      <c r="O130" s="215"/>
      <c r="P130" s="216">
        <f>SUM(P131:P137)</f>
        <v>0</v>
      </c>
      <c r="Q130" s="215"/>
      <c r="R130" s="216">
        <f>SUM(R131:R137)</f>
        <v>0</v>
      </c>
      <c r="S130" s="215"/>
      <c r="T130" s="217">
        <f>SUM(T131:T137)</f>
        <v>0</v>
      </c>
      <c r="U130" s="11"/>
      <c r="V130" s="11"/>
      <c r="W130" s="11"/>
      <c r="X130" s="11"/>
      <c r="Y130" s="11"/>
      <c r="Z130" s="11"/>
      <c r="AA130" s="11"/>
      <c r="AB130" s="11"/>
      <c r="AC130" s="11"/>
      <c r="AD130" s="11"/>
      <c r="AE130" s="11"/>
      <c r="AR130" s="218" t="s">
        <v>82</v>
      </c>
      <c r="AT130" s="219" t="s">
        <v>74</v>
      </c>
      <c r="AU130" s="219" t="s">
        <v>82</v>
      </c>
      <c r="AY130" s="218" t="s">
        <v>287</v>
      </c>
      <c r="BK130" s="220">
        <f>SUM(BK131:BK137)</f>
        <v>0</v>
      </c>
    </row>
    <row r="131" s="2" customFormat="1" ht="16.5" customHeight="1">
      <c r="A131" s="39"/>
      <c r="B131" s="40"/>
      <c r="C131" s="221" t="s">
        <v>82</v>
      </c>
      <c r="D131" s="221" t="s">
        <v>288</v>
      </c>
      <c r="E131" s="222" t="s">
        <v>3266</v>
      </c>
      <c r="F131" s="223" t="s">
        <v>3267</v>
      </c>
      <c r="G131" s="224" t="s">
        <v>291</v>
      </c>
      <c r="H131" s="225">
        <v>92</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401</v>
      </c>
      <c r="AT131" s="232" t="s">
        <v>288</v>
      </c>
      <c r="AU131" s="232" t="s">
        <v>84</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401</v>
      </c>
      <c r="BM131" s="232" t="s">
        <v>3268</v>
      </c>
    </row>
    <row r="132" s="2" customFormat="1" ht="16.5" customHeight="1">
      <c r="A132" s="39"/>
      <c r="B132" s="40"/>
      <c r="C132" s="234" t="s">
        <v>84</v>
      </c>
      <c r="D132" s="234" t="s">
        <v>359</v>
      </c>
      <c r="E132" s="235" t="s">
        <v>3269</v>
      </c>
      <c r="F132" s="236" t="s">
        <v>3270</v>
      </c>
      <c r="G132" s="237" t="s">
        <v>291</v>
      </c>
      <c r="H132" s="238">
        <v>92</v>
      </c>
      <c r="I132" s="239"/>
      <c r="J132" s="240">
        <f>ROUND(I132*H132,2)</f>
        <v>0</v>
      </c>
      <c r="K132" s="236" t="s">
        <v>292</v>
      </c>
      <c r="L132" s="241"/>
      <c r="M132" s="242" t="s">
        <v>1</v>
      </c>
      <c r="N132" s="243"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401</v>
      </c>
      <c r="AT132" s="232" t="s">
        <v>359</v>
      </c>
      <c r="AU132" s="232" t="s">
        <v>84</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401</v>
      </c>
      <c r="BM132" s="232" t="s">
        <v>3271</v>
      </c>
    </row>
    <row r="133" s="2" customFormat="1" ht="16.5" customHeight="1">
      <c r="A133" s="39"/>
      <c r="B133" s="40"/>
      <c r="C133" s="221" t="s">
        <v>135</v>
      </c>
      <c r="D133" s="221" t="s">
        <v>288</v>
      </c>
      <c r="E133" s="222" t="s">
        <v>3272</v>
      </c>
      <c r="F133" s="223" t="s">
        <v>3273</v>
      </c>
      <c r="G133" s="224" t="s">
        <v>291</v>
      </c>
      <c r="H133" s="225">
        <v>18</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401</v>
      </c>
      <c r="AT133" s="232" t="s">
        <v>288</v>
      </c>
      <c r="AU133" s="232" t="s">
        <v>84</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401</v>
      </c>
      <c r="BM133" s="232" t="s">
        <v>3274</v>
      </c>
    </row>
    <row r="134" s="2" customFormat="1" ht="16.5" customHeight="1">
      <c r="A134" s="39"/>
      <c r="B134" s="40"/>
      <c r="C134" s="234" t="s">
        <v>286</v>
      </c>
      <c r="D134" s="234" t="s">
        <v>359</v>
      </c>
      <c r="E134" s="235" t="s">
        <v>3275</v>
      </c>
      <c r="F134" s="236" t="s">
        <v>3276</v>
      </c>
      <c r="G134" s="237" t="s">
        <v>291</v>
      </c>
      <c r="H134" s="238">
        <v>18</v>
      </c>
      <c r="I134" s="239"/>
      <c r="J134" s="240">
        <f>ROUND(I134*H134,2)</f>
        <v>0</v>
      </c>
      <c r="K134" s="236" t="s">
        <v>292</v>
      </c>
      <c r="L134" s="241"/>
      <c r="M134" s="242" t="s">
        <v>1</v>
      </c>
      <c r="N134" s="243"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401</v>
      </c>
      <c r="AT134" s="232" t="s">
        <v>359</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401</v>
      </c>
      <c r="BM134" s="232" t="s">
        <v>3277</v>
      </c>
    </row>
    <row r="135" s="2" customFormat="1" ht="16.5" customHeight="1">
      <c r="A135" s="39"/>
      <c r="B135" s="40"/>
      <c r="C135" s="221" t="s">
        <v>303</v>
      </c>
      <c r="D135" s="221" t="s">
        <v>288</v>
      </c>
      <c r="E135" s="222" t="s">
        <v>3278</v>
      </c>
      <c r="F135" s="223" t="s">
        <v>3279</v>
      </c>
      <c r="G135" s="224" t="s">
        <v>291</v>
      </c>
      <c r="H135" s="225">
        <v>5</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401</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401</v>
      </c>
      <c r="BM135" s="232" t="s">
        <v>3280</v>
      </c>
    </row>
    <row r="136" s="2" customFormat="1" ht="16.5" customHeight="1">
      <c r="A136" s="39"/>
      <c r="B136" s="40"/>
      <c r="C136" s="234" t="s">
        <v>307</v>
      </c>
      <c r="D136" s="234" t="s">
        <v>359</v>
      </c>
      <c r="E136" s="235" t="s">
        <v>3281</v>
      </c>
      <c r="F136" s="236" t="s">
        <v>3282</v>
      </c>
      <c r="G136" s="237" t="s">
        <v>291</v>
      </c>
      <c r="H136" s="238">
        <v>5</v>
      </c>
      <c r="I136" s="239"/>
      <c r="J136" s="240">
        <f>ROUND(I136*H136,2)</f>
        <v>0</v>
      </c>
      <c r="K136" s="236" t="s">
        <v>292</v>
      </c>
      <c r="L136" s="241"/>
      <c r="M136" s="242" t="s">
        <v>1</v>
      </c>
      <c r="N136" s="243"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401</v>
      </c>
      <c r="AT136" s="232" t="s">
        <v>359</v>
      </c>
      <c r="AU136" s="232" t="s">
        <v>84</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401</v>
      </c>
      <c r="BM136" s="232" t="s">
        <v>3283</v>
      </c>
    </row>
    <row r="137" s="2" customFormat="1" ht="16.5" customHeight="1">
      <c r="A137" s="39"/>
      <c r="B137" s="40"/>
      <c r="C137" s="221" t="s">
        <v>311</v>
      </c>
      <c r="D137" s="221" t="s">
        <v>288</v>
      </c>
      <c r="E137" s="222" t="s">
        <v>3284</v>
      </c>
      <c r="F137" s="223" t="s">
        <v>3285</v>
      </c>
      <c r="G137" s="224" t="s">
        <v>291</v>
      </c>
      <c r="H137" s="225">
        <v>61</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401</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401</v>
      </c>
      <c r="BM137" s="232" t="s">
        <v>3286</v>
      </c>
    </row>
    <row r="138" s="11" customFormat="1" ht="22.8" customHeight="1">
      <c r="A138" s="11"/>
      <c r="B138" s="207"/>
      <c r="C138" s="208"/>
      <c r="D138" s="209" t="s">
        <v>74</v>
      </c>
      <c r="E138" s="254" t="s">
        <v>3161</v>
      </c>
      <c r="F138" s="254" t="s">
        <v>3162</v>
      </c>
      <c r="G138" s="208"/>
      <c r="H138" s="208"/>
      <c r="I138" s="211"/>
      <c r="J138" s="255">
        <f>BK138</f>
        <v>0</v>
      </c>
      <c r="K138" s="208"/>
      <c r="L138" s="213"/>
      <c r="M138" s="214"/>
      <c r="N138" s="215"/>
      <c r="O138" s="215"/>
      <c r="P138" s="216">
        <f>P139</f>
        <v>0</v>
      </c>
      <c r="Q138" s="215"/>
      <c r="R138" s="216">
        <f>R139</f>
        <v>0</v>
      </c>
      <c r="S138" s="215"/>
      <c r="T138" s="217">
        <f>T139</f>
        <v>0</v>
      </c>
      <c r="U138" s="11"/>
      <c r="V138" s="11"/>
      <c r="W138" s="11"/>
      <c r="X138" s="11"/>
      <c r="Y138" s="11"/>
      <c r="Z138" s="11"/>
      <c r="AA138" s="11"/>
      <c r="AB138" s="11"/>
      <c r="AC138" s="11"/>
      <c r="AD138" s="11"/>
      <c r="AE138" s="11"/>
      <c r="AR138" s="218" t="s">
        <v>82</v>
      </c>
      <c r="AT138" s="219" t="s">
        <v>74</v>
      </c>
      <c r="AU138" s="219" t="s">
        <v>82</v>
      </c>
      <c r="AY138" s="218" t="s">
        <v>287</v>
      </c>
      <c r="BK138" s="220">
        <f>BK139</f>
        <v>0</v>
      </c>
    </row>
    <row r="139" s="2" customFormat="1" ht="16.5" customHeight="1">
      <c r="A139" s="39"/>
      <c r="B139" s="40"/>
      <c r="C139" s="221" t="s">
        <v>315</v>
      </c>
      <c r="D139" s="221" t="s">
        <v>288</v>
      </c>
      <c r="E139" s="222" t="s">
        <v>3287</v>
      </c>
      <c r="F139" s="223" t="s">
        <v>3288</v>
      </c>
      <c r="G139" s="224" t="s">
        <v>291</v>
      </c>
      <c r="H139" s="225">
        <v>110</v>
      </c>
      <c r="I139" s="226"/>
      <c r="J139" s="227">
        <f>ROUND(I139*H139,2)</f>
        <v>0</v>
      </c>
      <c r="K139" s="223" t="s">
        <v>292</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3289</v>
      </c>
    </row>
    <row r="140" s="11" customFormat="1" ht="22.8" customHeight="1">
      <c r="A140" s="11"/>
      <c r="B140" s="207"/>
      <c r="C140" s="208"/>
      <c r="D140" s="209" t="s">
        <v>74</v>
      </c>
      <c r="E140" s="254" t="s">
        <v>3188</v>
      </c>
      <c r="F140" s="254" t="s">
        <v>3189</v>
      </c>
      <c r="G140" s="208"/>
      <c r="H140" s="208"/>
      <c r="I140" s="211"/>
      <c r="J140" s="255">
        <f>BK140</f>
        <v>0</v>
      </c>
      <c r="K140" s="208"/>
      <c r="L140" s="213"/>
      <c r="M140" s="214"/>
      <c r="N140" s="215"/>
      <c r="O140" s="215"/>
      <c r="P140" s="216">
        <f>SUM(P141:P146)</f>
        <v>0</v>
      </c>
      <c r="Q140" s="215"/>
      <c r="R140" s="216">
        <f>SUM(R141:R146)</f>
        <v>0</v>
      </c>
      <c r="S140" s="215"/>
      <c r="T140" s="217">
        <f>SUM(T141:T146)</f>
        <v>0</v>
      </c>
      <c r="U140" s="11"/>
      <c r="V140" s="11"/>
      <c r="W140" s="11"/>
      <c r="X140" s="11"/>
      <c r="Y140" s="11"/>
      <c r="Z140" s="11"/>
      <c r="AA140" s="11"/>
      <c r="AB140" s="11"/>
      <c r="AC140" s="11"/>
      <c r="AD140" s="11"/>
      <c r="AE140" s="11"/>
      <c r="AR140" s="218" t="s">
        <v>82</v>
      </c>
      <c r="AT140" s="219" t="s">
        <v>74</v>
      </c>
      <c r="AU140" s="219" t="s">
        <v>82</v>
      </c>
      <c r="AY140" s="218" t="s">
        <v>287</v>
      </c>
      <c r="BK140" s="220">
        <f>SUM(BK141:BK146)</f>
        <v>0</v>
      </c>
    </row>
    <row r="141" s="2" customFormat="1" ht="16.5" customHeight="1">
      <c r="A141" s="39"/>
      <c r="B141" s="40"/>
      <c r="C141" s="221" t="s">
        <v>319</v>
      </c>
      <c r="D141" s="221" t="s">
        <v>288</v>
      </c>
      <c r="E141" s="222" t="s">
        <v>3290</v>
      </c>
      <c r="F141" s="223" t="s">
        <v>3291</v>
      </c>
      <c r="G141" s="224" t="s">
        <v>291</v>
      </c>
      <c r="H141" s="225">
        <v>110</v>
      </c>
      <c r="I141" s="226"/>
      <c r="J141" s="227">
        <f>ROUND(I141*H141,2)</f>
        <v>0</v>
      </c>
      <c r="K141" s="223" t="s">
        <v>292</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401</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401</v>
      </c>
      <c r="BM141" s="232" t="s">
        <v>3292</v>
      </c>
    </row>
    <row r="142" s="2" customFormat="1" ht="24.15" customHeight="1">
      <c r="A142" s="39"/>
      <c r="B142" s="40"/>
      <c r="C142" s="221" t="s">
        <v>323</v>
      </c>
      <c r="D142" s="221" t="s">
        <v>288</v>
      </c>
      <c r="E142" s="222" t="s">
        <v>3190</v>
      </c>
      <c r="F142" s="223" t="s">
        <v>3191</v>
      </c>
      <c r="G142" s="224" t="s">
        <v>291</v>
      </c>
      <c r="H142" s="225">
        <v>1</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3293</v>
      </c>
    </row>
    <row r="143" s="2" customFormat="1" ht="21.75" customHeight="1">
      <c r="A143" s="39"/>
      <c r="B143" s="40"/>
      <c r="C143" s="221" t="s">
        <v>327</v>
      </c>
      <c r="D143" s="221" t="s">
        <v>288</v>
      </c>
      <c r="E143" s="222" t="s">
        <v>3193</v>
      </c>
      <c r="F143" s="223" t="s">
        <v>3194</v>
      </c>
      <c r="G143" s="224" t="s">
        <v>291</v>
      </c>
      <c r="H143" s="225">
        <v>3</v>
      </c>
      <c r="I143" s="226"/>
      <c r="J143" s="227">
        <f>ROUND(I143*H143,2)</f>
        <v>0</v>
      </c>
      <c r="K143" s="223" t="s">
        <v>292</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401</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401</v>
      </c>
      <c r="BM143" s="232" t="s">
        <v>3294</v>
      </c>
    </row>
    <row r="144" s="2" customFormat="1" ht="33" customHeight="1">
      <c r="A144" s="39"/>
      <c r="B144" s="40"/>
      <c r="C144" s="221" t="s">
        <v>8</v>
      </c>
      <c r="D144" s="221" t="s">
        <v>288</v>
      </c>
      <c r="E144" s="222" t="s">
        <v>3196</v>
      </c>
      <c r="F144" s="223" t="s">
        <v>3197</v>
      </c>
      <c r="G144" s="224" t="s">
        <v>291</v>
      </c>
      <c r="H144" s="225">
        <v>1</v>
      </c>
      <c r="I144" s="226"/>
      <c r="J144" s="227">
        <f>ROUND(I144*H144,2)</f>
        <v>0</v>
      </c>
      <c r="K144" s="223" t="s">
        <v>292</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401</v>
      </c>
      <c r="AT144" s="232" t="s">
        <v>288</v>
      </c>
      <c r="AU144" s="232" t="s">
        <v>84</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401</v>
      </c>
      <c r="BM144" s="232" t="s">
        <v>3295</v>
      </c>
    </row>
    <row r="145" s="2" customFormat="1" ht="24.15" customHeight="1">
      <c r="A145" s="39"/>
      <c r="B145" s="40"/>
      <c r="C145" s="221" t="s">
        <v>334</v>
      </c>
      <c r="D145" s="221" t="s">
        <v>288</v>
      </c>
      <c r="E145" s="222" t="s">
        <v>3199</v>
      </c>
      <c r="F145" s="223" t="s">
        <v>3200</v>
      </c>
      <c r="G145" s="224" t="s">
        <v>291</v>
      </c>
      <c r="H145" s="225">
        <v>3</v>
      </c>
      <c r="I145" s="226"/>
      <c r="J145" s="227">
        <f>ROUND(I145*H145,2)</f>
        <v>0</v>
      </c>
      <c r="K145" s="223" t="s">
        <v>292</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401</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401</v>
      </c>
      <c r="BM145" s="232" t="s">
        <v>3296</v>
      </c>
    </row>
    <row r="146" s="2" customFormat="1" ht="16.5" customHeight="1">
      <c r="A146" s="39"/>
      <c r="B146" s="40"/>
      <c r="C146" s="221" t="s">
        <v>338</v>
      </c>
      <c r="D146" s="221" t="s">
        <v>288</v>
      </c>
      <c r="E146" s="222" t="s">
        <v>3202</v>
      </c>
      <c r="F146" s="223" t="s">
        <v>3203</v>
      </c>
      <c r="G146" s="224" t="s">
        <v>291</v>
      </c>
      <c r="H146" s="225">
        <v>1</v>
      </c>
      <c r="I146" s="226"/>
      <c r="J146" s="227">
        <f>ROUND(I146*H146,2)</f>
        <v>0</v>
      </c>
      <c r="K146" s="223" t="s">
        <v>292</v>
      </c>
      <c r="L146" s="45"/>
      <c r="M146" s="244" t="s">
        <v>1</v>
      </c>
      <c r="N146" s="245" t="s">
        <v>40</v>
      </c>
      <c r="O146" s="246"/>
      <c r="P146" s="247">
        <f>O146*H146</f>
        <v>0</v>
      </c>
      <c r="Q146" s="247">
        <v>0</v>
      </c>
      <c r="R146" s="247">
        <f>Q146*H146</f>
        <v>0</v>
      </c>
      <c r="S146" s="247">
        <v>0</v>
      </c>
      <c r="T146" s="248">
        <f>S146*H146</f>
        <v>0</v>
      </c>
      <c r="U146" s="39"/>
      <c r="V146" s="39"/>
      <c r="W146" s="39"/>
      <c r="X146" s="39"/>
      <c r="Y146" s="39"/>
      <c r="Z146" s="39"/>
      <c r="AA146" s="39"/>
      <c r="AB146" s="39"/>
      <c r="AC146" s="39"/>
      <c r="AD146" s="39"/>
      <c r="AE146" s="39"/>
      <c r="AR146" s="232" t="s">
        <v>401</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3297</v>
      </c>
    </row>
    <row r="147" s="2" customFormat="1" ht="6.96" customHeight="1">
      <c r="A147" s="39"/>
      <c r="B147" s="67"/>
      <c r="C147" s="68"/>
      <c r="D147" s="68"/>
      <c r="E147" s="68"/>
      <c r="F147" s="68"/>
      <c r="G147" s="68"/>
      <c r="H147" s="68"/>
      <c r="I147" s="68"/>
      <c r="J147" s="68"/>
      <c r="K147" s="68"/>
      <c r="L147" s="45"/>
      <c r="M147" s="39"/>
      <c r="O147" s="39"/>
      <c r="P147" s="39"/>
      <c r="Q147" s="39"/>
      <c r="R147" s="39"/>
      <c r="S147" s="39"/>
      <c r="T147" s="39"/>
      <c r="U147" s="39"/>
      <c r="V147" s="39"/>
      <c r="W147" s="39"/>
      <c r="X147" s="39"/>
      <c r="Y147" s="39"/>
      <c r="Z147" s="39"/>
      <c r="AA147" s="39"/>
      <c r="AB147" s="39"/>
      <c r="AC147" s="39"/>
      <c r="AD147" s="39"/>
      <c r="AE147" s="39"/>
    </row>
  </sheetData>
  <sheetProtection sheet="1" autoFilter="0" formatColumns="0" formatRows="0" objects="1" scenarios="1" spinCount="100000" saltValue="CJms00YRMvygfWxk9zO5TbYbnH3MnkYppMY9kfiV7tG1Bl5/jUS1syl05KDbM+nxcZgLk2ggQGbnWHom9vbjNQ==" hashValue="cpdyow/o1L7VPshxRlOsONJMhj1QRs0JaR/9XyBg0vMGffoBGlhTk4WRehRK/s1xaztwa7V0aCwmZJNLXEgcAg==" algorithmName="SHA-512" password="CC35"/>
  <autoFilter ref="C127:K146"/>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208</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3299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ROUND((SUM(BE125:BE161)),  2)</f>
        <v>0</v>
      </c>
      <c r="G37" s="39"/>
      <c r="H37" s="39"/>
      <c r="I37" s="166">
        <v>0.20999999999999999</v>
      </c>
      <c r="J37" s="165">
        <f>ROUND(((SUM(BE125:BE161))*I37),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ROUND((SUM(BF125:BF161)),  2)</f>
        <v>0</v>
      </c>
      <c r="G38" s="39"/>
      <c r="H38" s="39"/>
      <c r="I38" s="166">
        <v>0.12</v>
      </c>
      <c r="J38" s="165">
        <f>ROUND(((SUM(BF125:BF161))*I38),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ROUND((SUM(BG125:BG161)),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ROUND((SUM(BH125:BH161)),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ROUND((SUM(BI125:BI161)),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PS 03.8 - žst. Blatec - dispečerská řídící technika (ŽST)</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270</v>
      </c>
      <c r="E101" s="193"/>
      <c r="F101" s="193"/>
      <c r="G101" s="193"/>
      <c r="H101" s="193"/>
      <c r="I101" s="193"/>
      <c r="J101" s="194">
        <f>J126</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1" customFormat="1" ht="16.5" customHeight="1">
      <c r="B113" s="22"/>
      <c r="C113" s="23"/>
      <c r="D113" s="23"/>
      <c r="E113" s="185" t="s">
        <v>3037</v>
      </c>
      <c r="F113" s="23"/>
      <c r="G113" s="23"/>
      <c r="H113" s="23"/>
      <c r="I113" s="23"/>
      <c r="J113" s="23"/>
      <c r="K113" s="23"/>
      <c r="L113" s="21"/>
    </row>
    <row r="114" s="1" customFormat="1" ht="12" customHeight="1">
      <c r="B114" s="22"/>
      <c r="C114" s="33" t="s">
        <v>263</v>
      </c>
      <c r="D114" s="23"/>
      <c r="E114" s="23"/>
      <c r="F114" s="23"/>
      <c r="G114" s="23"/>
      <c r="H114" s="23"/>
      <c r="I114" s="23"/>
      <c r="J114" s="23"/>
      <c r="K114" s="23"/>
      <c r="L114" s="21"/>
    </row>
    <row r="115" s="2" customFormat="1" ht="16.5" customHeight="1">
      <c r="A115" s="39"/>
      <c r="B115" s="40"/>
      <c r="C115" s="41"/>
      <c r="D115" s="41"/>
      <c r="E115" s="289" t="s">
        <v>3298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1300</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PS 03.8 - žst. Blatec - dispečerská řídící technika (ŽST)</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ŽST Blatec</v>
      </c>
      <c r="G119" s="41"/>
      <c r="H119" s="41"/>
      <c r="I119" s="33" t="s">
        <v>22</v>
      </c>
      <c r="J119" s="80" t="str">
        <f>IF(J16="","",J16)</f>
        <v>20. 1. 2025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E19</f>
        <v>Správa železnic, státní organizace</v>
      </c>
      <c r="G121" s="41"/>
      <c r="H121" s="41"/>
      <c r="I121" s="33" t="s">
        <v>30</v>
      </c>
      <c r="J121" s="37" t="str">
        <f>E25</f>
        <v>Ing.Marek Vývoda, ČKAIT č.1202203, IT00, IE02</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IF(E22="","",E22)</f>
        <v>Vyplň údaj</v>
      </c>
      <c r="G122" s="41"/>
      <c r="H122" s="41"/>
      <c r="I122" s="33" t="s">
        <v>33</v>
      </c>
      <c r="J122" s="37" t="str">
        <f>E28</f>
        <v>Signal Projekt s.r.o.</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0" customFormat="1" ht="29.28" customHeight="1">
      <c r="A124" s="196"/>
      <c r="B124" s="197"/>
      <c r="C124" s="198" t="s">
        <v>272</v>
      </c>
      <c r="D124" s="199" t="s">
        <v>60</v>
      </c>
      <c r="E124" s="199" t="s">
        <v>56</v>
      </c>
      <c r="F124" s="199" t="s">
        <v>57</v>
      </c>
      <c r="G124" s="199" t="s">
        <v>273</v>
      </c>
      <c r="H124" s="199" t="s">
        <v>274</v>
      </c>
      <c r="I124" s="199" t="s">
        <v>275</v>
      </c>
      <c r="J124" s="199" t="s">
        <v>267</v>
      </c>
      <c r="K124" s="200" t="s">
        <v>276</v>
      </c>
      <c r="L124" s="201"/>
      <c r="M124" s="101" t="s">
        <v>1</v>
      </c>
      <c r="N124" s="102" t="s">
        <v>39</v>
      </c>
      <c r="O124" s="102" t="s">
        <v>277</v>
      </c>
      <c r="P124" s="102" t="s">
        <v>278</v>
      </c>
      <c r="Q124" s="102" t="s">
        <v>279</v>
      </c>
      <c r="R124" s="102" t="s">
        <v>280</v>
      </c>
      <c r="S124" s="102" t="s">
        <v>281</v>
      </c>
      <c r="T124" s="103" t="s">
        <v>282</v>
      </c>
      <c r="U124" s="196"/>
      <c r="V124" s="196"/>
      <c r="W124" s="196"/>
      <c r="X124" s="196"/>
      <c r="Y124" s="196"/>
      <c r="Z124" s="196"/>
      <c r="AA124" s="196"/>
      <c r="AB124" s="196"/>
      <c r="AC124" s="196"/>
      <c r="AD124" s="196"/>
      <c r="AE124" s="196"/>
    </row>
    <row r="125" s="2" customFormat="1" ht="22.8" customHeight="1">
      <c r="A125" s="39"/>
      <c r="B125" s="40"/>
      <c r="C125" s="108" t="s">
        <v>283</v>
      </c>
      <c r="D125" s="41"/>
      <c r="E125" s="41"/>
      <c r="F125" s="41"/>
      <c r="G125" s="41"/>
      <c r="H125" s="41"/>
      <c r="I125" s="41"/>
      <c r="J125" s="202">
        <f>BK125</f>
        <v>0</v>
      </c>
      <c r="K125" s="41"/>
      <c r="L125" s="45"/>
      <c r="M125" s="104"/>
      <c r="N125" s="203"/>
      <c r="O125" s="105"/>
      <c r="P125" s="204">
        <f>P126</f>
        <v>0</v>
      </c>
      <c r="Q125" s="105"/>
      <c r="R125" s="204">
        <f>R126</f>
        <v>0</v>
      </c>
      <c r="S125" s="105"/>
      <c r="T125" s="205">
        <f>T126</f>
        <v>0</v>
      </c>
      <c r="U125" s="39"/>
      <c r="V125" s="39"/>
      <c r="W125" s="39"/>
      <c r="X125" s="39"/>
      <c r="Y125" s="39"/>
      <c r="Z125" s="39"/>
      <c r="AA125" s="39"/>
      <c r="AB125" s="39"/>
      <c r="AC125" s="39"/>
      <c r="AD125" s="39"/>
      <c r="AE125" s="39"/>
      <c r="AT125" s="18" t="s">
        <v>74</v>
      </c>
      <c r="AU125" s="18" t="s">
        <v>269</v>
      </c>
      <c r="BK125" s="206">
        <f>BK126</f>
        <v>0</v>
      </c>
    </row>
    <row r="126" s="11" customFormat="1" ht="25.92" customHeight="1">
      <c r="A126" s="11"/>
      <c r="B126" s="207"/>
      <c r="C126" s="208"/>
      <c r="D126" s="209" t="s">
        <v>74</v>
      </c>
      <c r="E126" s="210" t="s">
        <v>284</v>
      </c>
      <c r="F126" s="210" t="s">
        <v>285</v>
      </c>
      <c r="G126" s="208"/>
      <c r="H126" s="208"/>
      <c r="I126" s="211"/>
      <c r="J126" s="212">
        <f>BK126</f>
        <v>0</v>
      </c>
      <c r="K126" s="208"/>
      <c r="L126" s="213"/>
      <c r="M126" s="214"/>
      <c r="N126" s="215"/>
      <c r="O126" s="215"/>
      <c r="P126" s="216">
        <f>SUM(P127:P161)</f>
        <v>0</v>
      </c>
      <c r="Q126" s="215"/>
      <c r="R126" s="216">
        <f>SUM(R127:R161)</f>
        <v>0</v>
      </c>
      <c r="S126" s="215"/>
      <c r="T126" s="217">
        <f>SUM(T127:T161)</f>
        <v>0</v>
      </c>
      <c r="U126" s="11"/>
      <c r="V126" s="11"/>
      <c r="W126" s="11"/>
      <c r="X126" s="11"/>
      <c r="Y126" s="11"/>
      <c r="Z126" s="11"/>
      <c r="AA126" s="11"/>
      <c r="AB126" s="11"/>
      <c r="AC126" s="11"/>
      <c r="AD126" s="11"/>
      <c r="AE126" s="11"/>
      <c r="AR126" s="218" t="s">
        <v>286</v>
      </c>
      <c r="AT126" s="219" t="s">
        <v>74</v>
      </c>
      <c r="AU126" s="219" t="s">
        <v>75</v>
      </c>
      <c r="AY126" s="218" t="s">
        <v>287</v>
      </c>
      <c r="BK126" s="220">
        <f>SUM(BK127:BK161)</f>
        <v>0</v>
      </c>
    </row>
    <row r="127" s="2" customFormat="1" ht="21.75" customHeight="1">
      <c r="A127" s="39"/>
      <c r="B127" s="40"/>
      <c r="C127" s="221" t="s">
        <v>82</v>
      </c>
      <c r="D127" s="221" t="s">
        <v>288</v>
      </c>
      <c r="E127" s="222" t="s">
        <v>3307</v>
      </c>
      <c r="F127" s="223" t="s">
        <v>3308</v>
      </c>
      <c r="G127" s="224" t="s">
        <v>291</v>
      </c>
      <c r="H127" s="225">
        <v>1</v>
      </c>
      <c r="I127" s="226"/>
      <c r="J127" s="227">
        <f>ROUND(I127*H127,2)</f>
        <v>0</v>
      </c>
      <c r="K127" s="223" t="s">
        <v>292</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1640</v>
      </c>
      <c r="AT127" s="232" t="s">
        <v>288</v>
      </c>
      <c r="AU127" s="232" t="s">
        <v>82</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1640</v>
      </c>
      <c r="BM127" s="232" t="s">
        <v>3309</v>
      </c>
    </row>
    <row r="128" s="2" customFormat="1" ht="16.5" customHeight="1">
      <c r="A128" s="39"/>
      <c r="B128" s="40"/>
      <c r="C128" s="221" t="s">
        <v>84</v>
      </c>
      <c r="D128" s="221" t="s">
        <v>288</v>
      </c>
      <c r="E128" s="222" t="s">
        <v>3310</v>
      </c>
      <c r="F128" s="223" t="s">
        <v>3311</v>
      </c>
      <c r="G128" s="224" t="s">
        <v>291</v>
      </c>
      <c r="H128" s="225">
        <v>1</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1640</v>
      </c>
      <c r="AT128" s="232" t="s">
        <v>288</v>
      </c>
      <c r="AU128" s="232" t="s">
        <v>82</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1640</v>
      </c>
      <c r="BM128" s="232" t="s">
        <v>3312</v>
      </c>
    </row>
    <row r="129" s="2" customFormat="1" ht="16.5" customHeight="1">
      <c r="A129" s="39"/>
      <c r="B129" s="40"/>
      <c r="C129" s="221" t="s">
        <v>135</v>
      </c>
      <c r="D129" s="221" t="s">
        <v>288</v>
      </c>
      <c r="E129" s="222" t="s">
        <v>3313</v>
      </c>
      <c r="F129" s="223" t="s">
        <v>3314</v>
      </c>
      <c r="G129" s="224" t="s">
        <v>291</v>
      </c>
      <c r="H129" s="225">
        <v>1</v>
      </c>
      <c r="I129" s="226"/>
      <c r="J129" s="227">
        <f>ROUND(I129*H129,2)</f>
        <v>0</v>
      </c>
      <c r="K129" s="223" t="s">
        <v>292</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1640</v>
      </c>
      <c r="AT129" s="232" t="s">
        <v>288</v>
      </c>
      <c r="AU129" s="232" t="s">
        <v>82</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1640</v>
      </c>
      <c r="BM129" s="232" t="s">
        <v>3315</v>
      </c>
    </row>
    <row r="130" s="2" customFormat="1" ht="16.5" customHeight="1">
      <c r="A130" s="39"/>
      <c r="B130" s="40"/>
      <c r="C130" s="221" t="s">
        <v>286</v>
      </c>
      <c r="D130" s="221" t="s">
        <v>288</v>
      </c>
      <c r="E130" s="222" t="s">
        <v>3316</v>
      </c>
      <c r="F130" s="223" t="s">
        <v>3317</v>
      </c>
      <c r="G130" s="224" t="s">
        <v>291</v>
      </c>
      <c r="H130" s="225">
        <v>1</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82</v>
      </c>
      <c r="AT130" s="232" t="s">
        <v>288</v>
      </c>
      <c r="AU130" s="232" t="s">
        <v>82</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82</v>
      </c>
      <c r="BM130" s="232" t="s">
        <v>3318</v>
      </c>
    </row>
    <row r="131" s="2" customFormat="1" ht="16.5" customHeight="1">
      <c r="A131" s="39"/>
      <c r="B131" s="40"/>
      <c r="C131" s="221" t="s">
        <v>303</v>
      </c>
      <c r="D131" s="221" t="s">
        <v>288</v>
      </c>
      <c r="E131" s="222" t="s">
        <v>3319</v>
      </c>
      <c r="F131" s="223" t="s">
        <v>3320</v>
      </c>
      <c r="G131" s="224" t="s">
        <v>291</v>
      </c>
      <c r="H131" s="225">
        <v>1</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1640</v>
      </c>
      <c r="AT131" s="232" t="s">
        <v>288</v>
      </c>
      <c r="AU131" s="232" t="s">
        <v>82</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1640</v>
      </c>
      <c r="BM131" s="232" t="s">
        <v>3321</v>
      </c>
    </row>
    <row r="132" s="2" customFormat="1" ht="16.5" customHeight="1">
      <c r="A132" s="39"/>
      <c r="B132" s="40"/>
      <c r="C132" s="221" t="s">
        <v>307</v>
      </c>
      <c r="D132" s="221" t="s">
        <v>288</v>
      </c>
      <c r="E132" s="222" t="s">
        <v>3322</v>
      </c>
      <c r="F132" s="223" t="s">
        <v>3323</v>
      </c>
      <c r="G132" s="224" t="s">
        <v>291</v>
      </c>
      <c r="H132" s="225">
        <v>1</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1640</v>
      </c>
      <c r="AT132" s="232" t="s">
        <v>288</v>
      </c>
      <c r="AU132" s="232" t="s">
        <v>82</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1640</v>
      </c>
      <c r="BM132" s="232" t="s">
        <v>3324</v>
      </c>
    </row>
    <row r="133" s="2" customFormat="1" ht="16.5" customHeight="1">
      <c r="A133" s="39"/>
      <c r="B133" s="40"/>
      <c r="C133" s="221" t="s">
        <v>311</v>
      </c>
      <c r="D133" s="221" t="s">
        <v>288</v>
      </c>
      <c r="E133" s="222" t="s">
        <v>3325</v>
      </c>
      <c r="F133" s="223" t="s">
        <v>3326</v>
      </c>
      <c r="G133" s="224" t="s">
        <v>291</v>
      </c>
      <c r="H133" s="225">
        <v>1</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1640</v>
      </c>
      <c r="AT133" s="232" t="s">
        <v>288</v>
      </c>
      <c r="AU133" s="232" t="s">
        <v>82</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1640</v>
      </c>
      <c r="BM133" s="232" t="s">
        <v>3327</v>
      </c>
    </row>
    <row r="134" s="2" customFormat="1" ht="33" customHeight="1">
      <c r="A134" s="39"/>
      <c r="B134" s="40"/>
      <c r="C134" s="221" t="s">
        <v>315</v>
      </c>
      <c r="D134" s="221" t="s">
        <v>288</v>
      </c>
      <c r="E134" s="222" t="s">
        <v>3328</v>
      </c>
      <c r="F134" s="223" t="s">
        <v>3197</v>
      </c>
      <c r="G134" s="224" t="s">
        <v>291</v>
      </c>
      <c r="H134" s="225">
        <v>1</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1640</v>
      </c>
      <c r="AT134" s="232" t="s">
        <v>288</v>
      </c>
      <c r="AU134" s="232" t="s">
        <v>82</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1640</v>
      </c>
      <c r="BM134" s="232" t="s">
        <v>3329</v>
      </c>
    </row>
    <row r="135" s="2" customFormat="1" ht="24.15" customHeight="1">
      <c r="A135" s="39"/>
      <c r="B135" s="40"/>
      <c r="C135" s="221" t="s">
        <v>319</v>
      </c>
      <c r="D135" s="221" t="s">
        <v>288</v>
      </c>
      <c r="E135" s="222" t="s">
        <v>3330</v>
      </c>
      <c r="F135" s="223" t="s">
        <v>3200</v>
      </c>
      <c r="G135" s="224" t="s">
        <v>291</v>
      </c>
      <c r="H135" s="225">
        <v>1</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1640</v>
      </c>
      <c r="AT135" s="232" t="s">
        <v>288</v>
      </c>
      <c r="AU135" s="232" t="s">
        <v>82</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1640</v>
      </c>
      <c r="BM135" s="232" t="s">
        <v>3331</v>
      </c>
    </row>
    <row r="136" s="2" customFormat="1" ht="16.5" customHeight="1">
      <c r="A136" s="39"/>
      <c r="B136" s="40"/>
      <c r="C136" s="221" t="s">
        <v>323</v>
      </c>
      <c r="D136" s="221" t="s">
        <v>288</v>
      </c>
      <c r="E136" s="222" t="s">
        <v>3332</v>
      </c>
      <c r="F136" s="223" t="s">
        <v>3203</v>
      </c>
      <c r="G136" s="224" t="s">
        <v>291</v>
      </c>
      <c r="H136" s="225">
        <v>1</v>
      </c>
      <c r="I136" s="226"/>
      <c r="J136" s="227">
        <f>ROUND(I136*H136,2)</f>
        <v>0</v>
      </c>
      <c r="K136" s="223" t="s">
        <v>292</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1640</v>
      </c>
      <c r="AT136" s="232" t="s">
        <v>288</v>
      </c>
      <c r="AU136" s="232" t="s">
        <v>82</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1640</v>
      </c>
      <c r="BM136" s="232" t="s">
        <v>3333</v>
      </c>
    </row>
    <row r="137" s="2" customFormat="1" ht="24.15" customHeight="1">
      <c r="A137" s="39"/>
      <c r="B137" s="40"/>
      <c r="C137" s="234" t="s">
        <v>327</v>
      </c>
      <c r="D137" s="234" t="s">
        <v>359</v>
      </c>
      <c r="E137" s="235" t="s">
        <v>3334</v>
      </c>
      <c r="F137" s="236" t="s">
        <v>3335</v>
      </c>
      <c r="G137" s="237" t="s">
        <v>291</v>
      </c>
      <c r="H137" s="238">
        <v>1</v>
      </c>
      <c r="I137" s="239"/>
      <c r="J137" s="240">
        <f>ROUND(I137*H137,2)</f>
        <v>0</v>
      </c>
      <c r="K137" s="236" t="s">
        <v>292</v>
      </c>
      <c r="L137" s="241"/>
      <c r="M137" s="242" t="s">
        <v>1</v>
      </c>
      <c r="N137" s="243"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315</v>
      </c>
      <c r="AT137" s="232" t="s">
        <v>359</v>
      </c>
      <c r="AU137" s="232" t="s">
        <v>82</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3336</v>
      </c>
    </row>
    <row r="138" s="2" customFormat="1" ht="24.15" customHeight="1">
      <c r="A138" s="39"/>
      <c r="B138" s="40"/>
      <c r="C138" s="234" t="s">
        <v>8</v>
      </c>
      <c r="D138" s="234" t="s">
        <v>359</v>
      </c>
      <c r="E138" s="235" t="s">
        <v>3337</v>
      </c>
      <c r="F138" s="236" t="s">
        <v>3338</v>
      </c>
      <c r="G138" s="237" t="s">
        <v>291</v>
      </c>
      <c r="H138" s="238">
        <v>1</v>
      </c>
      <c r="I138" s="239"/>
      <c r="J138" s="240">
        <f>ROUND(I138*H138,2)</f>
        <v>0</v>
      </c>
      <c r="K138" s="236" t="s">
        <v>292</v>
      </c>
      <c r="L138" s="241"/>
      <c r="M138" s="242" t="s">
        <v>1</v>
      </c>
      <c r="N138" s="243"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315</v>
      </c>
      <c r="AT138" s="232" t="s">
        <v>359</v>
      </c>
      <c r="AU138" s="232" t="s">
        <v>82</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3339</v>
      </c>
    </row>
    <row r="139" s="2" customFormat="1" ht="24.15" customHeight="1">
      <c r="A139" s="39"/>
      <c r="B139" s="40"/>
      <c r="C139" s="234" t="s">
        <v>334</v>
      </c>
      <c r="D139" s="234" t="s">
        <v>359</v>
      </c>
      <c r="E139" s="235" t="s">
        <v>3340</v>
      </c>
      <c r="F139" s="236" t="s">
        <v>3341</v>
      </c>
      <c r="G139" s="237" t="s">
        <v>291</v>
      </c>
      <c r="H139" s="238">
        <v>3</v>
      </c>
      <c r="I139" s="239"/>
      <c r="J139" s="240">
        <f>ROUND(I139*H139,2)</f>
        <v>0</v>
      </c>
      <c r="K139" s="236" t="s">
        <v>292</v>
      </c>
      <c r="L139" s="241"/>
      <c r="M139" s="242" t="s">
        <v>1</v>
      </c>
      <c r="N139" s="243"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315</v>
      </c>
      <c r="AT139" s="232" t="s">
        <v>359</v>
      </c>
      <c r="AU139" s="232" t="s">
        <v>82</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3342</v>
      </c>
    </row>
    <row r="140" s="2" customFormat="1" ht="24.15" customHeight="1">
      <c r="A140" s="39"/>
      <c r="B140" s="40"/>
      <c r="C140" s="234" t="s">
        <v>338</v>
      </c>
      <c r="D140" s="234" t="s">
        <v>359</v>
      </c>
      <c r="E140" s="235" t="s">
        <v>3343</v>
      </c>
      <c r="F140" s="236" t="s">
        <v>3344</v>
      </c>
      <c r="G140" s="237" t="s">
        <v>291</v>
      </c>
      <c r="H140" s="238">
        <v>2</v>
      </c>
      <c r="I140" s="239"/>
      <c r="J140" s="240">
        <f>ROUND(I140*H140,2)</f>
        <v>0</v>
      </c>
      <c r="K140" s="236" t="s">
        <v>292</v>
      </c>
      <c r="L140" s="241"/>
      <c r="M140" s="242" t="s">
        <v>1</v>
      </c>
      <c r="N140" s="243"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315</v>
      </c>
      <c r="AT140" s="232" t="s">
        <v>359</v>
      </c>
      <c r="AU140" s="232" t="s">
        <v>82</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3345</v>
      </c>
    </row>
    <row r="141" s="2" customFormat="1" ht="24.15" customHeight="1">
      <c r="A141" s="39"/>
      <c r="B141" s="40"/>
      <c r="C141" s="234" t="s">
        <v>342</v>
      </c>
      <c r="D141" s="234" t="s">
        <v>359</v>
      </c>
      <c r="E141" s="235" t="s">
        <v>3346</v>
      </c>
      <c r="F141" s="236" t="s">
        <v>3347</v>
      </c>
      <c r="G141" s="237" t="s">
        <v>291</v>
      </c>
      <c r="H141" s="238">
        <v>1</v>
      </c>
      <c r="I141" s="239"/>
      <c r="J141" s="240">
        <f>ROUND(I141*H141,2)</f>
        <v>0</v>
      </c>
      <c r="K141" s="236" t="s">
        <v>292</v>
      </c>
      <c r="L141" s="241"/>
      <c r="M141" s="242" t="s">
        <v>1</v>
      </c>
      <c r="N141" s="243"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315</v>
      </c>
      <c r="AT141" s="232" t="s">
        <v>359</v>
      </c>
      <c r="AU141" s="232" t="s">
        <v>82</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3348</v>
      </c>
    </row>
    <row r="142" s="2" customFormat="1" ht="37.8" customHeight="1">
      <c r="A142" s="39"/>
      <c r="B142" s="40"/>
      <c r="C142" s="234" t="s">
        <v>346</v>
      </c>
      <c r="D142" s="234" t="s">
        <v>359</v>
      </c>
      <c r="E142" s="235" t="s">
        <v>3349</v>
      </c>
      <c r="F142" s="236" t="s">
        <v>3350</v>
      </c>
      <c r="G142" s="237" t="s">
        <v>291</v>
      </c>
      <c r="H142" s="238">
        <v>1</v>
      </c>
      <c r="I142" s="239"/>
      <c r="J142" s="240">
        <f>ROUND(I142*H142,2)</f>
        <v>0</v>
      </c>
      <c r="K142" s="236" t="s">
        <v>292</v>
      </c>
      <c r="L142" s="241"/>
      <c r="M142" s="242" t="s">
        <v>1</v>
      </c>
      <c r="N142" s="243"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315</v>
      </c>
      <c r="AT142" s="232" t="s">
        <v>359</v>
      </c>
      <c r="AU142" s="232" t="s">
        <v>82</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3351</v>
      </c>
    </row>
    <row r="143" s="2" customFormat="1" ht="37.8" customHeight="1">
      <c r="A143" s="39"/>
      <c r="B143" s="40"/>
      <c r="C143" s="234" t="s">
        <v>350</v>
      </c>
      <c r="D143" s="234" t="s">
        <v>359</v>
      </c>
      <c r="E143" s="235" t="s">
        <v>3352</v>
      </c>
      <c r="F143" s="236" t="s">
        <v>3353</v>
      </c>
      <c r="G143" s="237" t="s">
        <v>291</v>
      </c>
      <c r="H143" s="238">
        <v>1</v>
      </c>
      <c r="I143" s="239"/>
      <c r="J143" s="240">
        <f>ROUND(I143*H143,2)</f>
        <v>0</v>
      </c>
      <c r="K143" s="236" t="s">
        <v>292</v>
      </c>
      <c r="L143" s="241"/>
      <c r="M143" s="242" t="s">
        <v>1</v>
      </c>
      <c r="N143" s="243"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315</v>
      </c>
      <c r="AT143" s="232" t="s">
        <v>359</v>
      </c>
      <c r="AU143" s="232" t="s">
        <v>82</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3354</v>
      </c>
    </row>
    <row r="144" s="2" customFormat="1" ht="24.15" customHeight="1">
      <c r="A144" s="39"/>
      <c r="B144" s="40"/>
      <c r="C144" s="234" t="s">
        <v>354</v>
      </c>
      <c r="D144" s="234" t="s">
        <v>359</v>
      </c>
      <c r="E144" s="235" t="s">
        <v>3355</v>
      </c>
      <c r="F144" s="236" t="s">
        <v>3356</v>
      </c>
      <c r="G144" s="237" t="s">
        <v>291</v>
      </c>
      <c r="H144" s="238">
        <v>1</v>
      </c>
      <c r="I144" s="239"/>
      <c r="J144" s="240">
        <f>ROUND(I144*H144,2)</f>
        <v>0</v>
      </c>
      <c r="K144" s="236" t="s">
        <v>292</v>
      </c>
      <c r="L144" s="241"/>
      <c r="M144" s="242" t="s">
        <v>1</v>
      </c>
      <c r="N144" s="243"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315</v>
      </c>
      <c r="AT144" s="232" t="s">
        <v>359</v>
      </c>
      <c r="AU144" s="232" t="s">
        <v>82</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286</v>
      </c>
      <c r="BM144" s="232" t="s">
        <v>3357</v>
      </c>
    </row>
    <row r="145" s="2" customFormat="1" ht="24.15" customHeight="1">
      <c r="A145" s="39"/>
      <c r="B145" s="40"/>
      <c r="C145" s="234" t="s">
        <v>358</v>
      </c>
      <c r="D145" s="234" t="s">
        <v>359</v>
      </c>
      <c r="E145" s="235" t="s">
        <v>3358</v>
      </c>
      <c r="F145" s="236" t="s">
        <v>3359</v>
      </c>
      <c r="G145" s="237" t="s">
        <v>291</v>
      </c>
      <c r="H145" s="238">
        <v>1</v>
      </c>
      <c r="I145" s="239"/>
      <c r="J145" s="240">
        <f>ROUND(I145*H145,2)</f>
        <v>0</v>
      </c>
      <c r="K145" s="236" t="s">
        <v>292</v>
      </c>
      <c r="L145" s="241"/>
      <c r="M145" s="242" t="s">
        <v>1</v>
      </c>
      <c r="N145" s="243"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315</v>
      </c>
      <c r="AT145" s="232" t="s">
        <v>359</v>
      </c>
      <c r="AU145" s="232" t="s">
        <v>82</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3360</v>
      </c>
    </row>
    <row r="146" s="2" customFormat="1" ht="24.15" customHeight="1">
      <c r="A146" s="39"/>
      <c r="B146" s="40"/>
      <c r="C146" s="234" t="s">
        <v>363</v>
      </c>
      <c r="D146" s="234" t="s">
        <v>359</v>
      </c>
      <c r="E146" s="235" t="s">
        <v>3361</v>
      </c>
      <c r="F146" s="236" t="s">
        <v>3362</v>
      </c>
      <c r="G146" s="237" t="s">
        <v>291</v>
      </c>
      <c r="H146" s="238">
        <v>1</v>
      </c>
      <c r="I146" s="239"/>
      <c r="J146" s="240">
        <f>ROUND(I146*H146,2)</f>
        <v>0</v>
      </c>
      <c r="K146" s="236" t="s">
        <v>292</v>
      </c>
      <c r="L146" s="241"/>
      <c r="M146" s="242" t="s">
        <v>1</v>
      </c>
      <c r="N146" s="243"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315</v>
      </c>
      <c r="AT146" s="232" t="s">
        <v>359</v>
      </c>
      <c r="AU146" s="232" t="s">
        <v>82</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3363</v>
      </c>
    </row>
    <row r="147" s="2" customFormat="1" ht="24.15" customHeight="1">
      <c r="A147" s="39"/>
      <c r="B147" s="40"/>
      <c r="C147" s="234" t="s">
        <v>7</v>
      </c>
      <c r="D147" s="234" t="s">
        <v>359</v>
      </c>
      <c r="E147" s="235" t="s">
        <v>3364</v>
      </c>
      <c r="F147" s="236" t="s">
        <v>3365</v>
      </c>
      <c r="G147" s="237" t="s">
        <v>291</v>
      </c>
      <c r="H147" s="238">
        <v>1</v>
      </c>
      <c r="I147" s="239"/>
      <c r="J147" s="240">
        <f>ROUND(I147*H147,2)</f>
        <v>0</v>
      </c>
      <c r="K147" s="236" t="s">
        <v>292</v>
      </c>
      <c r="L147" s="241"/>
      <c r="M147" s="242" t="s">
        <v>1</v>
      </c>
      <c r="N147" s="243"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315</v>
      </c>
      <c r="AT147" s="232" t="s">
        <v>359</v>
      </c>
      <c r="AU147" s="232" t="s">
        <v>82</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3366</v>
      </c>
    </row>
    <row r="148" s="2" customFormat="1" ht="24.15" customHeight="1">
      <c r="A148" s="39"/>
      <c r="B148" s="40"/>
      <c r="C148" s="234" t="s">
        <v>370</v>
      </c>
      <c r="D148" s="234" t="s">
        <v>359</v>
      </c>
      <c r="E148" s="235" t="s">
        <v>3367</v>
      </c>
      <c r="F148" s="236" t="s">
        <v>3368</v>
      </c>
      <c r="G148" s="237" t="s">
        <v>291</v>
      </c>
      <c r="H148" s="238">
        <v>1</v>
      </c>
      <c r="I148" s="239"/>
      <c r="J148" s="240">
        <f>ROUND(I148*H148,2)</f>
        <v>0</v>
      </c>
      <c r="K148" s="236" t="s">
        <v>292</v>
      </c>
      <c r="L148" s="241"/>
      <c r="M148" s="242" t="s">
        <v>1</v>
      </c>
      <c r="N148" s="243"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315</v>
      </c>
      <c r="AT148" s="232" t="s">
        <v>359</v>
      </c>
      <c r="AU148" s="232" t="s">
        <v>82</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286</v>
      </c>
      <c r="BM148" s="232" t="s">
        <v>3369</v>
      </c>
    </row>
    <row r="149" s="2" customFormat="1" ht="24.15" customHeight="1">
      <c r="A149" s="39"/>
      <c r="B149" s="40"/>
      <c r="C149" s="234" t="s">
        <v>374</v>
      </c>
      <c r="D149" s="234" t="s">
        <v>359</v>
      </c>
      <c r="E149" s="235" t="s">
        <v>3370</v>
      </c>
      <c r="F149" s="236" t="s">
        <v>3371</v>
      </c>
      <c r="G149" s="237" t="s">
        <v>291</v>
      </c>
      <c r="H149" s="238">
        <v>1</v>
      </c>
      <c r="I149" s="239"/>
      <c r="J149" s="240">
        <f>ROUND(I149*H149,2)</f>
        <v>0</v>
      </c>
      <c r="K149" s="236" t="s">
        <v>292</v>
      </c>
      <c r="L149" s="241"/>
      <c r="M149" s="242" t="s">
        <v>1</v>
      </c>
      <c r="N149" s="243"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315</v>
      </c>
      <c r="AT149" s="232" t="s">
        <v>359</v>
      </c>
      <c r="AU149" s="232" t="s">
        <v>82</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3372</v>
      </c>
    </row>
    <row r="150" s="2" customFormat="1" ht="24.15" customHeight="1">
      <c r="A150" s="39"/>
      <c r="B150" s="40"/>
      <c r="C150" s="234" t="s">
        <v>378</v>
      </c>
      <c r="D150" s="234" t="s">
        <v>359</v>
      </c>
      <c r="E150" s="235" t="s">
        <v>3373</v>
      </c>
      <c r="F150" s="236" t="s">
        <v>3374</v>
      </c>
      <c r="G150" s="237" t="s">
        <v>291</v>
      </c>
      <c r="H150" s="238">
        <v>1</v>
      </c>
      <c r="I150" s="239"/>
      <c r="J150" s="240">
        <f>ROUND(I150*H150,2)</f>
        <v>0</v>
      </c>
      <c r="K150" s="236" t="s">
        <v>292</v>
      </c>
      <c r="L150" s="241"/>
      <c r="M150" s="242" t="s">
        <v>1</v>
      </c>
      <c r="N150" s="243"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315</v>
      </c>
      <c r="AT150" s="232" t="s">
        <v>359</v>
      </c>
      <c r="AU150" s="232" t="s">
        <v>82</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3375</v>
      </c>
    </row>
    <row r="151" s="2" customFormat="1" ht="24.15" customHeight="1">
      <c r="A151" s="39"/>
      <c r="B151" s="40"/>
      <c r="C151" s="234" t="s">
        <v>382</v>
      </c>
      <c r="D151" s="234" t="s">
        <v>359</v>
      </c>
      <c r="E151" s="235" t="s">
        <v>3376</v>
      </c>
      <c r="F151" s="236" t="s">
        <v>3377</v>
      </c>
      <c r="G151" s="237" t="s">
        <v>291</v>
      </c>
      <c r="H151" s="238">
        <v>1</v>
      </c>
      <c r="I151" s="239"/>
      <c r="J151" s="240">
        <f>ROUND(I151*H151,2)</f>
        <v>0</v>
      </c>
      <c r="K151" s="236" t="s">
        <v>292</v>
      </c>
      <c r="L151" s="241"/>
      <c r="M151" s="242" t="s">
        <v>1</v>
      </c>
      <c r="N151" s="243"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315</v>
      </c>
      <c r="AT151" s="232" t="s">
        <v>359</v>
      </c>
      <c r="AU151" s="232" t="s">
        <v>82</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3378</v>
      </c>
    </row>
    <row r="152" s="2" customFormat="1" ht="24.15" customHeight="1">
      <c r="A152" s="39"/>
      <c r="B152" s="40"/>
      <c r="C152" s="234" t="s">
        <v>386</v>
      </c>
      <c r="D152" s="234" t="s">
        <v>359</v>
      </c>
      <c r="E152" s="235" t="s">
        <v>3379</v>
      </c>
      <c r="F152" s="236" t="s">
        <v>3380</v>
      </c>
      <c r="G152" s="237" t="s">
        <v>291</v>
      </c>
      <c r="H152" s="238">
        <v>1</v>
      </c>
      <c r="I152" s="239"/>
      <c r="J152" s="240">
        <f>ROUND(I152*H152,2)</f>
        <v>0</v>
      </c>
      <c r="K152" s="236" t="s">
        <v>292</v>
      </c>
      <c r="L152" s="241"/>
      <c r="M152" s="242" t="s">
        <v>1</v>
      </c>
      <c r="N152" s="243"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315</v>
      </c>
      <c r="AT152" s="232" t="s">
        <v>359</v>
      </c>
      <c r="AU152" s="232" t="s">
        <v>82</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286</v>
      </c>
      <c r="BM152" s="232" t="s">
        <v>3381</v>
      </c>
    </row>
    <row r="153" s="2" customFormat="1" ht="37.8" customHeight="1">
      <c r="A153" s="39"/>
      <c r="B153" s="40"/>
      <c r="C153" s="234" t="s">
        <v>390</v>
      </c>
      <c r="D153" s="234" t="s">
        <v>359</v>
      </c>
      <c r="E153" s="235" t="s">
        <v>3382</v>
      </c>
      <c r="F153" s="236" t="s">
        <v>3383</v>
      </c>
      <c r="G153" s="237" t="s">
        <v>291</v>
      </c>
      <c r="H153" s="238">
        <v>1</v>
      </c>
      <c r="I153" s="239"/>
      <c r="J153" s="240">
        <f>ROUND(I153*H153,2)</f>
        <v>0</v>
      </c>
      <c r="K153" s="236" t="s">
        <v>292</v>
      </c>
      <c r="L153" s="241"/>
      <c r="M153" s="242" t="s">
        <v>1</v>
      </c>
      <c r="N153" s="243"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315</v>
      </c>
      <c r="AT153" s="232" t="s">
        <v>359</v>
      </c>
      <c r="AU153" s="232" t="s">
        <v>82</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3384</v>
      </c>
    </row>
    <row r="154" s="2" customFormat="1" ht="24.15" customHeight="1">
      <c r="A154" s="39"/>
      <c r="B154" s="40"/>
      <c r="C154" s="234" t="s">
        <v>394</v>
      </c>
      <c r="D154" s="234" t="s">
        <v>359</v>
      </c>
      <c r="E154" s="235" t="s">
        <v>3385</v>
      </c>
      <c r="F154" s="236" t="s">
        <v>3386</v>
      </c>
      <c r="G154" s="237" t="s">
        <v>291</v>
      </c>
      <c r="H154" s="238">
        <v>1</v>
      </c>
      <c r="I154" s="239"/>
      <c r="J154" s="240">
        <f>ROUND(I154*H154,2)</f>
        <v>0</v>
      </c>
      <c r="K154" s="236" t="s">
        <v>292</v>
      </c>
      <c r="L154" s="241"/>
      <c r="M154" s="242" t="s">
        <v>1</v>
      </c>
      <c r="N154" s="243"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315</v>
      </c>
      <c r="AT154" s="232" t="s">
        <v>359</v>
      </c>
      <c r="AU154" s="232" t="s">
        <v>82</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3387</v>
      </c>
    </row>
    <row r="155" s="2" customFormat="1" ht="24.15" customHeight="1">
      <c r="A155" s="39"/>
      <c r="B155" s="40"/>
      <c r="C155" s="234" t="s">
        <v>398</v>
      </c>
      <c r="D155" s="234" t="s">
        <v>359</v>
      </c>
      <c r="E155" s="235" t="s">
        <v>3388</v>
      </c>
      <c r="F155" s="236" t="s">
        <v>3389</v>
      </c>
      <c r="G155" s="237" t="s">
        <v>291</v>
      </c>
      <c r="H155" s="238">
        <v>1</v>
      </c>
      <c r="I155" s="239"/>
      <c r="J155" s="240">
        <f>ROUND(I155*H155,2)</f>
        <v>0</v>
      </c>
      <c r="K155" s="236" t="s">
        <v>292</v>
      </c>
      <c r="L155" s="241"/>
      <c r="M155" s="242" t="s">
        <v>1</v>
      </c>
      <c r="N155" s="243"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315</v>
      </c>
      <c r="AT155" s="232" t="s">
        <v>359</v>
      </c>
      <c r="AU155" s="232" t="s">
        <v>82</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3390</v>
      </c>
    </row>
    <row r="156" s="2" customFormat="1" ht="33" customHeight="1">
      <c r="A156" s="39"/>
      <c r="B156" s="40"/>
      <c r="C156" s="234" t="s">
        <v>403</v>
      </c>
      <c r="D156" s="234" t="s">
        <v>359</v>
      </c>
      <c r="E156" s="235" t="s">
        <v>3391</v>
      </c>
      <c r="F156" s="236" t="s">
        <v>3392</v>
      </c>
      <c r="G156" s="237" t="s">
        <v>291</v>
      </c>
      <c r="H156" s="238">
        <v>1</v>
      </c>
      <c r="I156" s="239"/>
      <c r="J156" s="240">
        <f>ROUND(I156*H156,2)</f>
        <v>0</v>
      </c>
      <c r="K156" s="236" t="s">
        <v>292</v>
      </c>
      <c r="L156" s="241"/>
      <c r="M156" s="242" t="s">
        <v>1</v>
      </c>
      <c r="N156" s="243"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315</v>
      </c>
      <c r="AT156" s="232" t="s">
        <v>359</v>
      </c>
      <c r="AU156" s="232" t="s">
        <v>82</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286</v>
      </c>
      <c r="BM156" s="232" t="s">
        <v>3393</v>
      </c>
    </row>
    <row r="157" s="2" customFormat="1" ht="33" customHeight="1">
      <c r="A157" s="39"/>
      <c r="B157" s="40"/>
      <c r="C157" s="234" t="s">
        <v>407</v>
      </c>
      <c r="D157" s="234" t="s">
        <v>359</v>
      </c>
      <c r="E157" s="235" t="s">
        <v>3394</v>
      </c>
      <c r="F157" s="236" t="s">
        <v>3395</v>
      </c>
      <c r="G157" s="237" t="s">
        <v>291</v>
      </c>
      <c r="H157" s="238">
        <v>1</v>
      </c>
      <c r="I157" s="239"/>
      <c r="J157" s="240">
        <f>ROUND(I157*H157,2)</f>
        <v>0</v>
      </c>
      <c r="K157" s="236" t="s">
        <v>292</v>
      </c>
      <c r="L157" s="241"/>
      <c r="M157" s="242" t="s">
        <v>1</v>
      </c>
      <c r="N157" s="243"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315</v>
      </c>
      <c r="AT157" s="232" t="s">
        <v>359</v>
      </c>
      <c r="AU157" s="232" t="s">
        <v>82</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286</v>
      </c>
      <c r="BM157" s="232" t="s">
        <v>3396</v>
      </c>
    </row>
    <row r="158" s="2" customFormat="1" ht="33" customHeight="1">
      <c r="A158" s="39"/>
      <c r="B158" s="40"/>
      <c r="C158" s="234" t="s">
        <v>412</v>
      </c>
      <c r="D158" s="234" t="s">
        <v>359</v>
      </c>
      <c r="E158" s="235" t="s">
        <v>3397</v>
      </c>
      <c r="F158" s="236" t="s">
        <v>3398</v>
      </c>
      <c r="G158" s="237" t="s">
        <v>291</v>
      </c>
      <c r="H158" s="238">
        <v>1</v>
      </c>
      <c r="I158" s="239"/>
      <c r="J158" s="240">
        <f>ROUND(I158*H158,2)</f>
        <v>0</v>
      </c>
      <c r="K158" s="236" t="s">
        <v>292</v>
      </c>
      <c r="L158" s="241"/>
      <c r="M158" s="242" t="s">
        <v>1</v>
      </c>
      <c r="N158" s="243"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315</v>
      </c>
      <c r="AT158" s="232" t="s">
        <v>359</v>
      </c>
      <c r="AU158" s="232" t="s">
        <v>82</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286</v>
      </c>
      <c r="BM158" s="232" t="s">
        <v>3399</v>
      </c>
    </row>
    <row r="159" s="2" customFormat="1" ht="33" customHeight="1">
      <c r="A159" s="39"/>
      <c r="B159" s="40"/>
      <c r="C159" s="234" t="s">
        <v>416</v>
      </c>
      <c r="D159" s="234" t="s">
        <v>359</v>
      </c>
      <c r="E159" s="235" t="s">
        <v>3400</v>
      </c>
      <c r="F159" s="236" t="s">
        <v>3401</v>
      </c>
      <c r="G159" s="237" t="s">
        <v>291</v>
      </c>
      <c r="H159" s="238">
        <v>1</v>
      </c>
      <c r="I159" s="239"/>
      <c r="J159" s="240">
        <f>ROUND(I159*H159,2)</f>
        <v>0</v>
      </c>
      <c r="K159" s="236" t="s">
        <v>292</v>
      </c>
      <c r="L159" s="241"/>
      <c r="M159" s="242" t="s">
        <v>1</v>
      </c>
      <c r="N159" s="243"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315</v>
      </c>
      <c r="AT159" s="232" t="s">
        <v>359</v>
      </c>
      <c r="AU159" s="232" t="s">
        <v>82</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286</v>
      </c>
      <c r="BM159" s="232" t="s">
        <v>3402</v>
      </c>
    </row>
    <row r="160" s="2" customFormat="1" ht="33" customHeight="1">
      <c r="A160" s="39"/>
      <c r="B160" s="40"/>
      <c r="C160" s="234" t="s">
        <v>420</v>
      </c>
      <c r="D160" s="234" t="s">
        <v>359</v>
      </c>
      <c r="E160" s="235" t="s">
        <v>3403</v>
      </c>
      <c r="F160" s="236" t="s">
        <v>3404</v>
      </c>
      <c r="G160" s="237" t="s">
        <v>291</v>
      </c>
      <c r="H160" s="238">
        <v>2</v>
      </c>
      <c r="I160" s="239"/>
      <c r="J160" s="240">
        <f>ROUND(I160*H160,2)</f>
        <v>0</v>
      </c>
      <c r="K160" s="236" t="s">
        <v>292</v>
      </c>
      <c r="L160" s="241"/>
      <c r="M160" s="242" t="s">
        <v>1</v>
      </c>
      <c r="N160" s="243"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315</v>
      </c>
      <c r="AT160" s="232" t="s">
        <v>359</v>
      </c>
      <c r="AU160" s="232" t="s">
        <v>82</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3405</v>
      </c>
    </row>
    <row r="161" s="2" customFormat="1" ht="16.5" customHeight="1">
      <c r="A161" s="39"/>
      <c r="B161" s="40"/>
      <c r="C161" s="221" t="s">
        <v>424</v>
      </c>
      <c r="D161" s="221" t="s">
        <v>288</v>
      </c>
      <c r="E161" s="222" t="s">
        <v>3406</v>
      </c>
      <c r="F161" s="223" t="s">
        <v>3407</v>
      </c>
      <c r="G161" s="224" t="s">
        <v>291</v>
      </c>
      <c r="H161" s="225">
        <v>1</v>
      </c>
      <c r="I161" s="226"/>
      <c r="J161" s="227">
        <f>ROUND(I161*H161,2)</f>
        <v>0</v>
      </c>
      <c r="K161" s="223" t="s">
        <v>292</v>
      </c>
      <c r="L161" s="45"/>
      <c r="M161" s="244" t="s">
        <v>1</v>
      </c>
      <c r="N161" s="245" t="s">
        <v>40</v>
      </c>
      <c r="O161" s="246"/>
      <c r="P161" s="247">
        <f>O161*H161</f>
        <v>0</v>
      </c>
      <c r="Q161" s="247">
        <v>0</v>
      </c>
      <c r="R161" s="247">
        <f>Q161*H161</f>
        <v>0</v>
      </c>
      <c r="S161" s="247">
        <v>0</v>
      </c>
      <c r="T161" s="248">
        <f>S161*H161</f>
        <v>0</v>
      </c>
      <c r="U161" s="39"/>
      <c r="V161" s="39"/>
      <c r="W161" s="39"/>
      <c r="X161" s="39"/>
      <c r="Y161" s="39"/>
      <c r="Z161" s="39"/>
      <c r="AA161" s="39"/>
      <c r="AB161" s="39"/>
      <c r="AC161" s="39"/>
      <c r="AD161" s="39"/>
      <c r="AE161" s="39"/>
      <c r="AR161" s="232" t="s">
        <v>82</v>
      </c>
      <c r="AT161" s="232" t="s">
        <v>288</v>
      </c>
      <c r="AU161" s="232" t="s">
        <v>82</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82</v>
      </c>
      <c r="BM161" s="232" t="s">
        <v>3408</v>
      </c>
    </row>
    <row r="162" s="2" customFormat="1" ht="6.96" customHeight="1">
      <c r="A162" s="39"/>
      <c r="B162" s="67"/>
      <c r="C162" s="68"/>
      <c r="D162" s="68"/>
      <c r="E162" s="68"/>
      <c r="F162" s="68"/>
      <c r="G162" s="68"/>
      <c r="H162" s="68"/>
      <c r="I162" s="68"/>
      <c r="J162" s="68"/>
      <c r="K162" s="68"/>
      <c r="L162" s="45"/>
      <c r="M162" s="39"/>
      <c r="O162" s="39"/>
      <c r="P162" s="39"/>
      <c r="Q162" s="39"/>
      <c r="R162" s="39"/>
      <c r="S162" s="39"/>
      <c r="T162" s="39"/>
      <c r="U162" s="39"/>
      <c r="V162" s="39"/>
      <c r="W162" s="39"/>
      <c r="X162" s="39"/>
      <c r="Y162" s="39"/>
      <c r="Z162" s="39"/>
      <c r="AA162" s="39"/>
      <c r="AB162" s="39"/>
      <c r="AC162" s="39"/>
      <c r="AD162" s="39"/>
      <c r="AE162" s="39"/>
    </row>
  </sheetData>
  <sheetProtection sheet="1" autoFilter="0" formatColumns="0" formatRows="0" objects="1" scenarios="1" spinCount="100000" saltValue="6o1uIMHFOJ+JuN2ly2S1hi9o5kBqh8uQHauip/PPoXKF2j43EafWgzmzzb35gQj/edsxwVHTP+XLzqousk7XMg==" hashValue="i2OIQVu+XFB905+SA9etd59GR57NVLBoH3GrS6ncQ/aYtsllZh9jHpItwHZqlArssfKNPvPfL/IVt/AqXMCH3A==" algorithmName="SHA-512" password="CC35"/>
  <autoFilter ref="C124:K16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212</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3409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ROUND((SUM(BE125:BE136)),  2)</f>
        <v>0</v>
      </c>
      <c r="G37" s="39"/>
      <c r="H37" s="39"/>
      <c r="I37" s="166">
        <v>0.20999999999999999</v>
      </c>
      <c r="J37" s="165">
        <f>ROUND(((SUM(BE125:BE136))*I37),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ROUND((SUM(BF125:BF136)),  2)</f>
        <v>0</v>
      </c>
      <c r="G38" s="39"/>
      <c r="H38" s="39"/>
      <c r="I38" s="166">
        <v>0.12</v>
      </c>
      <c r="J38" s="165">
        <f>ROUND(((SUM(BF125:BF136))*I38),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ROUND((SUM(BG125:BG136)),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ROUND((SUM(BH125:BH136)),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ROUND((SUM(BI125:BI136)),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PS 03.81 - žst. Blatec - dispečerská řídící technika (ED Přerov)</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270</v>
      </c>
      <c r="E101" s="193"/>
      <c r="F101" s="193"/>
      <c r="G101" s="193"/>
      <c r="H101" s="193"/>
      <c r="I101" s="193"/>
      <c r="J101" s="194">
        <f>J126</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1" customFormat="1" ht="16.5" customHeight="1">
      <c r="B113" s="22"/>
      <c r="C113" s="23"/>
      <c r="D113" s="23"/>
      <c r="E113" s="185" t="s">
        <v>3037</v>
      </c>
      <c r="F113" s="23"/>
      <c r="G113" s="23"/>
      <c r="H113" s="23"/>
      <c r="I113" s="23"/>
      <c r="J113" s="23"/>
      <c r="K113" s="23"/>
      <c r="L113" s="21"/>
    </row>
    <row r="114" s="1" customFormat="1" ht="12" customHeight="1">
      <c r="B114" s="22"/>
      <c r="C114" s="33" t="s">
        <v>263</v>
      </c>
      <c r="D114" s="23"/>
      <c r="E114" s="23"/>
      <c r="F114" s="23"/>
      <c r="G114" s="23"/>
      <c r="H114" s="23"/>
      <c r="I114" s="23"/>
      <c r="J114" s="23"/>
      <c r="K114" s="23"/>
      <c r="L114" s="21"/>
    </row>
    <row r="115" s="2" customFormat="1" ht="16.5" customHeight="1">
      <c r="A115" s="39"/>
      <c r="B115" s="40"/>
      <c r="C115" s="41"/>
      <c r="D115" s="41"/>
      <c r="E115" s="289" t="s">
        <v>3298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1300</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PS 03.81 - žst. Blatec - dispečerská řídící technika (ED Přerov)</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ŽST Blatec</v>
      </c>
      <c r="G119" s="41"/>
      <c r="H119" s="41"/>
      <c r="I119" s="33" t="s">
        <v>22</v>
      </c>
      <c r="J119" s="80" t="str">
        <f>IF(J16="","",J16)</f>
        <v>20. 1. 2025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E19</f>
        <v>Správa železnic, státní organizace</v>
      </c>
      <c r="G121" s="41"/>
      <c r="H121" s="41"/>
      <c r="I121" s="33" t="s">
        <v>30</v>
      </c>
      <c r="J121" s="37" t="str">
        <f>E25</f>
        <v>Ing.Marek Vývoda, ČKAIT č.1202203, IT00, IE02</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IF(E22="","",E22)</f>
        <v>Vyplň údaj</v>
      </c>
      <c r="G122" s="41"/>
      <c r="H122" s="41"/>
      <c r="I122" s="33" t="s">
        <v>33</v>
      </c>
      <c r="J122" s="37" t="str">
        <f>E28</f>
        <v>Signal Projekt s.r.o.</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0" customFormat="1" ht="29.28" customHeight="1">
      <c r="A124" s="196"/>
      <c r="B124" s="197"/>
      <c r="C124" s="198" t="s">
        <v>272</v>
      </c>
      <c r="D124" s="199" t="s">
        <v>60</v>
      </c>
      <c r="E124" s="199" t="s">
        <v>56</v>
      </c>
      <c r="F124" s="199" t="s">
        <v>57</v>
      </c>
      <c r="G124" s="199" t="s">
        <v>273</v>
      </c>
      <c r="H124" s="199" t="s">
        <v>274</v>
      </c>
      <c r="I124" s="199" t="s">
        <v>275</v>
      </c>
      <c r="J124" s="199" t="s">
        <v>267</v>
      </c>
      <c r="K124" s="200" t="s">
        <v>276</v>
      </c>
      <c r="L124" s="201"/>
      <c r="M124" s="101" t="s">
        <v>1</v>
      </c>
      <c r="N124" s="102" t="s">
        <v>39</v>
      </c>
      <c r="O124" s="102" t="s">
        <v>277</v>
      </c>
      <c r="P124" s="102" t="s">
        <v>278</v>
      </c>
      <c r="Q124" s="102" t="s">
        <v>279</v>
      </c>
      <c r="R124" s="102" t="s">
        <v>280</v>
      </c>
      <c r="S124" s="102" t="s">
        <v>281</v>
      </c>
      <c r="T124" s="103" t="s">
        <v>282</v>
      </c>
      <c r="U124" s="196"/>
      <c r="V124" s="196"/>
      <c r="W124" s="196"/>
      <c r="X124" s="196"/>
      <c r="Y124" s="196"/>
      <c r="Z124" s="196"/>
      <c r="AA124" s="196"/>
      <c r="AB124" s="196"/>
      <c r="AC124" s="196"/>
      <c r="AD124" s="196"/>
      <c r="AE124" s="196"/>
    </row>
    <row r="125" s="2" customFormat="1" ht="22.8" customHeight="1">
      <c r="A125" s="39"/>
      <c r="B125" s="40"/>
      <c r="C125" s="108" t="s">
        <v>283</v>
      </c>
      <c r="D125" s="41"/>
      <c r="E125" s="41"/>
      <c r="F125" s="41"/>
      <c r="G125" s="41"/>
      <c r="H125" s="41"/>
      <c r="I125" s="41"/>
      <c r="J125" s="202">
        <f>BK125</f>
        <v>0</v>
      </c>
      <c r="K125" s="41"/>
      <c r="L125" s="45"/>
      <c r="M125" s="104"/>
      <c r="N125" s="203"/>
      <c r="O125" s="105"/>
      <c r="P125" s="204">
        <f>P126</f>
        <v>0</v>
      </c>
      <c r="Q125" s="105"/>
      <c r="R125" s="204">
        <f>R126</f>
        <v>0</v>
      </c>
      <c r="S125" s="105"/>
      <c r="T125" s="205">
        <f>T126</f>
        <v>0</v>
      </c>
      <c r="U125" s="39"/>
      <c r="V125" s="39"/>
      <c r="W125" s="39"/>
      <c r="X125" s="39"/>
      <c r="Y125" s="39"/>
      <c r="Z125" s="39"/>
      <c r="AA125" s="39"/>
      <c r="AB125" s="39"/>
      <c r="AC125" s="39"/>
      <c r="AD125" s="39"/>
      <c r="AE125" s="39"/>
      <c r="AT125" s="18" t="s">
        <v>74</v>
      </c>
      <c r="AU125" s="18" t="s">
        <v>269</v>
      </c>
      <c r="BK125" s="206">
        <f>BK126</f>
        <v>0</v>
      </c>
    </row>
    <row r="126" s="11" customFormat="1" ht="25.92" customHeight="1">
      <c r="A126" s="11"/>
      <c r="B126" s="207"/>
      <c r="C126" s="208"/>
      <c r="D126" s="209" t="s">
        <v>74</v>
      </c>
      <c r="E126" s="210" t="s">
        <v>284</v>
      </c>
      <c r="F126" s="210" t="s">
        <v>285</v>
      </c>
      <c r="G126" s="208"/>
      <c r="H126" s="208"/>
      <c r="I126" s="211"/>
      <c r="J126" s="212">
        <f>BK126</f>
        <v>0</v>
      </c>
      <c r="K126" s="208"/>
      <c r="L126" s="213"/>
      <c r="M126" s="214"/>
      <c r="N126" s="215"/>
      <c r="O126" s="215"/>
      <c r="P126" s="216">
        <f>SUM(P127:P136)</f>
        <v>0</v>
      </c>
      <c r="Q126" s="215"/>
      <c r="R126" s="216">
        <f>SUM(R127:R136)</f>
        <v>0</v>
      </c>
      <c r="S126" s="215"/>
      <c r="T126" s="217">
        <f>SUM(T127:T136)</f>
        <v>0</v>
      </c>
      <c r="U126" s="11"/>
      <c r="V126" s="11"/>
      <c r="W126" s="11"/>
      <c r="X126" s="11"/>
      <c r="Y126" s="11"/>
      <c r="Z126" s="11"/>
      <c r="AA126" s="11"/>
      <c r="AB126" s="11"/>
      <c r="AC126" s="11"/>
      <c r="AD126" s="11"/>
      <c r="AE126" s="11"/>
      <c r="AR126" s="218" t="s">
        <v>286</v>
      </c>
      <c r="AT126" s="219" t="s">
        <v>74</v>
      </c>
      <c r="AU126" s="219" t="s">
        <v>75</v>
      </c>
      <c r="AY126" s="218" t="s">
        <v>287</v>
      </c>
      <c r="BK126" s="220">
        <f>SUM(BK127:BK136)</f>
        <v>0</v>
      </c>
    </row>
    <row r="127" s="2" customFormat="1" ht="24.15" customHeight="1">
      <c r="A127" s="39"/>
      <c r="B127" s="40"/>
      <c r="C127" s="221" t="s">
        <v>82</v>
      </c>
      <c r="D127" s="221" t="s">
        <v>288</v>
      </c>
      <c r="E127" s="222" t="s">
        <v>3410</v>
      </c>
      <c r="F127" s="223" t="s">
        <v>3411</v>
      </c>
      <c r="G127" s="224" t="s">
        <v>1768</v>
      </c>
      <c r="H127" s="225">
        <v>10</v>
      </c>
      <c r="I127" s="226"/>
      <c r="J127" s="227">
        <f>ROUND(I127*H127,2)</f>
        <v>0</v>
      </c>
      <c r="K127" s="223" t="s">
        <v>292</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1640</v>
      </c>
      <c r="AT127" s="232" t="s">
        <v>288</v>
      </c>
      <c r="AU127" s="232" t="s">
        <v>82</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1640</v>
      </c>
      <c r="BM127" s="232" t="s">
        <v>3412</v>
      </c>
    </row>
    <row r="128" s="2" customFormat="1" ht="33" customHeight="1">
      <c r="A128" s="39"/>
      <c r="B128" s="40"/>
      <c r="C128" s="221" t="s">
        <v>84</v>
      </c>
      <c r="D128" s="221" t="s">
        <v>288</v>
      </c>
      <c r="E128" s="222" t="s">
        <v>3413</v>
      </c>
      <c r="F128" s="223" t="s">
        <v>3414</v>
      </c>
      <c r="G128" s="224" t="s">
        <v>1768</v>
      </c>
      <c r="H128" s="225">
        <v>10</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1640</v>
      </c>
      <c r="AT128" s="232" t="s">
        <v>288</v>
      </c>
      <c r="AU128" s="232" t="s">
        <v>82</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1640</v>
      </c>
      <c r="BM128" s="232" t="s">
        <v>3415</v>
      </c>
    </row>
    <row r="129" s="2" customFormat="1" ht="16.5" customHeight="1">
      <c r="A129" s="39"/>
      <c r="B129" s="40"/>
      <c r="C129" s="221" t="s">
        <v>135</v>
      </c>
      <c r="D129" s="221" t="s">
        <v>288</v>
      </c>
      <c r="E129" s="222" t="s">
        <v>3416</v>
      </c>
      <c r="F129" s="223" t="s">
        <v>3417</v>
      </c>
      <c r="G129" s="224" t="s">
        <v>291</v>
      </c>
      <c r="H129" s="225">
        <v>1</v>
      </c>
      <c r="I129" s="226"/>
      <c r="J129" s="227">
        <f>ROUND(I129*H129,2)</f>
        <v>0</v>
      </c>
      <c r="K129" s="223" t="s">
        <v>292</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1640</v>
      </c>
      <c r="AT129" s="232" t="s">
        <v>288</v>
      </c>
      <c r="AU129" s="232" t="s">
        <v>82</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1640</v>
      </c>
      <c r="BM129" s="232" t="s">
        <v>3418</v>
      </c>
    </row>
    <row r="130" s="2" customFormat="1" ht="16.5" customHeight="1">
      <c r="A130" s="39"/>
      <c r="B130" s="40"/>
      <c r="C130" s="221" t="s">
        <v>286</v>
      </c>
      <c r="D130" s="221" t="s">
        <v>288</v>
      </c>
      <c r="E130" s="222" t="s">
        <v>3419</v>
      </c>
      <c r="F130" s="223" t="s">
        <v>3420</v>
      </c>
      <c r="G130" s="224" t="s">
        <v>291</v>
      </c>
      <c r="H130" s="225">
        <v>1</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1640</v>
      </c>
      <c r="AT130" s="232" t="s">
        <v>288</v>
      </c>
      <c r="AU130" s="232" t="s">
        <v>82</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1640</v>
      </c>
      <c r="BM130" s="232" t="s">
        <v>3421</v>
      </c>
    </row>
    <row r="131" s="2" customFormat="1" ht="16.5" customHeight="1">
      <c r="A131" s="39"/>
      <c r="B131" s="40"/>
      <c r="C131" s="221" t="s">
        <v>303</v>
      </c>
      <c r="D131" s="221" t="s">
        <v>288</v>
      </c>
      <c r="E131" s="222" t="s">
        <v>3422</v>
      </c>
      <c r="F131" s="223" t="s">
        <v>3423</v>
      </c>
      <c r="G131" s="224" t="s">
        <v>291</v>
      </c>
      <c r="H131" s="225">
        <v>1</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1640</v>
      </c>
      <c r="AT131" s="232" t="s">
        <v>288</v>
      </c>
      <c r="AU131" s="232" t="s">
        <v>82</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1640</v>
      </c>
      <c r="BM131" s="232" t="s">
        <v>3424</v>
      </c>
    </row>
    <row r="132" s="2" customFormat="1" ht="16.5" customHeight="1">
      <c r="A132" s="39"/>
      <c r="B132" s="40"/>
      <c r="C132" s="221" t="s">
        <v>307</v>
      </c>
      <c r="D132" s="221" t="s">
        <v>288</v>
      </c>
      <c r="E132" s="222" t="s">
        <v>3425</v>
      </c>
      <c r="F132" s="223" t="s">
        <v>3426</v>
      </c>
      <c r="G132" s="224" t="s">
        <v>291</v>
      </c>
      <c r="H132" s="225">
        <v>1</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1640</v>
      </c>
      <c r="AT132" s="232" t="s">
        <v>288</v>
      </c>
      <c r="AU132" s="232" t="s">
        <v>82</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1640</v>
      </c>
      <c r="BM132" s="232" t="s">
        <v>3427</v>
      </c>
    </row>
    <row r="133" s="2" customFormat="1" ht="16.5" customHeight="1">
      <c r="A133" s="39"/>
      <c r="B133" s="40"/>
      <c r="C133" s="221" t="s">
        <v>311</v>
      </c>
      <c r="D133" s="221" t="s">
        <v>288</v>
      </c>
      <c r="E133" s="222" t="s">
        <v>3428</v>
      </c>
      <c r="F133" s="223" t="s">
        <v>3429</v>
      </c>
      <c r="G133" s="224" t="s">
        <v>291</v>
      </c>
      <c r="H133" s="225">
        <v>1</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1640</v>
      </c>
      <c r="AT133" s="232" t="s">
        <v>288</v>
      </c>
      <c r="AU133" s="232" t="s">
        <v>82</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1640</v>
      </c>
      <c r="BM133" s="232" t="s">
        <v>3430</v>
      </c>
    </row>
    <row r="134" s="2" customFormat="1" ht="33" customHeight="1">
      <c r="A134" s="39"/>
      <c r="B134" s="40"/>
      <c r="C134" s="221" t="s">
        <v>315</v>
      </c>
      <c r="D134" s="221" t="s">
        <v>288</v>
      </c>
      <c r="E134" s="222" t="s">
        <v>3328</v>
      </c>
      <c r="F134" s="223" t="s">
        <v>3197</v>
      </c>
      <c r="G134" s="224" t="s">
        <v>291</v>
      </c>
      <c r="H134" s="225">
        <v>1</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1640</v>
      </c>
      <c r="AT134" s="232" t="s">
        <v>288</v>
      </c>
      <c r="AU134" s="232" t="s">
        <v>82</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1640</v>
      </c>
      <c r="BM134" s="232" t="s">
        <v>3431</v>
      </c>
    </row>
    <row r="135" s="2" customFormat="1" ht="24.15" customHeight="1">
      <c r="A135" s="39"/>
      <c r="B135" s="40"/>
      <c r="C135" s="221" t="s">
        <v>319</v>
      </c>
      <c r="D135" s="221" t="s">
        <v>288</v>
      </c>
      <c r="E135" s="222" t="s">
        <v>3432</v>
      </c>
      <c r="F135" s="223" t="s">
        <v>3433</v>
      </c>
      <c r="G135" s="224" t="s">
        <v>291</v>
      </c>
      <c r="H135" s="225">
        <v>1</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1640</v>
      </c>
      <c r="AT135" s="232" t="s">
        <v>288</v>
      </c>
      <c r="AU135" s="232" t="s">
        <v>82</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1640</v>
      </c>
      <c r="BM135" s="232" t="s">
        <v>3434</v>
      </c>
    </row>
    <row r="136" s="2" customFormat="1" ht="16.5" customHeight="1">
      <c r="A136" s="39"/>
      <c r="B136" s="40"/>
      <c r="C136" s="221" t="s">
        <v>323</v>
      </c>
      <c r="D136" s="221" t="s">
        <v>288</v>
      </c>
      <c r="E136" s="222" t="s">
        <v>3332</v>
      </c>
      <c r="F136" s="223" t="s">
        <v>3203</v>
      </c>
      <c r="G136" s="224" t="s">
        <v>291</v>
      </c>
      <c r="H136" s="225">
        <v>1</v>
      </c>
      <c r="I136" s="226"/>
      <c r="J136" s="227">
        <f>ROUND(I136*H136,2)</f>
        <v>0</v>
      </c>
      <c r="K136" s="223" t="s">
        <v>292</v>
      </c>
      <c r="L136" s="45"/>
      <c r="M136" s="244" t="s">
        <v>1</v>
      </c>
      <c r="N136" s="245" t="s">
        <v>40</v>
      </c>
      <c r="O136" s="246"/>
      <c r="P136" s="247">
        <f>O136*H136</f>
        <v>0</v>
      </c>
      <c r="Q136" s="247">
        <v>0</v>
      </c>
      <c r="R136" s="247">
        <f>Q136*H136</f>
        <v>0</v>
      </c>
      <c r="S136" s="247">
        <v>0</v>
      </c>
      <c r="T136" s="248">
        <f>S136*H136</f>
        <v>0</v>
      </c>
      <c r="U136" s="39"/>
      <c r="V136" s="39"/>
      <c r="W136" s="39"/>
      <c r="X136" s="39"/>
      <c r="Y136" s="39"/>
      <c r="Z136" s="39"/>
      <c r="AA136" s="39"/>
      <c r="AB136" s="39"/>
      <c r="AC136" s="39"/>
      <c r="AD136" s="39"/>
      <c r="AE136" s="39"/>
      <c r="AR136" s="232" t="s">
        <v>1640</v>
      </c>
      <c r="AT136" s="232" t="s">
        <v>288</v>
      </c>
      <c r="AU136" s="232" t="s">
        <v>82</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1640</v>
      </c>
      <c r="BM136" s="232" t="s">
        <v>3435</v>
      </c>
    </row>
    <row r="137" s="2" customFormat="1" ht="6.96" customHeight="1">
      <c r="A137" s="39"/>
      <c r="B137" s="67"/>
      <c r="C137" s="68"/>
      <c r="D137" s="68"/>
      <c r="E137" s="68"/>
      <c r="F137" s="68"/>
      <c r="G137" s="68"/>
      <c r="H137" s="68"/>
      <c r="I137" s="68"/>
      <c r="J137" s="68"/>
      <c r="K137" s="68"/>
      <c r="L137" s="45"/>
      <c r="M137" s="39"/>
      <c r="O137" s="39"/>
      <c r="P137" s="39"/>
      <c r="Q137" s="39"/>
      <c r="R137" s="39"/>
      <c r="S137" s="39"/>
      <c r="T137" s="39"/>
      <c r="U137" s="39"/>
      <c r="V137" s="39"/>
      <c r="W137" s="39"/>
      <c r="X137" s="39"/>
      <c r="Y137" s="39"/>
      <c r="Z137" s="39"/>
      <c r="AA137" s="39"/>
      <c r="AB137" s="39"/>
      <c r="AC137" s="39"/>
      <c r="AD137" s="39"/>
      <c r="AE137" s="39"/>
    </row>
  </sheetData>
  <sheetProtection sheet="1" autoFilter="0" formatColumns="0" formatRows="0" objects="1" scenarios="1" spinCount="100000" saltValue="ElJOm9OmIPVXY8DI3tY5m9AsYikNhAc8XtYXWVvChNF8GXPKkek2eHJBGy5WbSkvgrpXGK9lEuk9+eFLMxoJxg==" hashValue="4uZa8ZFyUOgjFxqkwncK46Mp4jbt5Hw2e3D4A26c+O4MeUY0cqfJfYQiYowJyKyJJsS0eht4RB7RLwkomQLJVw==" algorithmName="SHA-512" password="CC35"/>
  <autoFilter ref="C124:K13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215</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3436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ROUND((SUM(BE128:BE208)),  2)</f>
        <v>0</v>
      </c>
      <c r="G37" s="39"/>
      <c r="H37" s="39"/>
      <c r="I37" s="166">
        <v>0.20999999999999999</v>
      </c>
      <c r="J37" s="165">
        <f>ROUND(((SUM(BE128:BE208))*I37),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ROUND((SUM(BF128:BF208)),  2)</f>
        <v>0</v>
      </c>
      <c r="G38" s="39"/>
      <c r="H38" s="39"/>
      <c r="I38" s="166">
        <v>0.12</v>
      </c>
      <c r="J38" s="165">
        <f>ROUND(((SUM(BF128:BF208))*I38),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ROUND((SUM(BG128:BG208)),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ROUND((SUM(BH128:BH208)),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ROUND((SUM(BI128:BI208)),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03.3 - žst. Blatec - DOÚO vč. kabelizace</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J187</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J188</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490</v>
      </c>
      <c r="E103" s="251"/>
      <c r="F103" s="251"/>
      <c r="G103" s="251"/>
      <c r="H103" s="251"/>
      <c r="I103" s="251"/>
      <c r="J103" s="252">
        <f>J189</f>
        <v>0</v>
      </c>
      <c r="K103" s="134"/>
      <c r="L103" s="253"/>
      <c r="S103" s="12"/>
      <c r="T103" s="12"/>
      <c r="U103" s="12"/>
      <c r="V103" s="12"/>
      <c r="W103" s="12"/>
      <c r="X103" s="12"/>
      <c r="Y103" s="12"/>
      <c r="Z103" s="12"/>
      <c r="AA103" s="12"/>
      <c r="AB103" s="12"/>
      <c r="AC103" s="12"/>
      <c r="AD103" s="12"/>
      <c r="AE103" s="12"/>
    </row>
    <row r="104" hidden="1" s="9" customFormat="1" ht="24.96" customHeight="1">
      <c r="A104" s="9"/>
      <c r="B104" s="190"/>
      <c r="C104" s="191"/>
      <c r="D104" s="192" t="s">
        <v>270</v>
      </c>
      <c r="E104" s="193"/>
      <c r="F104" s="193"/>
      <c r="G104" s="193"/>
      <c r="H104" s="193"/>
      <c r="I104" s="193"/>
      <c r="J104" s="194">
        <f>J192</f>
        <v>0</v>
      </c>
      <c r="K104" s="191"/>
      <c r="L104" s="195"/>
      <c r="S104" s="9"/>
      <c r="T104" s="9"/>
      <c r="U104" s="9"/>
      <c r="V104" s="9"/>
      <c r="W104" s="9"/>
      <c r="X104" s="9"/>
      <c r="Y104" s="9"/>
      <c r="Z104" s="9"/>
      <c r="AA104" s="9"/>
      <c r="AB104" s="9"/>
      <c r="AC104" s="9"/>
      <c r="AD104" s="9"/>
      <c r="AE104" s="9"/>
    </row>
    <row r="105" hidden="1"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hidden="1"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07" hidden="1"/>
    <row r="108" hidden="1"/>
    <row r="109" hidden="1"/>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271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Prostá rekonstrukce trati v úseku Olomouc - Blatec</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261</v>
      </c>
      <c r="D115" s="23"/>
      <c r="E115" s="23"/>
      <c r="F115" s="23"/>
      <c r="G115" s="23"/>
      <c r="H115" s="23"/>
      <c r="I115" s="23"/>
      <c r="J115" s="23"/>
      <c r="K115" s="23"/>
      <c r="L115" s="21"/>
    </row>
    <row r="116" s="1" customFormat="1" ht="16.5" customHeight="1">
      <c r="B116" s="22"/>
      <c r="C116" s="23"/>
      <c r="D116" s="23"/>
      <c r="E116" s="185" t="s">
        <v>3037</v>
      </c>
      <c r="F116" s="23"/>
      <c r="G116" s="23"/>
      <c r="H116" s="23"/>
      <c r="I116" s="23"/>
      <c r="J116" s="23"/>
      <c r="K116" s="23"/>
      <c r="L116" s="21"/>
    </row>
    <row r="117" s="1" customFormat="1" ht="12" customHeight="1">
      <c r="B117" s="22"/>
      <c r="C117" s="33" t="s">
        <v>263</v>
      </c>
      <c r="D117" s="23"/>
      <c r="E117" s="23"/>
      <c r="F117" s="23"/>
      <c r="G117" s="23"/>
      <c r="H117" s="23"/>
      <c r="I117" s="23"/>
      <c r="J117" s="23"/>
      <c r="K117" s="23"/>
      <c r="L117" s="21"/>
    </row>
    <row r="118" s="2" customFormat="1" ht="16.5" customHeight="1">
      <c r="A118" s="39"/>
      <c r="B118" s="40"/>
      <c r="C118" s="41"/>
      <c r="D118" s="41"/>
      <c r="E118" s="289" t="s">
        <v>3298</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1300</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SO 03.3 - žst. Blatec - DOÚO vč. kabelizace</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ŽST Blatec</v>
      </c>
      <c r="G122" s="41"/>
      <c r="H122" s="41"/>
      <c r="I122" s="33" t="s">
        <v>22</v>
      </c>
      <c r="J122" s="80" t="str">
        <f>IF(J16="","",J16)</f>
        <v>20. 1. 2025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40.05" customHeight="1">
      <c r="A124" s="39"/>
      <c r="B124" s="40"/>
      <c r="C124" s="33" t="s">
        <v>24</v>
      </c>
      <c r="D124" s="41"/>
      <c r="E124" s="41"/>
      <c r="F124" s="28" t="str">
        <f>E19</f>
        <v>Správa železnic, státní organizace</v>
      </c>
      <c r="G124" s="41"/>
      <c r="H124" s="41"/>
      <c r="I124" s="33" t="s">
        <v>30</v>
      </c>
      <c r="J124" s="37" t="str">
        <f>E25</f>
        <v>Ing.Marek Vývoda, ČKAIT č.1202203, IT00, IE02</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28</v>
      </c>
      <c r="D125" s="41"/>
      <c r="E125" s="41"/>
      <c r="F125" s="28" t="str">
        <f>IF(E22="","",E22)</f>
        <v>Vyplň údaj</v>
      </c>
      <c r="G125" s="41"/>
      <c r="H125" s="41"/>
      <c r="I125" s="33" t="s">
        <v>33</v>
      </c>
      <c r="J125" s="37" t="str">
        <f>E28</f>
        <v>Signal Projekt s.r.o.</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272</v>
      </c>
      <c r="D127" s="199" t="s">
        <v>60</v>
      </c>
      <c r="E127" s="199" t="s">
        <v>56</v>
      </c>
      <c r="F127" s="199" t="s">
        <v>57</v>
      </c>
      <c r="G127" s="199" t="s">
        <v>273</v>
      </c>
      <c r="H127" s="199" t="s">
        <v>274</v>
      </c>
      <c r="I127" s="199" t="s">
        <v>275</v>
      </c>
      <c r="J127" s="199" t="s">
        <v>267</v>
      </c>
      <c r="K127" s="200" t="s">
        <v>276</v>
      </c>
      <c r="L127" s="201"/>
      <c r="M127" s="101" t="s">
        <v>1</v>
      </c>
      <c r="N127" s="102" t="s">
        <v>39</v>
      </c>
      <c r="O127" s="102" t="s">
        <v>277</v>
      </c>
      <c r="P127" s="102" t="s">
        <v>278</v>
      </c>
      <c r="Q127" s="102" t="s">
        <v>279</v>
      </c>
      <c r="R127" s="102" t="s">
        <v>280</v>
      </c>
      <c r="S127" s="102" t="s">
        <v>281</v>
      </c>
      <c r="T127" s="103" t="s">
        <v>282</v>
      </c>
      <c r="U127" s="196"/>
      <c r="V127" s="196"/>
      <c r="W127" s="196"/>
      <c r="X127" s="196"/>
      <c r="Y127" s="196"/>
      <c r="Z127" s="196"/>
      <c r="AA127" s="196"/>
      <c r="AB127" s="196"/>
      <c r="AC127" s="196"/>
      <c r="AD127" s="196"/>
      <c r="AE127" s="196"/>
    </row>
    <row r="128" s="2" customFormat="1" ht="22.8" customHeight="1">
      <c r="A128" s="39"/>
      <c r="B128" s="40"/>
      <c r="C128" s="108" t="s">
        <v>283</v>
      </c>
      <c r="D128" s="41"/>
      <c r="E128" s="41"/>
      <c r="F128" s="41"/>
      <c r="G128" s="41"/>
      <c r="H128" s="41"/>
      <c r="I128" s="41"/>
      <c r="J128" s="202">
        <f>BK128</f>
        <v>0</v>
      </c>
      <c r="K128" s="41"/>
      <c r="L128" s="45"/>
      <c r="M128" s="104"/>
      <c r="N128" s="203"/>
      <c r="O128" s="105"/>
      <c r="P128" s="204">
        <f>P129+SUM(P130:P187)+P192</f>
        <v>0</v>
      </c>
      <c r="Q128" s="105"/>
      <c r="R128" s="204">
        <f>R129+SUM(R130:R187)+R192</f>
        <v>0</v>
      </c>
      <c r="S128" s="105"/>
      <c r="T128" s="205">
        <f>T129+SUM(T130:T187)+T192</f>
        <v>0</v>
      </c>
      <c r="U128" s="39"/>
      <c r="V128" s="39"/>
      <c r="W128" s="39"/>
      <c r="X128" s="39"/>
      <c r="Y128" s="39"/>
      <c r="Z128" s="39"/>
      <c r="AA128" s="39"/>
      <c r="AB128" s="39"/>
      <c r="AC128" s="39"/>
      <c r="AD128" s="39"/>
      <c r="AE128" s="39"/>
      <c r="AT128" s="18" t="s">
        <v>74</v>
      </c>
      <c r="AU128" s="18" t="s">
        <v>269</v>
      </c>
      <c r="BK128" s="206">
        <f>BK129+SUM(BK130:BK187)+BK192</f>
        <v>0</v>
      </c>
    </row>
    <row r="129" s="2" customFormat="1" ht="16.5" customHeight="1">
      <c r="A129" s="39"/>
      <c r="B129" s="40"/>
      <c r="C129" s="234" t="s">
        <v>82</v>
      </c>
      <c r="D129" s="234" t="s">
        <v>359</v>
      </c>
      <c r="E129" s="235" t="s">
        <v>3437</v>
      </c>
      <c r="F129" s="236" t="s">
        <v>3438</v>
      </c>
      <c r="G129" s="237" t="s">
        <v>291</v>
      </c>
      <c r="H129" s="238">
        <v>7</v>
      </c>
      <c r="I129" s="239"/>
      <c r="J129" s="240">
        <f>ROUND(I129*H129,2)</f>
        <v>0</v>
      </c>
      <c r="K129" s="236" t="s">
        <v>292</v>
      </c>
      <c r="L129" s="241"/>
      <c r="M129" s="242" t="s">
        <v>1</v>
      </c>
      <c r="N129" s="243"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315</v>
      </c>
      <c r="AT129" s="232" t="s">
        <v>359</v>
      </c>
      <c r="AU129" s="232" t="s">
        <v>75</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286</v>
      </c>
      <c r="BM129" s="232" t="s">
        <v>3439</v>
      </c>
    </row>
    <row r="130" s="2" customFormat="1" ht="21.75" customHeight="1">
      <c r="A130" s="39"/>
      <c r="B130" s="40"/>
      <c r="C130" s="234" t="s">
        <v>84</v>
      </c>
      <c r="D130" s="234" t="s">
        <v>359</v>
      </c>
      <c r="E130" s="235" t="s">
        <v>3440</v>
      </c>
      <c r="F130" s="236" t="s">
        <v>3441</v>
      </c>
      <c r="G130" s="237" t="s">
        <v>291</v>
      </c>
      <c r="H130" s="238">
        <v>2</v>
      </c>
      <c r="I130" s="239"/>
      <c r="J130" s="240">
        <f>ROUND(I130*H130,2)</f>
        <v>0</v>
      </c>
      <c r="K130" s="236" t="s">
        <v>292</v>
      </c>
      <c r="L130" s="241"/>
      <c r="M130" s="242" t="s">
        <v>1</v>
      </c>
      <c r="N130" s="243"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315</v>
      </c>
      <c r="AT130" s="232" t="s">
        <v>359</v>
      </c>
      <c r="AU130" s="232" t="s">
        <v>75</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286</v>
      </c>
      <c r="BM130" s="232" t="s">
        <v>3442</v>
      </c>
    </row>
    <row r="131" s="2" customFormat="1" ht="16.5" customHeight="1">
      <c r="A131" s="39"/>
      <c r="B131" s="40"/>
      <c r="C131" s="221" t="s">
        <v>135</v>
      </c>
      <c r="D131" s="221" t="s">
        <v>288</v>
      </c>
      <c r="E131" s="222" t="s">
        <v>3443</v>
      </c>
      <c r="F131" s="223" t="s">
        <v>3444</v>
      </c>
      <c r="G131" s="224" t="s">
        <v>291</v>
      </c>
      <c r="H131" s="225">
        <v>8</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401</v>
      </c>
      <c r="AT131" s="232" t="s">
        <v>288</v>
      </c>
      <c r="AU131" s="232" t="s">
        <v>75</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401</v>
      </c>
      <c r="BM131" s="232" t="s">
        <v>3445</v>
      </c>
    </row>
    <row r="132" s="2" customFormat="1" ht="16.5" customHeight="1">
      <c r="A132" s="39"/>
      <c r="B132" s="40"/>
      <c r="C132" s="221" t="s">
        <v>286</v>
      </c>
      <c r="D132" s="221" t="s">
        <v>288</v>
      </c>
      <c r="E132" s="222" t="s">
        <v>3446</v>
      </c>
      <c r="F132" s="223" t="s">
        <v>3447</v>
      </c>
      <c r="G132" s="224" t="s">
        <v>291</v>
      </c>
      <c r="H132" s="225">
        <v>1</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401</v>
      </c>
      <c r="AT132" s="232" t="s">
        <v>288</v>
      </c>
      <c r="AU132" s="232" t="s">
        <v>75</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401</v>
      </c>
      <c r="BM132" s="232" t="s">
        <v>3448</v>
      </c>
    </row>
    <row r="133" s="2" customFormat="1" ht="16.5" customHeight="1">
      <c r="A133" s="39"/>
      <c r="B133" s="40"/>
      <c r="C133" s="234" t="s">
        <v>303</v>
      </c>
      <c r="D133" s="234" t="s">
        <v>359</v>
      </c>
      <c r="E133" s="235" t="s">
        <v>3449</v>
      </c>
      <c r="F133" s="236" t="s">
        <v>3450</v>
      </c>
      <c r="G133" s="237" t="s">
        <v>291</v>
      </c>
      <c r="H133" s="238">
        <v>8</v>
      </c>
      <c r="I133" s="239"/>
      <c r="J133" s="240">
        <f>ROUND(I133*H133,2)</f>
        <v>0</v>
      </c>
      <c r="K133" s="236" t="s">
        <v>292</v>
      </c>
      <c r="L133" s="241"/>
      <c r="M133" s="242" t="s">
        <v>1</v>
      </c>
      <c r="N133" s="243"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315</v>
      </c>
      <c r="AT133" s="232" t="s">
        <v>359</v>
      </c>
      <c r="AU133" s="232" t="s">
        <v>75</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286</v>
      </c>
      <c r="BM133" s="232" t="s">
        <v>3451</v>
      </c>
    </row>
    <row r="134" s="2" customFormat="1" ht="16.5" customHeight="1">
      <c r="A134" s="39"/>
      <c r="B134" s="40"/>
      <c r="C134" s="234" t="s">
        <v>307</v>
      </c>
      <c r="D134" s="234" t="s">
        <v>359</v>
      </c>
      <c r="E134" s="235" t="s">
        <v>3452</v>
      </c>
      <c r="F134" s="236" t="s">
        <v>3453</v>
      </c>
      <c r="G134" s="237" t="s">
        <v>291</v>
      </c>
      <c r="H134" s="238">
        <v>8</v>
      </c>
      <c r="I134" s="239"/>
      <c r="J134" s="240">
        <f>ROUND(I134*H134,2)</f>
        <v>0</v>
      </c>
      <c r="K134" s="236" t="s">
        <v>292</v>
      </c>
      <c r="L134" s="241"/>
      <c r="M134" s="242" t="s">
        <v>1</v>
      </c>
      <c r="N134" s="243"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315</v>
      </c>
      <c r="AT134" s="232" t="s">
        <v>359</v>
      </c>
      <c r="AU134" s="232" t="s">
        <v>75</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3454</v>
      </c>
    </row>
    <row r="135" s="2" customFormat="1">
      <c r="A135" s="39"/>
      <c r="B135" s="40"/>
      <c r="C135" s="41"/>
      <c r="D135" s="256" t="s">
        <v>497</v>
      </c>
      <c r="E135" s="41"/>
      <c r="F135" s="257" t="s">
        <v>3455</v>
      </c>
      <c r="G135" s="41"/>
      <c r="H135" s="41"/>
      <c r="I135" s="258"/>
      <c r="J135" s="41"/>
      <c r="K135" s="41"/>
      <c r="L135" s="45"/>
      <c r="M135" s="259"/>
      <c r="N135" s="260"/>
      <c r="O135" s="92"/>
      <c r="P135" s="92"/>
      <c r="Q135" s="92"/>
      <c r="R135" s="92"/>
      <c r="S135" s="92"/>
      <c r="T135" s="93"/>
      <c r="U135" s="39"/>
      <c r="V135" s="39"/>
      <c r="W135" s="39"/>
      <c r="X135" s="39"/>
      <c r="Y135" s="39"/>
      <c r="Z135" s="39"/>
      <c r="AA135" s="39"/>
      <c r="AB135" s="39"/>
      <c r="AC135" s="39"/>
      <c r="AD135" s="39"/>
      <c r="AE135" s="39"/>
      <c r="AT135" s="18" t="s">
        <v>497</v>
      </c>
      <c r="AU135" s="18" t="s">
        <v>75</v>
      </c>
    </row>
    <row r="136" s="2" customFormat="1" ht="16.5" customHeight="1">
      <c r="A136" s="39"/>
      <c r="B136" s="40"/>
      <c r="C136" s="221" t="s">
        <v>311</v>
      </c>
      <c r="D136" s="221" t="s">
        <v>288</v>
      </c>
      <c r="E136" s="222" t="s">
        <v>3456</v>
      </c>
      <c r="F136" s="223" t="s">
        <v>3457</v>
      </c>
      <c r="G136" s="224" t="s">
        <v>291</v>
      </c>
      <c r="H136" s="225">
        <v>8</v>
      </c>
      <c r="I136" s="226"/>
      <c r="J136" s="227">
        <f>ROUND(I136*H136,2)</f>
        <v>0</v>
      </c>
      <c r="K136" s="223" t="s">
        <v>292</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401</v>
      </c>
      <c r="AT136" s="232" t="s">
        <v>288</v>
      </c>
      <c r="AU136" s="232" t="s">
        <v>75</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401</v>
      </c>
      <c r="BM136" s="232" t="s">
        <v>3458</v>
      </c>
    </row>
    <row r="137" s="2" customFormat="1" ht="16.5" customHeight="1">
      <c r="A137" s="39"/>
      <c r="B137" s="40"/>
      <c r="C137" s="234" t="s">
        <v>315</v>
      </c>
      <c r="D137" s="234" t="s">
        <v>359</v>
      </c>
      <c r="E137" s="235" t="s">
        <v>3459</v>
      </c>
      <c r="F137" s="236" t="s">
        <v>3460</v>
      </c>
      <c r="G137" s="237" t="s">
        <v>291</v>
      </c>
      <c r="H137" s="238">
        <v>1</v>
      </c>
      <c r="I137" s="239"/>
      <c r="J137" s="240">
        <f>ROUND(I137*H137,2)</f>
        <v>0</v>
      </c>
      <c r="K137" s="236" t="s">
        <v>292</v>
      </c>
      <c r="L137" s="241"/>
      <c r="M137" s="242" t="s">
        <v>1</v>
      </c>
      <c r="N137" s="243"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315</v>
      </c>
      <c r="AT137" s="232" t="s">
        <v>359</v>
      </c>
      <c r="AU137" s="232" t="s">
        <v>75</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3461</v>
      </c>
    </row>
    <row r="138" s="2" customFormat="1" ht="16.5" customHeight="1">
      <c r="A138" s="39"/>
      <c r="B138" s="40"/>
      <c r="C138" s="221" t="s">
        <v>319</v>
      </c>
      <c r="D138" s="221" t="s">
        <v>288</v>
      </c>
      <c r="E138" s="222" t="s">
        <v>3462</v>
      </c>
      <c r="F138" s="223" t="s">
        <v>3463</v>
      </c>
      <c r="G138" s="224" t="s">
        <v>291</v>
      </c>
      <c r="H138" s="225">
        <v>1</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401</v>
      </c>
      <c r="AT138" s="232" t="s">
        <v>288</v>
      </c>
      <c r="AU138" s="232" t="s">
        <v>75</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401</v>
      </c>
      <c r="BM138" s="232" t="s">
        <v>3464</v>
      </c>
    </row>
    <row r="139" s="2" customFormat="1" ht="16.5" customHeight="1">
      <c r="A139" s="39"/>
      <c r="B139" s="40"/>
      <c r="C139" s="221" t="s">
        <v>323</v>
      </c>
      <c r="D139" s="221" t="s">
        <v>288</v>
      </c>
      <c r="E139" s="222" t="s">
        <v>3465</v>
      </c>
      <c r="F139" s="223" t="s">
        <v>3466</v>
      </c>
      <c r="G139" s="224" t="s">
        <v>291</v>
      </c>
      <c r="H139" s="225">
        <v>1</v>
      </c>
      <c r="I139" s="226"/>
      <c r="J139" s="227">
        <f>ROUND(I139*H139,2)</f>
        <v>0</v>
      </c>
      <c r="K139" s="223" t="s">
        <v>292</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401</v>
      </c>
      <c r="AT139" s="232" t="s">
        <v>288</v>
      </c>
      <c r="AU139" s="232" t="s">
        <v>75</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401</v>
      </c>
      <c r="BM139" s="232" t="s">
        <v>3467</v>
      </c>
    </row>
    <row r="140" s="2" customFormat="1" ht="24.15" customHeight="1">
      <c r="A140" s="39"/>
      <c r="B140" s="40"/>
      <c r="C140" s="234" t="s">
        <v>327</v>
      </c>
      <c r="D140" s="234" t="s">
        <v>359</v>
      </c>
      <c r="E140" s="235" t="s">
        <v>3468</v>
      </c>
      <c r="F140" s="236" t="s">
        <v>3469</v>
      </c>
      <c r="G140" s="237" t="s">
        <v>291</v>
      </c>
      <c r="H140" s="238">
        <v>1</v>
      </c>
      <c r="I140" s="239"/>
      <c r="J140" s="240">
        <f>ROUND(I140*H140,2)</f>
        <v>0</v>
      </c>
      <c r="K140" s="236" t="s">
        <v>292</v>
      </c>
      <c r="L140" s="241"/>
      <c r="M140" s="242" t="s">
        <v>1</v>
      </c>
      <c r="N140" s="243"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401</v>
      </c>
      <c r="AT140" s="232" t="s">
        <v>359</v>
      </c>
      <c r="AU140" s="232" t="s">
        <v>75</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401</v>
      </c>
      <c r="BM140" s="232" t="s">
        <v>3470</v>
      </c>
    </row>
    <row r="141" s="2" customFormat="1" ht="21.75" customHeight="1">
      <c r="A141" s="39"/>
      <c r="B141" s="40"/>
      <c r="C141" s="221" t="s">
        <v>8</v>
      </c>
      <c r="D141" s="221" t="s">
        <v>288</v>
      </c>
      <c r="E141" s="222" t="s">
        <v>3471</v>
      </c>
      <c r="F141" s="223" t="s">
        <v>3472</v>
      </c>
      <c r="G141" s="224" t="s">
        <v>291</v>
      </c>
      <c r="H141" s="225">
        <v>1</v>
      </c>
      <c r="I141" s="226"/>
      <c r="J141" s="227">
        <f>ROUND(I141*H141,2)</f>
        <v>0</v>
      </c>
      <c r="K141" s="223" t="s">
        <v>292</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401</v>
      </c>
      <c r="AT141" s="232" t="s">
        <v>288</v>
      </c>
      <c r="AU141" s="232" t="s">
        <v>75</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401</v>
      </c>
      <c r="BM141" s="232" t="s">
        <v>3473</v>
      </c>
    </row>
    <row r="142" s="2" customFormat="1" ht="16.5" customHeight="1">
      <c r="A142" s="39"/>
      <c r="B142" s="40"/>
      <c r="C142" s="234" t="s">
        <v>334</v>
      </c>
      <c r="D142" s="234" t="s">
        <v>359</v>
      </c>
      <c r="E142" s="235" t="s">
        <v>3474</v>
      </c>
      <c r="F142" s="236" t="s">
        <v>3475</v>
      </c>
      <c r="G142" s="237" t="s">
        <v>431</v>
      </c>
      <c r="H142" s="238">
        <v>3875</v>
      </c>
      <c r="I142" s="239"/>
      <c r="J142" s="240">
        <f>ROUND(I142*H142,2)</f>
        <v>0</v>
      </c>
      <c r="K142" s="236" t="s">
        <v>292</v>
      </c>
      <c r="L142" s="241"/>
      <c r="M142" s="242" t="s">
        <v>1</v>
      </c>
      <c r="N142" s="243"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2811</v>
      </c>
      <c r="AT142" s="232" t="s">
        <v>359</v>
      </c>
      <c r="AU142" s="232" t="s">
        <v>75</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2811</v>
      </c>
      <c r="BM142" s="232" t="s">
        <v>3476</v>
      </c>
    </row>
    <row r="143" s="2" customFormat="1" ht="16.5" customHeight="1">
      <c r="A143" s="39"/>
      <c r="B143" s="40"/>
      <c r="C143" s="234" t="s">
        <v>338</v>
      </c>
      <c r="D143" s="234" t="s">
        <v>359</v>
      </c>
      <c r="E143" s="235" t="s">
        <v>3477</v>
      </c>
      <c r="F143" s="236" t="s">
        <v>3478</v>
      </c>
      <c r="G143" s="237" t="s">
        <v>431</v>
      </c>
      <c r="H143" s="238">
        <v>3</v>
      </c>
      <c r="I143" s="239"/>
      <c r="J143" s="240">
        <f>ROUND(I143*H143,2)</f>
        <v>0</v>
      </c>
      <c r="K143" s="236" t="s">
        <v>292</v>
      </c>
      <c r="L143" s="241"/>
      <c r="M143" s="242" t="s">
        <v>1</v>
      </c>
      <c r="N143" s="243"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2811</v>
      </c>
      <c r="AT143" s="232" t="s">
        <v>359</v>
      </c>
      <c r="AU143" s="232" t="s">
        <v>75</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2811</v>
      </c>
      <c r="BM143" s="232" t="s">
        <v>3479</v>
      </c>
    </row>
    <row r="144" s="2" customFormat="1" ht="16.5" customHeight="1">
      <c r="A144" s="39"/>
      <c r="B144" s="40"/>
      <c r="C144" s="234" t="s">
        <v>342</v>
      </c>
      <c r="D144" s="234" t="s">
        <v>359</v>
      </c>
      <c r="E144" s="235" t="s">
        <v>3480</v>
      </c>
      <c r="F144" s="236" t="s">
        <v>3481</v>
      </c>
      <c r="G144" s="237" t="s">
        <v>431</v>
      </c>
      <c r="H144" s="238">
        <v>5</v>
      </c>
      <c r="I144" s="239"/>
      <c r="J144" s="240">
        <f>ROUND(I144*H144,2)</f>
        <v>0</v>
      </c>
      <c r="K144" s="236" t="s">
        <v>292</v>
      </c>
      <c r="L144" s="241"/>
      <c r="M144" s="242" t="s">
        <v>1</v>
      </c>
      <c r="N144" s="243"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2811</v>
      </c>
      <c r="AT144" s="232" t="s">
        <v>359</v>
      </c>
      <c r="AU144" s="232" t="s">
        <v>75</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2811</v>
      </c>
      <c r="BM144" s="232" t="s">
        <v>3482</v>
      </c>
    </row>
    <row r="145" s="2" customFormat="1" ht="21.75" customHeight="1">
      <c r="A145" s="39"/>
      <c r="B145" s="40"/>
      <c r="C145" s="234" t="s">
        <v>346</v>
      </c>
      <c r="D145" s="234" t="s">
        <v>359</v>
      </c>
      <c r="E145" s="235" t="s">
        <v>3483</v>
      </c>
      <c r="F145" s="236" t="s">
        <v>3484</v>
      </c>
      <c r="G145" s="237" t="s">
        <v>431</v>
      </c>
      <c r="H145" s="238">
        <v>15</v>
      </c>
      <c r="I145" s="239"/>
      <c r="J145" s="240">
        <f>ROUND(I145*H145,2)</f>
        <v>0</v>
      </c>
      <c r="K145" s="236" t="s">
        <v>292</v>
      </c>
      <c r="L145" s="241"/>
      <c r="M145" s="242" t="s">
        <v>1</v>
      </c>
      <c r="N145" s="243"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2811</v>
      </c>
      <c r="AT145" s="232" t="s">
        <v>359</v>
      </c>
      <c r="AU145" s="232" t="s">
        <v>75</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2811</v>
      </c>
      <c r="BM145" s="232" t="s">
        <v>3485</v>
      </c>
    </row>
    <row r="146" s="2" customFormat="1" ht="21.75" customHeight="1">
      <c r="A146" s="39"/>
      <c r="B146" s="40"/>
      <c r="C146" s="234" t="s">
        <v>350</v>
      </c>
      <c r="D146" s="234" t="s">
        <v>359</v>
      </c>
      <c r="E146" s="235" t="s">
        <v>3486</v>
      </c>
      <c r="F146" s="236" t="s">
        <v>3487</v>
      </c>
      <c r="G146" s="237" t="s">
        <v>431</v>
      </c>
      <c r="H146" s="238">
        <v>251</v>
      </c>
      <c r="I146" s="239"/>
      <c r="J146" s="240">
        <f>ROUND(I146*H146,2)</f>
        <v>0</v>
      </c>
      <c r="K146" s="236" t="s">
        <v>1</v>
      </c>
      <c r="L146" s="241"/>
      <c r="M146" s="242" t="s">
        <v>1</v>
      </c>
      <c r="N146" s="243"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2811</v>
      </c>
      <c r="AT146" s="232" t="s">
        <v>359</v>
      </c>
      <c r="AU146" s="232" t="s">
        <v>75</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2811</v>
      </c>
      <c r="BM146" s="232" t="s">
        <v>3488</v>
      </c>
    </row>
    <row r="147" s="2" customFormat="1" ht="16.5" customHeight="1">
      <c r="A147" s="39"/>
      <c r="B147" s="40"/>
      <c r="C147" s="221" t="s">
        <v>354</v>
      </c>
      <c r="D147" s="221" t="s">
        <v>288</v>
      </c>
      <c r="E147" s="222" t="s">
        <v>3489</v>
      </c>
      <c r="F147" s="223" t="s">
        <v>3490</v>
      </c>
      <c r="G147" s="224" t="s">
        <v>431</v>
      </c>
      <c r="H147" s="225">
        <v>3875</v>
      </c>
      <c r="I147" s="226"/>
      <c r="J147" s="227">
        <f>ROUND(I147*H147,2)</f>
        <v>0</v>
      </c>
      <c r="K147" s="223" t="s">
        <v>292</v>
      </c>
      <c r="L147" s="45"/>
      <c r="M147" s="228" t="s">
        <v>1</v>
      </c>
      <c r="N147" s="229"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401</v>
      </c>
      <c r="AT147" s="232" t="s">
        <v>288</v>
      </c>
      <c r="AU147" s="232" t="s">
        <v>75</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401</v>
      </c>
      <c r="BM147" s="232" t="s">
        <v>3491</v>
      </c>
    </row>
    <row r="148" s="13" customFormat="1">
      <c r="A148" s="13"/>
      <c r="B148" s="264"/>
      <c r="C148" s="265"/>
      <c r="D148" s="256" t="s">
        <v>727</v>
      </c>
      <c r="E148" s="266" t="s">
        <v>1</v>
      </c>
      <c r="F148" s="267" t="s">
        <v>3492</v>
      </c>
      <c r="G148" s="265"/>
      <c r="H148" s="268">
        <v>3875</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75</v>
      </c>
      <c r="AV148" s="13" t="s">
        <v>84</v>
      </c>
      <c r="AW148" s="13" t="s">
        <v>32</v>
      </c>
      <c r="AX148" s="13" t="s">
        <v>82</v>
      </c>
      <c r="AY148" s="274" t="s">
        <v>287</v>
      </c>
    </row>
    <row r="149" s="2" customFormat="1" ht="16.5" customHeight="1">
      <c r="A149" s="39"/>
      <c r="B149" s="40"/>
      <c r="C149" s="221" t="s">
        <v>358</v>
      </c>
      <c r="D149" s="221" t="s">
        <v>288</v>
      </c>
      <c r="E149" s="222" t="s">
        <v>3493</v>
      </c>
      <c r="F149" s="223" t="s">
        <v>3494</v>
      </c>
      <c r="G149" s="224" t="s">
        <v>431</v>
      </c>
      <c r="H149" s="225">
        <v>23</v>
      </c>
      <c r="I149" s="226"/>
      <c r="J149" s="227">
        <f>ROUND(I149*H149,2)</f>
        <v>0</v>
      </c>
      <c r="K149" s="223" t="s">
        <v>292</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401</v>
      </c>
      <c r="AT149" s="232" t="s">
        <v>288</v>
      </c>
      <c r="AU149" s="232" t="s">
        <v>75</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401</v>
      </c>
      <c r="BM149" s="232" t="s">
        <v>3495</v>
      </c>
    </row>
    <row r="150" s="13" customFormat="1">
      <c r="A150" s="13"/>
      <c r="B150" s="264"/>
      <c r="C150" s="265"/>
      <c r="D150" s="256" t="s">
        <v>727</v>
      </c>
      <c r="E150" s="266" t="s">
        <v>1</v>
      </c>
      <c r="F150" s="267" t="s">
        <v>3496</v>
      </c>
      <c r="G150" s="265"/>
      <c r="H150" s="268">
        <v>23</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75</v>
      </c>
      <c r="AV150" s="13" t="s">
        <v>84</v>
      </c>
      <c r="AW150" s="13" t="s">
        <v>32</v>
      </c>
      <c r="AX150" s="13" t="s">
        <v>82</v>
      </c>
      <c r="AY150" s="274" t="s">
        <v>287</v>
      </c>
    </row>
    <row r="151" s="2" customFormat="1" ht="16.5" customHeight="1">
      <c r="A151" s="39"/>
      <c r="B151" s="40"/>
      <c r="C151" s="221" t="s">
        <v>363</v>
      </c>
      <c r="D151" s="221" t="s">
        <v>288</v>
      </c>
      <c r="E151" s="222" t="s">
        <v>3497</v>
      </c>
      <c r="F151" s="223" t="s">
        <v>3498</v>
      </c>
      <c r="G151" s="224" t="s">
        <v>431</v>
      </c>
      <c r="H151" s="225">
        <v>251</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401</v>
      </c>
      <c r="AT151" s="232" t="s">
        <v>288</v>
      </c>
      <c r="AU151" s="232" t="s">
        <v>75</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401</v>
      </c>
      <c r="BM151" s="232" t="s">
        <v>3499</v>
      </c>
    </row>
    <row r="152" s="2" customFormat="1" ht="21.75" customHeight="1">
      <c r="A152" s="39"/>
      <c r="B152" s="40"/>
      <c r="C152" s="221" t="s">
        <v>7</v>
      </c>
      <c r="D152" s="221" t="s">
        <v>288</v>
      </c>
      <c r="E152" s="222" t="s">
        <v>3500</v>
      </c>
      <c r="F152" s="223" t="s">
        <v>3501</v>
      </c>
      <c r="G152" s="224" t="s">
        <v>291</v>
      </c>
      <c r="H152" s="225">
        <v>36</v>
      </c>
      <c r="I152" s="226"/>
      <c r="J152" s="227">
        <f>ROUND(I152*H152,2)</f>
        <v>0</v>
      </c>
      <c r="K152" s="223" t="s">
        <v>292</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401</v>
      </c>
      <c r="AT152" s="232" t="s">
        <v>288</v>
      </c>
      <c r="AU152" s="232" t="s">
        <v>75</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401</v>
      </c>
      <c r="BM152" s="232" t="s">
        <v>3502</v>
      </c>
    </row>
    <row r="153" s="2" customFormat="1" ht="24.15" customHeight="1">
      <c r="A153" s="39"/>
      <c r="B153" s="40"/>
      <c r="C153" s="221" t="s">
        <v>370</v>
      </c>
      <c r="D153" s="221" t="s">
        <v>288</v>
      </c>
      <c r="E153" s="222" t="s">
        <v>3503</v>
      </c>
      <c r="F153" s="223" t="s">
        <v>3504</v>
      </c>
      <c r="G153" s="224" t="s">
        <v>291</v>
      </c>
      <c r="H153" s="225">
        <v>4</v>
      </c>
      <c r="I153" s="226"/>
      <c r="J153" s="227">
        <f>ROUND(I153*H153,2)</f>
        <v>0</v>
      </c>
      <c r="K153" s="223" t="s">
        <v>292</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401</v>
      </c>
      <c r="AT153" s="232" t="s">
        <v>288</v>
      </c>
      <c r="AU153" s="232" t="s">
        <v>75</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401</v>
      </c>
      <c r="BM153" s="232" t="s">
        <v>3505</v>
      </c>
    </row>
    <row r="154" s="2" customFormat="1" ht="21.75" customHeight="1">
      <c r="A154" s="39"/>
      <c r="B154" s="40"/>
      <c r="C154" s="221" t="s">
        <v>374</v>
      </c>
      <c r="D154" s="221" t="s">
        <v>288</v>
      </c>
      <c r="E154" s="222" t="s">
        <v>3506</v>
      </c>
      <c r="F154" s="223" t="s">
        <v>3507</v>
      </c>
      <c r="G154" s="224" t="s">
        <v>291</v>
      </c>
      <c r="H154" s="225">
        <v>18</v>
      </c>
      <c r="I154" s="226"/>
      <c r="J154" s="227">
        <f>ROUND(I154*H154,2)</f>
        <v>0</v>
      </c>
      <c r="K154" s="223" t="s">
        <v>292</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401</v>
      </c>
      <c r="AT154" s="232" t="s">
        <v>288</v>
      </c>
      <c r="AU154" s="232" t="s">
        <v>75</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401</v>
      </c>
      <c r="BM154" s="232" t="s">
        <v>3508</v>
      </c>
    </row>
    <row r="155" s="2" customFormat="1" ht="24.15" customHeight="1">
      <c r="A155" s="39"/>
      <c r="B155" s="40"/>
      <c r="C155" s="234" t="s">
        <v>378</v>
      </c>
      <c r="D155" s="234" t="s">
        <v>359</v>
      </c>
      <c r="E155" s="235" t="s">
        <v>3509</v>
      </c>
      <c r="F155" s="236" t="s">
        <v>3510</v>
      </c>
      <c r="G155" s="237" t="s">
        <v>431</v>
      </c>
      <c r="H155" s="238">
        <v>10</v>
      </c>
      <c r="I155" s="239"/>
      <c r="J155" s="240">
        <f>ROUND(I155*H155,2)</f>
        <v>0</v>
      </c>
      <c r="K155" s="236" t="s">
        <v>292</v>
      </c>
      <c r="L155" s="241"/>
      <c r="M155" s="242" t="s">
        <v>1</v>
      </c>
      <c r="N155" s="243"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2811</v>
      </c>
      <c r="AT155" s="232" t="s">
        <v>359</v>
      </c>
      <c r="AU155" s="232" t="s">
        <v>75</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2811</v>
      </c>
      <c r="BM155" s="232" t="s">
        <v>3511</v>
      </c>
    </row>
    <row r="156" s="2" customFormat="1" ht="24.15" customHeight="1">
      <c r="A156" s="39"/>
      <c r="B156" s="40"/>
      <c r="C156" s="234" t="s">
        <v>382</v>
      </c>
      <c r="D156" s="234" t="s">
        <v>359</v>
      </c>
      <c r="E156" s="235" t="s">
        <v>3512</v>
      </c>
      <c r="F156" s="236" t="s">
        <v>3513</v>
      </c>
      <c r="G156" s="237" t="s">
        <v>431</v>
      </c>
      <c r="H156" s="238">
        <v>120</v>
      </c>
      <c r="I156" s="239"/>
      <c r="J156" s="240">
        <f>ROUND(I156*H156,2)</f>
        <v>0</v>
      </c>
      <c r="K156" s="236" t="s">
        <v>1</v>
      </c>
      <c r="L156" s="241"/>
      <c r="M156" s="242" t="s">
        <v>1</v>
      </c>
      <c r="N156" s="243"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2811</v>
      </c>
      <c r="AT156" s="232" t="s">
        <v>359</v>
      </c>
      <c r="AU156" s="232" t="s">
        <v>75</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2811</v>
      </c>
      <c r="BM156" s="232" t="s">
        <v>3514</v>
      </c>
    </row>
    <row r="157" s="2" customFormat="1" ht="16.5" customHeight="1">
      <c r="A157" s="39"/>
      <c r="B157" s="40"/>
      <c r="C157" s="221" t="s">
        <v>386</v>
      </c>
      <c r="D157" s="221" t="s">
        <v>288</v>
      </c>
      <c r="E157" s="222" t="s">
        <v>3515</v>
      </c>
      <c r="F157" s="223" t="s">
        <v>3516</v>
      </c>
      <c r="G157" s="224" t="s">
        <v>291</v>
      </c>
      <c r="H157" s="225">
        <v>4</v>
      </c>
      <c r="I157" s="226"/>
      <c r="J157" s="227">
        <f>ROUND(I157*H157,2)</f>
        <v>0</v>
      </c>
      <c r="K157" s="223" t="s">
        <v>292</v>
      </c>
      <c r="L157" s="45"/>
      <c r="M157" s="228" t="s">
        <v>1</v>
      </c>
      <c r="N157" s="229"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401</v>
      </c>
      <c r="AT157" s="232" t="s">
        <v>288</v>
      </c>
      <c r="AU157" s="232" t="s">
        <v>75</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401</v>
      </c>
      <c r="BM157" s="232" t="s">
        <v>3517</v>
      </c>
    </row>
    <row r="158" s="2" customFormat="1" ht="16.5" customHeight="1">
      <c r="A158" s="39"/>
      <c r="B158" s="40"/>
      <c r="C158" s="221" t="s">
        <v>390</v>
      </c>
      <c r="D158" s="221" t="s">
        <v>288</v>
      </c>
      <c r="E158" s="222" t="s">
        <v>3518</v>
      </c>
      <c r="F158" s="223" t="s">
        <v>3519</v>
      </c>
      <c r="G158" s="224" t="s">
        <v>431</v>
      </c>
      <c r="H158" s="225">
        <v>120</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401</v>
      </c>
      <c r="AT158" s="232" t="s">
        <v>288</v>
      </c>
      <c r="AU158" s="232" t="s">
        <v>75</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401</v>
      </c>
      <c r="BM158" s="232" t="s">
        <v>3520</v>
      </c>
    </row>
    <row r="159" s="2" customFormat="1" ht="16.5" customHeight="1">
      <c r="A159" s="39"/>
      <c r="B159" s="40"/>
      <c r="C159" s="221" t="s">
        <v>394</v>
      </c>
      <c r="D159" s="221" t="s">
        <v>288</v>
      </c>
      <c r="E159" s="222" t="s">
        <v>3521</v>
      </c>
      <c r="F159" s="223" t="s">
        <v>3522</v>
      </c>
      <c r="G159" s="224" t="s">
        <v>291</v>
      </c>
      <c r="H159" s="225">
        <v>0.25</v>
      </c>
      <c r="I159" s="226"/>
      <c r="J159" s="227">
        <f>ROUND(I159*H159,2)</f>
        <v>0</v>
      </c>
      <c r="K159" s="223" t="s">
        <v>292</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401</v>
      </c>
      <c r="AT159" s="232" t="s">
        <v>288</v>
      </c>
      <c r="AU159" s="232" t="s">
        <v>75</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401</v>
      </c>
      <c r="BM159" s="232" t="s">
        <v>3523</v>
      </c>
    </row>
    <row r="160" s="2" customFormat="1" ht="24.15" customHeight="1">
      <c r="A160" s="39"/>
      <c r="B160" s="40"/>
      <c r="C160" s="234" t="s">
        <v>398</v>
      </c>
      <c r="D160" s="234" t="s">
        <v>359</v>
      </c>
      <c r="E160" s="235" t="s">
        <v>3524</v>
      </c>
      <c r="F160" s="236" t="s">
        <v>3525</v>
      </c>
      <c r="G160" s="237" t="s">
        <v>291</v>
      </c>
      <c r="H160" s="238">
        <v>1</v>
      </c>
      <c r="I160" s="239"/>
      <c r="J160" s="240">
        <f>ROUND(I160*H160,2)</f>
        <v>0</v>
      </c>
      <c r="K160" s="236" t="s">
        <v>292</v>
      </c>
      <c r="L160" s="241"/>
      <c r="M160" s="242" t="s">
        <v>1</v>
      </c>
      <c r="N160" s="243"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2811</v>
      </c>
      <c r="AT160" s="232" t="s">
        <v>359</v>
      </c>
      <c r="AU160" s="232" t="s">
        <v>75</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2811</v>
      </c>
      <c r="BM160" s="232" t="s">
        <v>3526</v>
      </c>
    </row>
    <row r="161" s="2" customFormat="1">
      <c r="A161" s="39"/>
      <c r="B161" s="40"/>
      <c r="C161" s="41"/>
      <c r="D161" s="256" t="s">
        <v>497</v>
      </c>
      <c r="E161" s="41"/>
      <c r="F161" s="257" t="s">
        <v>3527</v>
      </c>
      <c r="G161" s="41"/>
      <c r="H161" s="41"/>
      <c r="I161" s="258"/>
      <c r="J161" s="41"/>
      <c r="K161" s="41"/>
      <c r="L161" s="45"/>
      <c r="M161" s="259"/>
      <c r="N161" s="260"/>
      <c r="O161" s="92"/>
      <c r="P161" s="92"/>
      <c r="Q161" s="92"/>
      <c r="R161" s="92"/>
      <c r="S161" s="92"/>
      <c r="T161" s="93"/>
      <c r="U161" s="39"/>
      <c r="V161" s="39"/>
      <c r="W161" s="39"/>
      <c r="X161" s="39"/>
      <c r="Y161" s="39"/>
      <c r="Z161" s="39"/>
      <c r="AA161" s="39"/>
      <c r="AB161" s="39"/>
      <c r="AC161" s="39"/>
      <c r="AD161" s="39"/>
      <c r="AE161" s="39"/>
      <c r="AT161" s="18" t="s">
        <v>497</v>
      </c>
      <c r="AU161" s="18" t="s">
        <v>75</v>
      </c>
    </row>
    <row r="162" s="2" customFormat="1" ht="16.5" customHeight="1">
      <c r="A162" s="39"/>
      <c r="B162" s="40"/>
      <c r="C162" s="221" t="s">
        <v>403</v>
      </c>
      <c r="D162" s="221" t="s">
        <v>288</v>
      </c>
      <c r="E162" s="222" t="s">
        <v>3528</v>
      </c>
      <c r="F162" s="223" t="s">
        <v>3529</v>
      </c>
      <c r="G162" s="224" t="s">
        <v>291</v>
      </c>
      <c r="H162" s="225">
        <v>1</v>
      </c>
      <c r="I162" s="226"/>
      <c r="J162" s="227">
        <f>ROUND(I162*H162,2)</f>
        <v>0</v>
      </c>
      <c r="K162" s="223" t="s">
        <v>292</v>
      </c>
      <c r="L162" s="45"/>
      <c r="M162" s="228" t="s">
        <v>1</v>
      </c>
      <c r="N162" s="229"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401</v>
      </c>
      <c r="AT162" s="232" t="s">
        <v>288</v>
      </c>
      <c r="AU162" s="232" t="s">
        <v>75</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401</v>
      </c>
      <c r="BM162" s="232" t="s">
        <v>3530</v>
      </c>
    </row>
    <row r="163" s="2" customFormat="1" ht="24.15" customHeight="1">
      <c r="A163" s="39"/>
      <c r="B163" s="40"/>
      <c r="C163" s="234" t="s">
        <v>407</v>
      </c>
      <c r="D163" s="234" t="s">
        <v>359</v>
      </c>
      <c r="E163" s="235" t="s">
        <v>3531</v>
      </c>
      <c r="F163" s="236" t="s">
        <v>3532</v>
      </c>
      <c r="G163" s="237" t="s">
        <v>291</v>
      </c>
      <c r="H163" s="238">
        <v>2</v>
      </c>
      <c r="I163" s="239"/>
      <c r="J163" s="240">
        <f>ROUND(I163*H163,2)</f>
        <v>0</v>
      </c>
      <c r="K163" s="236" t="s">
        <v>292</v>
      </c>
      <c r="L163" s="241"/>
      <c r="M163" s="242" t="s">
        <v>1</v>
      </c>
      <c r="N163" s="243"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2811</v>
      </c>
      <c r="AT163" s="232" t="s">
        <v>359</v>
      </c>
      <c r="AU163" s="232" t="s">
        <v>75</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2811</v>
      </c>
      <c r="BM163" s="232" t="s">
        <v>3533</v>
      </c>
    </row>
    <row r="164" s="2" customFormat="1">
      <c r="A164" s="39"/>
      <c r="B164" s="40"/>
      <c r="C164" s="41"/>
      <c r="D164" s="256" t="s">
        <v>497</v>
      </c>
      <c r="E164" s="41"/>
      <c r="F164" s="257" t="s">
        <v>3534</v>
      </c>
      <c r="G164" s="41"/>
      <c r="H164" s="41"/>
      <c r="I164" s="258"/>
      <c r="J164" s="41"/>
      <c r="K164" s="41"/>
      <c r="L164" s="45"/>
      <c r="M164" s="259"/>
      <c r="N164" s="260"/>
      <c r="O164" s="92"/>
      <c r="P164" s="92"/>
      <c r="Q164" s="92"/>
      <c r="R164" s="92"/>
      <c r="S164" s="92"/>
      <c r="T164" s="93"/>
      <c r="U164" s="39"/>
      <c r="V164" s="39"/>
      <c r="W164" s="39"/>
      <c r="X164" s="39"/>
      <c r="Y164" s="39"/>
      <c r="Z164" s="39"/>
      <c r="AA164" s="39"/>
      <c r="AB164" s="39"/>
      <c r="AC164" s="39"/>
      <c r="AD164" s="39"/>
      <c r="AE164" s="39"/>
      <c r="AT164" s="18" t="s">
        <v>497</v>
      </c>
      <c r="AU164" s="18" t="s">
        <v>75</v>
      </c>
    </row>
    <row r="165" s="2" customFormat="1" ht="24.15" customHeight="1">
      <c r="A165" s="39"/>
      <c r="B165" s="40"/>
      <c r="C165" s="221" t="s">
        <v>412</v>
      </c>
      <c r="D165" s="221" t="s">
        <v>288</v>
      </c>
      <c r="E165" s="222" t="s">
        <v>3535</v>
      </c>
      <c r="F165" s="223" t="s">
        <v>3536</v>
      </c>
      <c r="G165" s="224" t="s">
        <v>291</v>
      </c>
      <c r="H165" s="225">
        <v>2</v>
      </c>
      <c r="I165" s="226"/>
      <c r="J165" s="227">
        <f>ROUND(I165*H165,2)</f>
        <v>0</v>
      </c>
      <c r="K165" s="223" t="s">
        <v>292</v>
      </c>
      <c r="L165" s="45"/>
      <c r="M165" s="228" t="s">
        <v>1</v>
      </c>
      <c r="N165" s="229"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401</v>
      </c>
      <c r="AT165" s="232" t="s">
        <v>288</v>
      </c>
      <c r="AU165" s="232" t="s">
        <v>75</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401</v>
      </c>
      <c r="BM165" s="232" t="s">
        <v>3537</v>
      </c>
    </row>
    <row r="166" s="2" customFormat="1" ht="24.15" customHeight="1">
      <c r="A166" s="39"/>
      <c r="B166" s="40"/>
      <c r="C166" s="234" t="s">
        <v>416</v>
      </c>
      <c r="D166" s="234" t="s">
        <v>359</v>
      </c>
      <c r="E166" s="235" t="s">
        <v>3538</v>
      </c>
      <c r="F166" s="236" t="s">
        <v>3539</v>
      </c>
      <c r="G166" s="237" t="s">
        <v>291</v>
      </c>
      <c r="H166" s="238">
        <v>1</v>
      </c>
      <c r="I166" s="239"/>
      <c r="J166" s="240">
        <f>ROUND(I166*H166,2)</f>
        <v>0</v>
      </c>
      <c r="K166" s="236" t="s">
        <v>1</v>
      </c>
      <c r="L166" s="241"/>
      <c r="M166" s="242" t="s">
        <v>1</v>
      </c>
      <c r="N166" s="243"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401</v>
      </c>
      <c r="AT166" s="232" t="s">
        <v>359</v>
      </c>
      <c r="AU166" s="232" t="s">
        <v>75</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401</v>
      </c>
      <c r="BM166" s="232" t="s">
        <v>3540</v>
      </c>
    </row>
    <row r="167" s="2" customFormat="1">
      <c r="A167" s="39"/>
      <c r="B167" s="40"/>
      <c r="C167" s="41"/>
      <c r="D167" s="256" t="s">
        <v>497</v>
      </c>
      <c r="E167" s="41"/>
      <c r="F167" s="257" t="s">
        <v>3541</v>
      </c>
      <c r="G167" s="41"/>
      <c r="H167" s="41"/>
      <c r="I167" s="258"/>
      <c r="J167" s="41"/>
      <c r="K167" s="41"/>
      <c r="L167" s="45"/>
      <c r="M167" s="259"/>
      <c r="N167" s="260"/>
      <c r="O167" s="92"/>
      <c r="P167" s="92"/>
      <c r="Q167" s="92"/>
      <c r="R167" s="92"/>
      <c r="S167" s="92"/>
      <c r="T167" s="93"/>
      <c r="U167" s="39"/>
      <c r="V167" s="39"/>
      <c r="W167" s="39"/>
      <c r="X167" s="39"/>
      <c r="Y167" s="39"/>
      <c r="Z167" s="39"/>
      <c r="AA167" s="39"/>
      <c r="AB167" s="39"/>
      <c r="AC167" s="39"/>
      <c r="AD167" s="39"/>
      <c r="AE167" s="39"/>
      <c r="AT167" s="18" t="s">
        <v>497</v>
      </c>
      <c r="AU167" s="18" t="s">
        <v>75</v>
      </c>
    </row>
    <row r="168" s="2" customFormat="1" ht="16.5" customHeight="1">
      <c r="A168" s="39"/>
      <c r="B168" s="40"/>
      <c r="C168" s="221" t="s">
        <v>420</v>
      </c>
      <c r="D168" s="221" t="s">
        <v>288</v>
      </c>
      <c r="E168" s="222" t="s">
        <v>3542</v>
      </c>
      <c r="F168" s="223" t="s">
        <v>3543</v>
      </c>
      <c r="G168" s="224" t="s">
        <v>291</v>
      </c>
      <c r="H168" s="225">
        <v>1</v>
      </c>
      <c r="I168" s="226"/>
      <c r="J168" s="227">
        <f>ROUND(I168*H168,2)</f>
        <v>0</v>
      </c>
      <c r="K168" s="223" t="s">
        <v>292</v>
      </c>
      <c r="L168" s="45"/>
      <c r="M168" s="228" t="s">
        <v>1</v>
      </c>
      <c r="N168" s="229"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401</v>
      </c>
      <c r="AT168" s="232" t="s">
        <v>288</v>
      </c>
      <c r="AU168" s="232" t="s">
        <v>75</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401</v>
      </c>
      <c r="BM168" s="232" t="s">
        <v>3544</v>
      </c>
    </row>
    <row r="169" s="2" customFormat="1">
      <c r="A169" s="39"/>
      <c r="B169" s="40"/>
      <c r="C169" s="41"/>
      <c r="D169" s="256" t="s">
        <v>497</v>
      </c>
      <c r="E169" s="41"/>
      <c r="F169" s="257" t="s">
        <v>3545</v>
      </c>
      <c r="G169" s="41"/>
      <c r="H169" s="41"/>
      <c r="I169" s="258"/>
      <c r="J169" s="41"/>
      <c r="K169" s="41"/>
      <c r="L169" s="45"/>
      <c r="M169" s="259"/>
      <c r="N169" s="260"/>
      <c r="O169" s="92"/>
      <c r="P169" s="92"/>
      <c r="Q169" s="92"/>
      <c r="R169" s="92"/>
      <c r="S169" s="92"/>
      <c r="T169" s="93"/>
      <c r="U169" s="39"/>
      <c r="V169" s="39"/>
      <c r="W169" s="39"/>
      <c r="X169" s="39"/>
      <c r="Y169" s="39"/>
      <c r="Z169" s="39"/>
      <c r="AA169" s="39"/>
      <c r="AB169" s="39"/>
      <c r="AC169" s="39"/>
      <c r="AD169" s="39"/>
      <c r="AE169" s="39"/>
      <c r="AT169" s="18" t="s">
        <v>497</v>
      </c>
      <c r="AU169" s="18" t="s">
        <v>75</v>
      </c>
    </row>
    <row r="170" s="2" customFormat="1" ht="16.5" customHeight="1">
      <c r="A170" s="39"/>
      <c r="B170" s="40"/>
      <c r="C170" s="234" t="s">
        <v>424</v>
      </c>
      <c r="D170" s="234" t="s">
        <v>359</v>
      </c>
      <c r="E170" s="235" t="s">
        <v>3546</v>
      </c>
      <c r="F170" s="236" t="s">
        <v>3547</v>
      </c>
      <c r="G170" s="237" t="s">
        <v>291</v>
      </c>
      <c r="H170" s="238">
        <v>32</v>
      </c>
      <c r="I170" s="239"/>
      <c r="J170" s="240">
        <f>ROUND(I170*H170,2)</f>
        <v>0</v>
      </c>
      <c r="K170" s="236" t="s">
        <v>292</v>
      </c>
      <c r="L170" s="241"/>
      <c r="M170" s="242" t="s">
        <v>1</v>
      </c>
      <c r="N170" s="243"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2811</v>
      </c>
      <c r="AT170" s="232" t="s">
        <v>359</v>
      </c>
      <c r="AU170" s="232" t="s">
        <v>75</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2811</v>
      </c>
      <c r="BM170" s="232" t="s">
        <v>3548</v>
      </c>
    </row>
    <row r="171" s="2" customFormat="1" ht="16.5" customHeight="1">
      <c r="A171" s="39"/>
      <c r="B171" s="40"/>
      <c r="C171" s="221" t="s">
        <v>709</v>
      </c>
      <c r="D171" s="221" t="s">
        <v>288</v>
      </c>
      <c r="E171" s="222" t="s">
        <v>3549</v>
      </c>
      <c r="F171" s="223" t="s">
        <v>3550</v>
      </c>
      <c r="G171" s="224" t="s">
        <v>291</v>
      </c>
      <c r="H171" s="225">
        <v>32</v>
      </c>
      <c r="I171" s="226"/>
      <c r="J171" s="227">
        <f>ROUND(I171*H171,2)</f>
        <v>0</v>
      </c>
      <c r="K171" s="223" t="s">
        <v>292</v>
      </c>
      <c r="L171" s="45"/>
      <c r="M171" s="228" t="s">
        <v>1</v>
      </c>
      <c r="N171" s="229"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401</v>
      </c>
      <c r="AT171" s="232" t="s">
        <v>288</v>
      </c>
      <c r="AU171" s="232" t="s">
        <v>75</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401</v>
      </c>
      <c r="BM171" s="232" t="s">
        <v>3551</v>
      </c>
    </row>
    <row r="172" s="2" customFormat="1" ht="16.5" customHeight="1">
      <c r="A172" s="39"/>
      <c r="B172" s="40"/>
      <c r="C172" s="221" t="s">
        <v>711</v>
      </c>
      <c r="D172" s="221" t="s">
        <v>288</v>
      </c>
      <c r="E172" s="222" t="s">
        <v>3552</v>
      </c>
      <c r="F172" s="223" t="s">
        <v>3553</v>
      </c>
      <c r="G172" s="224" t="s">
        <v>3554</v>
      </c>
      <c r="H172" s="314"/>
      <c r="I172" s="226"/>
      <c r="J172" s="227">
        <f>ROUND(I172*H172,2)</f>
        <v>0</v>
      </c>
      <c r="K172" s="223" t="s">
        <v>292</v>
      </c>
      <c r="L172" s="45"/>
      <c r="M172" s="228" t="s">
        <v>1</v>
      </c>
      <c r="N172" s="229" t="s">
        <v>40</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286</v>
      </c>
      <c r="AT172" s="232" t="s">
        <v>288</v>
      </c>
      <c r="AU172" s="232" t="s">
        <v>75</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286</v>
      </c>
      <c r="BM172" s="232" t="s">
        <v>3555</v>
      </c>
    </row>
    <row r="173" s="2" customFormat="1" ht="16.5" customHeight="1">
      <c r="A173" s="39"/>
      <c r="B173" s="40"/>
      <c r="C173" s="221" t="s">
        <v>1116</v>
      </c>
      <c r="D173" s="221" t="s">
        <v>288</v>
      </c>
      <c r="E173" s="222" t="s">
        <v>3556</v>
      </c>
      <c r="F173" s="223" t="s">
        <v>3557</v>
      </c>
      <c r="G173" s="224" t="s">
        <v>485</v>
      </c>
      <c r="H173" s="225">
        <v>78</v>
      </c>
      <c r="I173" s="226"/>
      <c r="J173" s="227">
        <f>ROUND(I173*H173,2)</f>
        <v>0</v>
      </c>
      <c r="K173" s="223" t="s">
        <v>292</v>
      </c>
      <c r="L173" s="45"/>
      <c r="M173" s="228" t="s">
        <v>1</v>
      </c>
      <c r="N173" s="229" t="s">
        <v>40</v>
      </c>
      <c r="O173" s="92"/>
      <c r="P173" s="230">
        <f>O173*H173</f>
        <v>0</v>
      </c>
      <c r="Q173" s="230">
        <v>0</v>
      </c>
      <c r="R173" s="230">
        <f>Q173*H173</f>
        <v>0</v>
      </c>
      <c r="S173" s="230">
        <v>0</v>
      </c>
      <c r="T173" s="231">
        <f>S173*H173</f>
        <v>0</v>
      </c>
      <c r="U173" s="39"/>
      <c r="V173" s="39"/>
      <c r="W173" s="39"/>
      <c r="X173" s="39"/>
      <c r="Y173" s="39"/>
      <c r="Z173" s="39"/>
      <c r="AA173" s="39"/>
      <c r="AB173" s="39"/>
      <c r="AC173" s="39"/>
      <c r="AD173" s="39"/>
      <c r="AE173" s="39"/>
      <c r="AR173" s="232" t="s">
        <v>286</v>
      </c>
      <c r="AT173" s="232" t="s">
        <v>288</v>
      </c>
      <c r="AU173" s="232" t="s">
        <v>75</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286</v>
      </c>
      <c r="BM173" s="232" t="s">
        <v>3558</v>
      </c>
    </row>
    <row r="174" s="2" customFormat="1" ht="21.75" customHeight="1">
      <c r="A174" s="39"/>
      <c r="B174" s="40"/>
      <c r="C174" s="234" t="s">
        <v>1121</v>
      </c>
      <c r="D174" s="234" t="s">
        <v>359</v>
      </c>
      <c r="E174" s="235" t="s">
        <v>3559</v>
      </c>
      <c r="F174" s="236" t="s">
        <v>3560</v>
      </c>
      <c r="G174" s="237" t="s">
        <v>431</v>
      </c>
      <c r="H174" s="238">
        <v>2810</v>
      </c>
      <c r="I174" s="239"/>
      <c r="J174" s="240">
        <f>ROUND(I174*H174,2)</f>
        <v>0</v>
      </c>
      <c r="K174" s="236" t="s">
        <v>292</v>
      </c>
      <c r="L174" s="241"/>
      <c r="M174" s="242" t="s">
        <v>1</v>
      </c>
      <c r="N174" s="243"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315</v>
      </c>
      <c r="AT174" s="232" t="s">
        <v>359</v>
      </c>
      <c r="AU174" s="232" t="s">
        <v>75</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286</v>
      </c>
      <c r="BM174" s="232" t="s">
        <v>3561</v>
      </c>
    </row>
    <row r="175" s="13" customFormat="1">
      <c r="A175" s="13"/>
      <c r="B175" s="264"/>
      <c r="C175" s="265"/>
      <c r="D175" s="256" t="s">
        <v>727</v>
      </c>
      <c r="E175" s="266" t="s">
        <v>1</v>
      </c>
      <c r="F175" s="267" t="s">
        <v>3562</v>
      </c>
      <c r="G175" s="265"/>
      <c r="H175" s="268">
        <v>2810</v>
      </c>
      <c r="I175" s="269"/>
      <c r="J175" s="265"/>
      <c r="K175" s="265"/>
      <c r="L175" s="270"/>
      <c r="M175" s="271"/>
      <c r="N175" s="272"/>
      <c r="O175" s="272"/>
      <c r="P175" s="272"/>
      <c r="Q175" s="272"/>
      <c r="R175" s="272"/>
      <c r="S175" s="272"/>
      <c r="T175" s="273"/>
      <c r="U175" s="13"/>
      <c r="V175" s="13"/>
      <c r="W175" s="13"/>
      <c r="X175" s="13"/>
      <c r="Y175" s="13"/>
      <c r="Z175" s="13"/>
      <c r="AA175" s="13"/>
      <c r="AB175" s="13"/>
      <c r="AC175" s="13"/>
      <c r="AD175" s="13"/>
      <c r="AE175" s="13"/>
      <c r="AT175" s="274" t="s">
        <v>727</v>
      </c>
      <c r="AU175" s="274" t="s">
        <v>75</v>
      </c>
      <c r="AV175" s="13" t="s">
        <v>84</v>
      </c>
      <c r="AW175" s="13" t="s">
        <v>32</v>
      </c>
      <c r="AX175" s="13" t="s">
        <v>82</v>
      </c>
      <c r="AY175" s="274" t="s">
        <v>287</v>
      </c>
    </row>
    <row r="176" s="2" customFormat="1" ht="24.15" customHeight="1">
      <c r="A176" s="39"/>
      <c r="B176" s="40"/>
      <c r="C176" s="234" t="s">
        <v>1127</v>
      </c>
      <c r="D176" s="234" t="s">
        <v>359</v>
      </c>
      <c r="E176" s="235" t="s">
        <v>3563</v>
      </c>
      <c r="F176" s="236" t="s">
        <v>3564</v>
      </c>
      <c r="G176" s="237" t="s">
        <v>291</v>
      </c>
      <c r="H176" s="238">
        <v>1</v>
      </c>
      <c r="I176" s="239"/>
      <c r="J176" s="240">
        <f>ROUND(I176*H176,2)</f>
        <v>0</v>
      </c>
      <c r="K176" s="236" t="s">
        <v>1</v>
      </c>
      <c r="L176" s="241"/>
      <c r="M176" s="242" t="s">
        <v>1</v>
      </c>
      <c r="N176" s="243" t="s">
        <v>40</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315</v>
      </c>
      <c r="AT176" s="232" t="s">
        <v>359</v>
      </c>
      <c r="AU176" s="232" t="s">
        <v>75</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286</v>
      </c>
      <c r="BM176" s="232" t="s">
        <v>3565</v>
      </c>
    </row>
    <row r="177" s="2" customFormat="1">
      <c r="A177" s="39"/>
      <c r="B177" s="40"/>
      <c r="C177" s="41"/>
      <c r="D177" s="256" t="s">
        <v>497</v>
      </c>
      <c r="E177" s="41"/>
      <c r="F177" s="257" t="s">
        <v>3566</v>
      </c>
      <c r="G177" s="41"/>
      <c r="H177" s="41"/>
      <c r="I177" s="258"/>
      <c r="J177" s="41"/>
      <c r="K177" s="41"/>
      <c r="L177" s="45"/>
      <c r="M177" s="259"/>
      <c r="N177" s="260"/>
      <c r="O177" s="92"/>
      <c r="P177" s="92"/>
      <c r="Q177" s="92"/>
      <c r="R177" s="92"/>
      <c r="S177" s="92"/>
      <c r="T177" s="93"/>
      <c r="U177" s="39"/>
      <c r="V177" s="39"/>
      <c r="W177" s="39"/>
      <c r="X177" s="39"/>
      <c r="Y177" s="39"/>
      <c r="Z177" s="39"/>
      <c r="AA177" s="39"/>
      <c r="AB177" s="39"/>
      <c r="AC177" s="39"/>
      <c r="AD177" s="39"/>
      <c r="AE177" s="39"/>
      <c r="AT177" s="18" t="s">
        <v>497</v>
      </c>
      <c r="AU177" s="18" t="s">
        <v>75</v>
      </c>
    </row>
    <row r="178" s="2" customFormat="1" ht="21.75" customHeight="1">
      <c r="A178" s="39"/>
      <c r="B178" s="40"/>
      <c r="C178" s="221" t="s">
        <v>1136</v>
      </c>
      <c r="D178" s="221" t="s">
        <v>288</v>
      </c>
      <c r="E178" s="222" t="s">
        <v>3471</v>
      </c>
      <c r="F178" s="223" t="s">
        <v>3472</v>
      </c>
      <c r="G178" s="224" t="s">
        <v>291</v>
      </c>
      <c r="H178" s="225">
        <v>1</v>
      </c>
      <c r="I178" s="226"/>
      <c r="J178" s="227">
        <f>ROUND(I178*H178,2)</f>
        <v>0</v>
      </c>
      <c r="K178" s="223" t="s">
        <v>292</v>
      </c>
      <c r="L178" s="45"/>
      <c r="M178" s="228" t="s">
        <v>1</v>
      </c>
      <c r="N178" s="229" t="s">
        <v>40</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401</v>
      </c>
      <c r="AT178" s="232" t="s">
        <v>288</v>
      </c>
      <c r="AU178" s="232" t="s">
        <v>75</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401</v>
      </c>
      <c r="BM178" s="232" t="s">
        <v>3567</v>
      </c>
    </row>
    <row r="179" s="2" customFormat="1" ht="16.5" customHeight="1">
      <c r="A179" s="39"/>
      <c r="B179" s="40"/>
      <c r="C179" s="234" t="s">
        <v>1140</v>
      </c>
      <c r="D179" s="234" t="s">
        <v>359</v>
      </c>
      <c r="E179" s="235" t="s">
        <v>3568</v>
      </c>
      <c r="F179" s="236" t="s">
        <v>3569</v>
      </c>
      <c r="G179" s="237" t="s">
        <v>431</v>
      </c>
      <c r="H179" s="238">
        <v>24</v>
      </c>
      <c r="I179" s="239"/>
      <c r="J179" s="240">
        <f>ROUND(I179*H179,2)</f>
        <v>0</v>
      </c>
      <c r="K179" s="236" t="s">
        <v>292</v>
      </c>
      <c r="L179" s="241"/>
      <c r="M179" s="242" t="s">
        <v>1</v>
      </c>
      <c r="N179" s="243" t="s">
        <v>40</v>
      </c>
      <c r="O179" s="92"/>
      <c r="P179" s="230">
        <f>O179*H179</f>
        <v>0</v>
      </c>
      <c r="Q179" s="230">
        <v>0</v>
      </c>
      <c r="R179" s="230">
        <f>Q179*H179</f>
        <v>0</v>
      </c>
      <c r="S179" s="230">
        <v>0</v>
      </c>
      <c r="T179" s="231">
        <f>S179*H179</f>
        <v>0</v>
      </c>
      <c r="U179" s="39"/>
      <c r="V179" s="39"/>
      <c r="W179" s="39"/>
      <c r="X179" s="39"/>
      <c r="Y179" s="39"/>
      <c r="Z179" s="39"/>
      <c r="AA179" s="39"/>
      <c r="AB179" s="39"/>
      <c r="AC179" s="39"/>
      <c r="AD179" s="39"/>
      <c r="AE179" s="39"/>
      <c r="AR179" s="232" t="s">
        <v>401</v>
      </c>
      <c r="AT179" s="232" t="s">
        <v>359</v>
      </c>
      <c r="AU179" s="232" t="s">
        <v>75</v>
      </c>
      <c r="AY179" s="18" t="s">
        <v>287</v>
      </c>
      <c r="BE179" s="233">
        <f>IF(N179="základní",J179,0)</f>
        <v>0</v>
      </c>
      <c r="BF179" s="233">
        <f>IF(N179="snížená",J179,0)</f>
        <v>0</v>
      </c>
      <c r="BG179" s="233">
        <f>IF(N179="zákl. přenesená",J179,0)</f>
        <v>0</v>
      </c>
      <c r="BH179" s="233">
        <f>IF(N179="sníž. přenesená",J179,0)</f>
        <v>0</v>
      </c>
      <c r="BI179" s="233">
        <f>IF(N179="nulová",J179,0)</f>
        <v>0</v>
      </c>
      <c r="BJ179" s="18" t="s">
        <v>82</v>
      </c>
      <c r="BK179" s="233">
        <f>ROUND(I179*H179,2)</f>
        <v>0</v>
      </c>
      <c r="BL179" s="18" t="s">
        <v>401</v>
      </c>
      <c r="BM179" s="232" t="s">
        <v>3570</v>
      </c>
    </row>
    <row r="180" s="2" customFormat="1" ht="24.15" customHeight="1">
      <c r="A180" s="39"/>
      <c r="B180" s="40"/>
      <c r="C180" s="221" t="s">
        <v>1149</v>
      </c>
      <c r="D180" s="221" t="s">
        <v>288</v>
      </c>
      <c r="E180" s="222" t="s">
        <v>3571</v>
      </c>
      <c r="F180" s="223" t="s">
        <v>3572</v>
      </c>
      <c r="G180" s="224" t="s">
        <v>431</v>
      </c>
      <c r="H180" s="225">
        <v>24</v>
      </c>
      <c r="I180" s="226"/>
      <c r="J180" s="227">
        <f>ROUND(I180*H180,2)</f>
        <v>0</v>
      </c>
      <c r="K180" s="223" t="s">
        <v>292</v>
      </c>
      <c r="L180" s="45"/>
      <c r="M180" s="228" t="s">
        <v>1</v>
      </c>
      <c r="N180" s="229" t="s">
        <v>40</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401</v>
      </c>
      <c r="AT180" s="232" t="s">
        <v>288</v>
      </c>
      <c r="AU180" s="232" t="s">
        <v>75</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401</v>
      </c>
      <c r="BM180" s="232" t="s">
        <v>3573</v>
      </c>
    </row>
    <row r="181" s="2" customFormat="1" ht="16.5" customHeight="1">
      <c r="A181" s="39"/>
      <c r="B181" s="40"/>
      <c r="C181" s="234" t="s">
        <v>1152</v>
      </c>
      <c r="D181" s="234" t="s">
        <v>359</v>
      </c>
      <c r="E181" s="235" t="s">
        <v>3574</v>
      </c>
      <c r="F181" s="236" t="s">
        <v>3575</v>
      </c>
      <c r="G181" s="237" t="s">
        <v>291</v>
      </c>
      <c r="H181" s="238">
        <v>7</v>
      </c>
      <c r="I181" s="239"/>
      <c r="J181" s="240">
        <f>ROUND(I181*H181,2)</f>
        <v>0</v>
      </c>
      <c r="K181" s="236" t="s">
        <v>292</v>
      </c>
      <c r="L181" s="241"/>
      <c r="M181" s="242" t="s">
        <v>1</v>
      </c>
      <c r="N181" s="243" t="s">
        <v>40</v>
      </c>
      <c r="O181" s="92"/>
      <c r="P181" s="230">
        <f>O181*H181</f>
        <v>0</v>
      </c>
      <c r="Q181" s="230">
        <v>0</v>
      </c>
      <c r="R181" s="230">
        <f>Q181*H181</f>
        <v>0</v>
      </c>
      <c r="S181" s="230">
        <v>0</v>
      </c>
      <c r="T181" s="231">
        <f>S181*H181</f>
        <v>0</v>
      </c>
      <c r="U181" s="39"/>
      <c r="V181" s="39"/>
      <c r="W181" s="39"/>
      <c r="X181" s="39"/>
      <c r="Y181" s="39"/>
      <c r="Z181" s="39"/>
      <c r="AA181" s="39"/>
      <c r="AB181" s="39"/>
      <c r="AC181" s="39"/>
      <c r="AD181" s="39"/>
      <c r="AE181" s="39"/>
      <c r="AR181" s="232" t="s">
        <v>401</v>
      </c>
      <c r="AT181" s="232" t="s">
        <v>359</v>
      </c>
      <c r="AU181" s="232" t="s">
        <v>75</v>
      </c>
      <c r="AY181" s="18" t="s">
        <v>287</v>
      </c>
      <c r="BE181" s="233">
        <f>IF(N181="základní",J181,0)</f>
        <v>0</v>
      </c>
      <c r="BF181" s="233">
        <f>IF(N181="snížená",J181,0)</f>
        <v>0</v>
      </c>
      <c r="BG181" s="233">
        <f>IF(N181="zákl. přenesená",J181,0)</f>
        <v>0</v>
      </c>
      <c r="BH181" s="233">
        <f>IF(N181="sníž. přenesená",J181,0)</f>
        <v>0</v>
      </c>
      <c r="BI181" s="233">
        <f>IF(N181="nulová",J181,0)</f>
        <v>0</v>
      </c>
      <c r="BJ181" s="18" t="s">
        <v>82</v>
      </c>
      <c r="BK181" s="233">
        <f>ROUND(I181*H181,2)</f>
        <v>0</v>
      </c>
      <c r="BL181" s="18" t="s">
        <v>401</v>
      </c>
      <c r="BM181" s="232" t="s">
        <v>3576</v>
      </c>
    </row>
    <row r="182" s="2" customFormat="1" ht="21.75" customHeight="1">
      <c r="A182" s="39"/>
      <c r="B182" s="40"/>
      <c r="C182" s="221" t="s">
        <v>1155</v>
      </c>
      <c r="D182" s="221" t="s">
        <v>288</v>
      </c>
      <c r="E182" s="222" t="s">
        <v>3577</v>
      </c>
      <c r="F182" s="223" t="s">
        <v>3578</v>
      </c>
      <c r="G182" s="224" t="s">
        <v>431</v>
      </c>
      <c r="H182" s="225">
        <v>21</v>
      </c>
      <c r="I182" s="226"/>
      <c r="J182" s="227">
        <f>ROUND(I182*H182,2)</f>
        <v>0</v>
      </c>
      <c r="K182" s="223" t="s">
        <v>292</v>
      </c>
      <c r="L182" s="45"/>
      <c r="M182" s="228" t="s">
        <v>1</v>
      </c>
      <c r="N182" s="229" t="s">
        <v>40</v>
      </c>
      <c r="O182" s="92"/>
      <c r="P182" s="230">
        <f>O182*H182</f>
        <v>0</v>
      </c>
      <c r="Q182" s="230">
        <v>0</v>
      </c>
      <c r="R182" s="230">
        <f>Q182*H182</f>
        <v>0</v>
      </c>
      <c r="S182" s="230">
        <v>0</v>
      </c>
      <c r="T182" s="231">
        <f>S182*H182</f>
        <v>0</v>
      </c>
      <c r="U182" s="39"/>
      <c r="V182" s="39"/>
      <c r="W182" s="39"/>
      <c r="X182" s="39"/>
      <c r="Y182" s="39"/>
      <c r="Z182" s="39"/>
      <c r="AA182" s="39"/>
      <c r="AB182" s="39"/>
      <c r="AC182" s="39"/>
      <c r="AD182" s="39"/>
      <c r="AE182" s="39"/>
      <c r="AR182" s="232" t="s">
        <v>401</v>
      </c>
      <c r="AT182" s="232" t="s">
        <v>288</v>
      </c>
      <c r="AU182" s="232" t="s">
        <v>75</v>
      </c>
      <c r="AY182" s="18" t="s">
        <v>287</v>
      </c>
      <c r="BE182" s="233">
        <f>IF(N182="základní",J182,0)</f>
        <v>0</v>
      </c>
      <c r="BF182" s="233">
        <f>IF(N182="snížená",J182,0)</f>
        <v>0</v>
      </c>
      <c r="BG182" s="233">
        <f>IF(N182="zákl. přenesená",J182,0)</f>
        <v>0</v>
      </c>
      <c r="BH182" s="233">
        <f>IF(N182="sníž. přenesená",J182,0)</f>
        <v>0</v>
      </c>
      <c r="BI182" s="233">
        <f>IF(N182="nulová",J182,0)</f>
        <v>0</v>
      </c>
      <c r="BJ182" s="18" t="s">
        <v>82</v>
      </c>
      <c r="BK182" s="233">
        <f>ROUND(I182*H182,2)</f>
        <v>0</v>
      </c>
      <c r="BL182" s="18" t="s">
        <v>401</v>
      </c>
      <c r="BM182" s="232" t="s">
        <v>3579</v>
      </c>
    </row>
    <row r="183" s="2" customFormat="1" ht="24.15" customHeight="1">
      <c r="A183" s="39"/>
      <c r="B183" s="40"/>
      <c r="C183" s="221" t="s">
        <v>1158</v>
      </c>
      <c r="D183" s="221" t="s">
        <v>288</v>
      </c>
      <c r="E183" s="222" t="s">
        <v>3580</v>
      </c>
      <c r="F183" s="223" t="s">
        <v>3581</v>
      </c>
      <c r="G183" s="224" t="s">
        <v>410</v>
      </c>
      <c r="H183" s="225">
        <v>119</v>
      </c>
      <c r="I183" s="226"/>
      <c r="J183" s="227">
        <f>ROUND(I183*H183,2)</f>
        <v>0</v>
      </c>
      <c r="K183" s="223" t="s">
        <v>3582</v>
      </c>
      <c r="L183" s="45"/>
      <c r="M183" s="228" t="s">
        <v>1</v>
      </c>
      <c r="N183" s="229" t="s">
        <v>40</v>
      </c>
      <c r="O183" s="92"/>
      <c r="P183" s="230">
        <f>O183*H183</f>
        <v>0</v>
      </c>
      <c r="Q183" s="230">
        <v>0</v>
      </c>
      <c r="R183" s="230">
        <f>Q183*H183</f>
        <v>0</v>
      </c>
      <c r="S183" s="230">
        <v>0</v>
      </c>
      <c r="T183" s="231">
        <f>S183*H183</f>
        <v>0</v>
      </c>
      <c r="U183" s="39"/>
      <c r="V183" s="39"/>
      <c r="W183" s="39"/>
      <c r="X183" s="39"/>
      <c r="Y183" s="39"/>
      <c r="Z183" s="39"/>
      <c r="AA183" s="39"/>
      <c r="AB183" s="39"/>
      <c r="AC183" s="39"/>
      <c r="AD183" s="39"/>
      <c r="AE183" s="39"/>
      <c r="AR183" s="232" t="s">
        <v>401</v>
      </c>
      <c r="AT183" s="232" t="s">
        <v>288</v>
      </c>
      <c r="AU183" s="232" t="s">
        <v>75</v>
      </c>
      <c r="AY183" s="18" t="s">
        <v>287</v>
      </c>
      <c r="BE183" s="233">
        <f>IF(N183="základní",J183,0)</f>
        <v>0</v>
      </c>
      <c r="BF183" s="233">
        <f>IF(N183="snížená",J183,0)</f>
        <v>0</v>
      </c>
      <c r="BG183" s="233">
        <f>IF(N183="zákl. přenesená",J183,0)</f>
        <v>0</v>
      </c>
      <c r="BH183" s="233">
        <f>IF(N183="sníž. přenesená",J183,0)</f>
        <v>0</v>
      </c>
      <c r="BI183" s="233">
        <f>IF(N183="nulová",J183,0)</f>
        <v>0</v>
      </c>
      <c r="BJ183" s="18" t="s">
        <v>82</v>
      </c>
      <c r="BK183" s="233">
        <f>ROUND(I183*H183,2)</f>
        <v>0</v>
      </c>
      <c r="BL183" s="18" t="s">
        <v>401</v>
      </c>
      <c r="BM183" s="232" t="s">
        <v>3583</v>
      </c>
    </row>
    <row r="184" s="13" customFormat="1">
      <c r="A184" s="13"/>
      <c r="B184" s="264"/>
      <c r="C184" s="265"/>
      <c r="D184" s="256" t="s">
        <v>727</v>
      </c>
      <c r="E184" s="266" t="s">
        <v>1</v>
      </c>
      <c r="F184" s="267" t="s">
        <v>3584</v>
      </c>
      <c r="G184" s="265"/>
      <c r="H184" s="268">
        <v>119</v>
      </c>
      <c r="I184" s="269"/>
      <c r="J184" s="265"/>
      <c r="K184" s="265"/>
      <c r="L184" s="270"/>
      <c r="M184" s="271"/>
      <c r="N184" s="272"/>
      <c r="O184" s="272"/>
      <c r="P184" s="272"/>
      <c r="Q184" s="272"/>
      <c r="R184" s="272"/>
      <c r="S184" s="272"/>
      <c r="T184" s="273"/>
      <c r="U184" s="13"/>
      <c r="V184" s="13"/>
      <c r="W184" s="13"/>
      <c r="X184" s="13"/>
      <c r="Y184" s="13"/>
      <c r="Z184" s="13"/>
      <c r="AA184" s="13"/>
      <c r="AB184" s="13"/>
      <c r="AC184" s="13"/>
      <c r="AD184" s="13"/>
      <c r="AE184" s="13"/>
      <c r="AT184" s="274" t="s">
        <v>727</v>
      </c>
      <c r="AU184" s="274" t="s">
        <v>75</v>
      </c>
      <c r="AV184" s="13" t="s">
        <v>84</v>
      </c>
      <c r="AW184" s="13" t="s">
        <v>32</v>
      </c>
      <c r="AX184" s="13" t="s">
        <v>82</v>
      </c>
      <c r="AY184" s="274" t="s">
        <v>287</v>
      </c>
    </row>
    <row r="185" s="2" customFormat="1" ht="16.5" customHeight="1">
      <c r="A185" s="39"/>
      <c r="B185" s="40"/>
      <c r="C185" s="221" t="s">
        <v>1533</v>
      </c>
      <c r="D185" s="221" t="s">
        <v>288</v>
      </c>
      <c r="E185" s="222" t="s">
        <v>3585</v>
      </c>
      <c r="F185" s="223" t="s">
        <v>3586</v>
      </c>
      <c r="G185" s="224" t="s">
        <v>291</v>
      </c>
      <c r="H185" s="225">
        <v>1</v>
      </c>
      <c r="I185" s="226"/>
      <c r="J185" s="227">
        <f>ROUND(I185*H185,2)</f>
        <v>0</v>
      </c>
      <c r="K185" s="223" t="s">
        <v>1</v>
      </c>
      <c r="L185" s="45"/>
      <c r="M185" s="228" t="s">
        <v>1</v>
      </c>
      <c r="N185" s="229" t="s">
        <v>40</v>
      </c>
      <c r="O185" s="92"/>
      <c r="P185" s="230">
        <f>O185*H185</f>
        <v>0</v>
      </c>
      <c r="Q185" s="230">
        <v>0</v>
      </c>
      <c r="R185" s="230">
        <f>Q185*H185</f>
        <v>0</v>
      </c>
      <c r="S185" s="230">
        <v>0</v>
      </c>
      <c r="T185" s="231">
        <f>S185*H185</f>
        <v>0</v>
      </c>
      <c r="U185" s="39"/>
      <c r="V185" s="39"/>
      <c r="W185" s="39"/>
      <c r="X185" s="39"/>
      <c r="Y185" s="39"/>
      <c r="Z185" s="39"/>
      <c r="AA185" s="39"/>
      <c r="AB185" s="39"/>
      <c r="AC185" s="39"/>
      <c r="AD185" s="39"/>
      <c r="AE185" s="39"/>
      <c r="AR185" s="232" t="s">
        <v>286</v>
      </c>
      <c r="AT185" s="232" t="s">
        <v>288</v>
      </c>
      <c r="AU185" s="232" t="s">
        <v>75</v>
      </c>
      <c r="AY185" s="18" t="s">
        <v>287</v>
      </c>
      <c r="BE185" s="233">
        <f>IF(N185="základní",J185,0)</f>
        <v>0</v>
      </c>
      <c r="BF185" s="233">
        <f>IF(N185="snížená",J185,0)</f>
        <v>0</v>
      </c>
      <c r="BG185" s="233">
        <f>IF(N185="zákl. přenesená",J185,0)</f>
        <v>0</v>
      </c>
      <c r="BH185" s="233">
        <f>IF(N185="sníž. přenesená",J185,0)</f>
        <v>0</v>
      </c>
      <c r="BI185" s="233">
        <f>IF(N185="nulová",J185,0)</f>
        <v>0</v>
      </c>
      <c r="BJ185" s="18" t="s">
        <v>82</v>
      </c>
      <c r="BK185" s="233">
        <f>ROUND(I185*H185,2)</f>
        <v>0</v>
      </c>
      <c r="BL185" s="18" t="s">
        <v>286</v>
      </c>
      <c r="BM185" s="232" t="s">
        <v>3587</v>
      </c>
    </row>
    <row r="186" s="2" customFormat="1">
      <c r="A186" s="39"/>
      <c r="B186" s="40"/>
      <c r="C186" s="41"/>
      <c r="D186" s="256" t="s">
        <v>497</v>
      </c>
      <c r="E186" s="41"/>
      <c r="F186" s="257" t="s">
        <v>3588</v>
      </c>
      <c r="G186" s="41"/>
      <c r="H186" s="41"/>
      <c r="I186" s="258"/>
      <c r="J186" s="41"/>
      <c r="K186" s="41"/>
      <c r="L186" s="45"/>
      <c r="M186" s="259"/>
      <c r="N186" s="260"/>
      <c r="O186" s="92"/>
      <c r="P186" s="92"/>
      <c r="Q186" s="92"/>
      <c r="R186" s="92"/>
      <c r="S186" s="92"/>
      <c r="T186" s="93"/>
      <c r="U186" s="39"/>
      <c r="V186" s="39"/>
      <c r="W186" s="39"/>
      <c r="X186" s="39"/>
      <c r="Y186" s="39"/>
      <c r="Z186" s="39"/>
      <c r="AA186" s="39"/>
      <c r="AB186" s="39"/>
      <c r="AC186" s="39"/>
      <c r="AD186" s="39"/>
      <c r="AE186" s="39"/>
      <c r="AT186" s="18" t="s">
        <v>497</v>
      </c>
      <c r="AU186" s="18" t="s">
        <v>75</v>
      </c>
    </row>
    <row r="187" s="11" customFormat="1" ht="25.92" customHeight="1">
      <c r="A187" s="11"/>
      <c r="B187" s="207"/>
      <c r="C187" s="208"/>
      <c r="D187" s="209" t="s">
        <v>74</v>
      </c>
      <c r="E187" s="210" t="s">
        <v>491</v>
      </c>
      <c r="F187" s="210" t="s">
        <v>492</v>
      </c>
      <c r="G187" s="208"/>
      <c r="H187" s="208"/>
      <c r="I187" s="211"/>
      <c r="J187" s="212">
        <f>BK187</f>
        <v>0</v>
      </c>
      <c r="K187" s="208"/>
      <c r="L187" s="213"/>
      <c r="M187" s="214"/>
      <c r="N187" s="215"/>
      <c r="O187" s="215"/>
      <c r="P187" s="216">
        <f>P188+P189</f>
        <v>0</v>
      </c>
      <c r="Q187" s="215"/>
      <c r="R187" s="216">
        <f>R188+R189</f>
        <v>0</v>
      </c>
      <c r="S187" s="215"/>
      <c r="T187" s="217">
        <f>T188+T189</f>
        <v>0</v>
      </c>
      <c r="U187" s="11"/>
      <c r="V187" s="11"/>
      <c r="W187" s="11"/>
      <c r="X187" s="11"/>
      <c r="Y187" s="11"/>
      <c r="Z187" s="11"/>
      <c r="AA187" s="11"/>
      <c r="AB187" s="11"/>
      <c r="AC187" s="11"/>
      <c r="AD187" s="11"/>
      <c r="AE187" s="11"/>
      <c r="AR187" s="218" t="s">
        <v>82</v>
      </c>
      <c r="AT187" s="219" t="s">
        <v>74</v>
      </c>
      <c r="AU187" s="219" t="s">
        <v>75</v>
      </c>
      <c r="AY187" s="218" t="s">
        <v>287</v>
      </c>
      <c r="BK187" s="220">
        <f>BK188+BK189</f>
        <v>0</v>
      </c>
    </row>
    <row r="188" s="11" customFormat="1" ht="22.8" customHeight="1">
      <c r="A188" s="11"/>
      <c r="B188" s="207"/>
      <c r="C188" s="208"/>
      <c r="D188" s="209" t="s">
        <v>74</v>
      </c>
      <c r="E188" s="254" t="s">
        <v>82</v>
      </c>
      <c r="F188" s="254" t="s">
        <v>936</v>
      </c>
      <c r="G188" s="208"/>
      <c r="H188" s="208"/>
      <c r="I188" s="211"/>
      <c r="J188" s="255">
        <f>BK188</f>
        <v>0</v>
      </c>
      <c r="K188" s="208"/>
      <c r="L188" s="213"/>
      <c r="M188" s="214"/>
      <c r="N188" s="215"/>
      <c r="O188" s="215"/>
      <c r="P188" s="216">
        <v>0</v>
      </c>
      <c r="Q188" s="215"/>
      <c r="R188" s="216">
        <v>0</v>
      </c>
      <c r="S188" s="215"/>
      <c r="T188" s="217">
        <v>0</v>
      </c>
      <c r="U188" s="11"/>
      <c r="V188" s="11"/>
      <c r="W188" s="11"/>
      <c r="X188" s="11"/>
      <c r="Y188" s="11"/>
      <c r="Z188" s="11"/>
      <c r="AA188" s="11"/>
      <c r="AB188" s="11"/>
      <c r="AC188" s="11"/>
      <c r="AD188" s="11"/>
      <c r="AE188" s="11"/>
      <c r="AR188" s="218" t="s">
        <v>82</v>
      </c>
      <c r="AT188" s="219" t="s">
        <v>74</v>
      </c>
      <c r="AU188" s="219" t="s">
        <v>82</v>
      </c>
      <c r="AY188" s="218" t="s">
        <v>287</v>
      </c>
      <c r="BK188" s="220">
        <v>0</v>
      </c>
    </row>
    <row r="189" s="11" customFormat="1" ht="22.8" customHeight="1">
      <c r="A189" s="11"/>
      <c r="B189" s="207"/>
      <c r="C189" s="208"/>
      <c r="D189" s="209" t="s">
        <v>74</v>
      </c>
      <c r="E189" s="254" t="s">
        <v>303</v>
      </c>
      <c r="F189" s="254" t="s">
        <v>493</v>
      </c>
      <c r="G189" s="208"/>
      <c r="H189" s="208"/>
      <c r="I189" s="211"/>
      <c r="J189" s="255">
        <f>BK189</f>
        <v>0</v>
      </c>
      <c r="K189" s="208"/>
      <c r="L189" s="213"/>
      <c r="M189" s="214"/>
      <c r="N189" s="215"/>
      <c r="O189" s="215"/>
      <c r="P189" s="216">
        <f>SUM(P190:P191)</f>
        <v>0</v>
      </c>
      <c r="Q189" s="215"/>
      <c r="R189" s="216">
        <f>SUM(R190:R191)</f>
        <v>0</v>
      </c>
      <c r="S189" s="215"/>
      <c r="T189" s="217">
        <f>SUM(T190:T191)</f>
        <v>0</v>
      </c>
      <c r="U189" s="11"/>
      <c r="V189" s="11"/>
      <c r="W189" s="11"/>
      <c r="X189" s="11"/>
      <c r="Y189" s="11"/>
      <c r="Z189" s="11"/>
      <c r="AA189" s="11"/>
      <c r="AB189" s="11"/>
      <c r="AC189" s="11"/>
      <c r="AD189" s="11"/>
      <c r="AE189" s="11"/>
      <c r="AR189" s="218" t="s">
        <v>82</v>
      </c>
      <c r="AT189" s="219" t="s">
        <v>74</v>
      </c>
      <c r="AU189" s="219" t="s">
        <v>82</v>
      </c>
      <c r="AY189" s="218" t="s">
        <v>287</v>
      </c>
      <c r="BK189" s="220">
        <f>SUM(BK190:BK191)</f>
        <v>0</v>
      </c>
    </row>
    <row r="190" s="2" customFormat="1" ht="16.5" customHeight="1">
      <c r="A190" s="39"/>
      <c r="B190" s="40"/>
      <c r="C190" s="221" t="s">
        <v>1538</v>
      </c>
      <c r="D190" s="221" t="s">
        <v>288</v>
      </c>
      <c r="E190" s="222" t="s">
        <v>3589</v>
      </c>
      <c r="F190" s="223" t="s">
        <v>591</v>
      </c>
      <c r="G190" s="224" t="s">
        <v>485</v>
      </c>
      <c r="H190" s="225">
        <v>1405</v>
      </c>
      <c r="I190" s="226"/>
      <c r="J190" s="227">
        <f>ROUND(I190*H190,2)</f>
        <v>0</v>
      </c>
      <c r="K190" s="223" t="s">
        <v>1</v>
      </c>
      <c r="L190" s="45"/>
      <c r="M190" s="228" t="s">
        <v>1</v>
      </c>
      <c r="N190" s="229" t="s">
        <v>40</v>
      </c>
      <c r="O190" s="92"/>
      <c r="P190" s="230">
        <f>O190*H190</f>
        <v>0</v>
      </c>
      <c r="Q190" s="230">
        <v>0</v>
      </c>
      <c r="R190" s="230">
        <f>Q190*H190</f>
        <v>0</v>
      </c>
      <c r="S190" s="230">
        <v>0</v>
      </c>
      <c r="T190" s="231">
        <f>S190*H190</f>
        <v>0</v>
      </c>
      <c r="U190" s="39"/>
      <c r="V190" s="39"/>
      <c r="W190" s="39"/>
      <c r="X190" s="39"/>
      <c r="Y190" s="39"/>
      <c r="Z190" s="39"/>
      <c r="AA190" s="39"/>
      <c r="AB190" s="39"/>
      <c r="AC190" s="39"/>
      <c r="AD190" s="39"/>
      <c r="AE190" s="39"/>
      <c r="AR190" s="232" t="s">
        <v>286</v>
      </c>
      <c r="AT190" s="232" t="s">
        <v>288</v>
      </c>
      <c r="AU190" s="232" t="s">
        <v>84</v>
      </c>
      <c r="AY190" s="18" t="s">
        <v>287</v>
      </c>
      <c r="BE190" s="233">
        <f>IF(N190="základní",J190,0)</f>
        <v>0</v>
      </c>
      <c r="BF190" s="233">
        <f>IF(N190="snížená",J190,0)</f>
        <v>0</v>
      </c>
      <c r="BG190" s="233">
        <f>IF(N190="zákl. přenesená",J190,0)</f>
        <v>0</v>
      </c>
      <c r="BH190" s="233">
        <f>IF(N190="sníž. přenesená",J190,0)</f>
        <v>0</v>
      </c>
      <c r="BI190" s="233">
        <f>IF(N190="nulová",J190,0)</f>
        <v>0</v>
      </c>
      <c r="BJ190" s="18" t="s">
        <v>82</v>
      </c>
      <c r="BK190" s="233">
        <f>ROUND(I190*H190,2)</f>
        <v>0</v>
      </c>
      <c r="BL190" s="18" t="s">
        <v>286</v>
      </c>
      <c r="BM190" s="232" t="s">
        <v>3590</v>
      </c>
    </row>
    <row r="191" s="2" customFormat="1" ht="16.5" customHeight="1">
      <c r="A191" s="39"/>
      <c r="B191" s="40"/>
      <c r="C191" s="221" t="s">
        <v>1543</v>
      </c>
      <c r="D191" s="221" t="s">
        <v>288</v>
      </c>
      <c r="E191" s="222" t="s">
        <v>3591</v>
      </c>
      <c r="F191" s="223" t="s">
        <v>3592</v>
      </c>
      <c r="G191" s="224" t="s">
        <v>431</v>
      </c>
      <c r="H191" s="225">
        <v>2810</v>
      </c>
      <c r="I191" s="226"/>
      <c r="J191" s="227">
        <f>ROUND(I191*H191,2)</f>
        <v>0</v>
      </c>
      <c r="K191" s="223" t="s">
        <v>292</v>
      </c>
      <c r="L191" s="45"/>
      <c r="M191" s="228" t="s">
        <v>1</v>
      </c>
      <c r="N191" s="229" t="s">
        <v>40</v>
      </c>
      <c r="O191" s="92"/>
      <c r="P191" s="230">
        <f>O191*H191</f>
        <v>0</v>
      </c>
      <c r="Q191" s="230">
        <v>0</v>
      </c>
      <c r="R191" s="230">
        <f>Q191*H191</f>
        <v>0</v>
      </c>
      <c r="S191" s="230">
        <v>0</v>
      </c>
      <c r="T191" s="231">
        <f>S191*H191</f>
        <v>0</v>
      </c>
      <c r="U191" s="39"/>
      <c r="V191" s="39"/>
      <c r="W191" s="39"/>
      <c r="X191" s="39"/>
      <c r="Y191" s="39"/>
      <c r="Z191" s="39"/>
      <c r="AA191" s="39"/>
      <c r="AB191" s="39"/>
      <c r="AC191" s="39"/>
      <c r="AD191" s="39"/>
      <c r="AE191" s="39"/>
      <c r="AR191" s="232" t="s">
        <v>401</v>
      </c>
      <c r="AT191" s="232" t="s">
        <v>288</v>
      </c>
      <c r="AU191" s="232" t="s">
        <v>84</v>
      </c>
      <c r="AY191" s="18" t="s">
        <v>287</v>
      </c>
      <c r="BE191" s="233">
        <f>IF(N191="základní",J191,0)</f>
        <v>0</v>
      </c>
      <c r="BF191" s="233">
        <f>IF(N191="snížená",J191,0)</f>
        <v>0</v>
      </c>
      <c r="BG191" s="233">
        <f>IF(N191="zákl. přenesená",J191,0)</f>
        <v>0</v>
      </c>
      <c r="BH191" s="233">
        <f>IF(N191="sníž. přenesená",J191,0)</f>
        <v>0</v>
      </c>
      <c r="BI191" s="233">
        <f>IF(N191="nulová",J191,0)</f>
        <v>0</v>
      </c>
      <c r="BJ191" s="18" t="s">
        <v>82</v>
      </c>
      <c r="BK191" s="233">
        <f>ROUND(I191*H191,2)</f>
        <v>0</v>
      </c>
      <c r="BL191" s="18" t="s">
        <v>401</v>
      </c>
      <c r="BM191" s="232" t="s">
        <v>3593</v>
      </c>
    </row>
    <row r="192" s="11" customFormat="1" ht="25.92" customHeight="1">
      <c r="A192" s="11"/>
      <c r="B192" s="207"/>
      <c r="C192" s="208"/>
      <c r="D192" s="209" t="s">
        <v>74</v>
      </c>
      <c r="E192" s="210" t="s">
        <v>284</v>
      </c>
      <c r="F192" s="210" t="s">
        <v>285</v>
      </c>
      <c r="G192" s="208"/>
      <c r="H192" s="208"/>
      <c r="I192" s="211"/>
      <c r="J192" s="212">
        <f>BK192</f>
        <v>0</v>
      </c>
      <c r="K192" s="208"/>
      <c r="L192" s="213"/>
      <c r="M192" s="214"/>
      <c r="N192" s="215"/>
      <c r="O192" s="215"/>
      <c r="P192" s="216">
        <f>SUM(P193:P208)</f>
        <v>0</v>
      </c>
      <c r="Q192" s="215"/>
      <c r="R192" s="216">
        <f>SUM(R193:R208)</f>
        <v>0</v>
      </c>
      <c r="S192" s="215"/>
      <c r="T192" s="217">
        <f>SUM(T193:T208)</f>
        <v>0</v>
      </c>
      <c r="U192" s="11"/>
      <c r="V192" s="11"/>
      <c r="W192" s="11"/>
      <c r="X192" s="11"/>
      <c r="Y192" s="11"/>
      <c r="Z192" s="11"/>
      <c r="AA192" s="11"/>
      <c r="AB192" s="11"/>
      <c r="AC192" s="11"/>
      <c r="AD192" s="11"/>
      <c r="AE192" s="11"/>
      <c r="AR192" s="218" t="s">
        <v>286</v>
      </c>
      <c r="AT192" s="219" t="s">
        <v>74</v>
      </c>
      <c r="AU192" s="219" t="s">
        <v>75</v>
      </c>
      <c r="AY192" s="218" t="s">
        <v>287</v>
      </c>
      <c r="BK192" s="220">
        <f>SUM(BK193:BK208)</f>
        <v>0</v>
      </c>
    </row>
    <row r="193" s="2" customFormat="1" ht="16.5" customHeight="1">
      <c r="A193" s="39"/>
      <c r="B193" s="40"/>
      <c r="C193" s="221" t="s">
        <v>1126</v>
      </c>
      <c r="D193" s="221" t="s">
        <v>288</v>
      </c>
      <c r="E193" s="222" t="s">
        <v>3125</v>
      </c>
      <c r="F193" s="223" t="s">
        <v>3126</v>
      </c>
      <c r="G193" s="224" t="s">
        <v>431</v>
      </c>
      <c r="H193" s="225">
        <v>700</v>
      </c>
      <c r="I193" s="226"/>
      <c r="J193" s="227">
        <f>ROUND(I193*H193,2)</f>
        <v>0</v>
      </c>
      <c r="K193" s="223" t="s">
        <v>292</v>
      </c>
      <c r="L193" s="45"/>
      <c r="M193" s="228" t="s">
        <v>1</v>
      </c>
      <c r="N193" s="229" t="s">
        <v>40</v>
      </c>
      <c r="O193" s="92"/>
      <c r="P193" s="230">
        <f>O193*H193</f>
        <v>0</v>
      </c>
      <c r="Q193" s="230">
        <v>0</v>
      </c>
      <c r="R193" s="230">
        <f>Q193*H193</f>
        <v>0</v>
      </c>
      <c r="S193" s="230">
        <v>0</v>
      </c>
      <c r="T193" s="231">
        <f>S193*H193</f>
        <v>0</v>
      </c>
      <c r="U193" s="39"/>
      <c r="V193" s="39"/>
      <c r="W193" s="39"/>
      <c r="X193" s="39"/>
      <c r="Y193" s="39"/>
      <c r="Z193" s="39"/>
      <c r="AA193" s="39"/>
      <c r="AB193" s="39"/>
      <c r="AC193" s="39"/>
      <c r="AD193" s="39"/>
      <c r="AE193" s="39"/>
      <c r="AR193" s="232" t="s">
        <v>401</v>
      </c>
      <c r="AT193" s="232" t="s">
        <v>288</v>
      </c>
      <c r="AU193" s="232" t="s">
        <v>82</v>
      </c>
      <c r="AY193" s="18" t="s">
        <v>287</v>
      </c>
      <c r="BE193" s="233">
        <f>IF(N193="základní",J193,0)</f>
        <v>0</v>
      </c>
      <c r="BF193" s="233">
        <f>IF(N193="snížená",J193,0)</f>
        <v>0</v>
      </c>
      <c r="BG193" s="233">
        <f>IF(N193="zákl. přenesená",J193,0)</f>
        <v>0</v>
      </c>
      <c r="BH193" s="233">
        <f>IF(N193="sníž. přenesená",J193,0)</f>
        <v>0</v>
      </c>
      <c r="BI193" s="233">
        <f>IF(N193="nulová",J193,0)</f>
        <v>0</v>
      </c>
      <c r="BJ193" s="18" t="s">
        <v>82</v>
      </c>
      <c r="BK193" s="233">
        <f>ROUND(I193*H193,2)</f>
        <v>0</v>
      </c>
      <c r="BL193" s="18" t="s">
        <v>401</v>
      </c>
      <c r="BM193" s="232" t="s">
        <v>3594</v>
      </c>
    </row>
    <row r="194" s="2" customFormat="1">
      <c r="A194" s="39"/>
      <c r="B194" s="40"/>
      <c r="C194" s="41"/>
      <c r="D194" s="256" t="s">
        <v>497</v>
      </c>
      <c r="E194" s="41"/>
      <c r="F194" s="257" t="s">
        <v>3595</v>
      </c>
      <c r="G194" s="41"/>
      <c r="H194" s="41"/>
      <c r="I194" s="258"/>
      <c r="J194" s="41"/>
      <c r="K194" s="41"/>
      <c r="L194" s="45"/>
      <c r="M194" s="259"/>
      <c r="N194" s="260"/>
      <c r="O194" s="92"/>
      <c r="P194" s="92"/>
      <c r="Q194" s="92"/>
      <c r="R194" s="92"/>
      <c r="S194" s="92"/>
      <c r="T194" s="93"/>
      <c r="U194" s="39"/>
      <c r="V194" s="39"/>
      <c r="W194" s="39"/>
      <c r="X194" s="39"/>
      <c r="Y194" s="39"/>
      <c r="Z194" s="39"/>
      <c r="AA194" s="39"/>
      <c r="AB194" s="39"/>
      <c r="AC194" s="39"/>
      <c r="AD194" s="39"/>
      <c r="AE194" s="39"/>
      <c r="AT194" s="18" t="s">
        <v>497</v>
      </c>
      <c r="AU194" s="18" t="s">
        <v>82</v>
      </c>
    </row>
    <row r="195" s="2" customFormat="1" ht="21.75" customHeight="1">
      <c r="A195" s="39"/>
      <c r="B195" s="40"/>
      <c r="C195" s="221" t="s">
        <v>1552</v>
      </c>
      <c r="D195" s="221" t="s">
        <v>288</v>
      </c>
      <c r="E195" s="222" t="s">
        <v>3596</v>
      </c>
      <c r="F195" s="223" t="s">
        <v>3597</v>
      </c>
      <c r="G195" s="224" t="s">
        <v>291</v>
      </c>
      <c r="H195" s="225">
        <v>9</v>
      </c>
      <c r="I195" s="226"/>
      <c r="J195" s="227">
        <f>ROUND(I195*H195,2)</f>
        <v>0</v>
      </c>
      <c r="K195" s="223" t="s">
        <v>292</v>
      </c>
      <c r="L195" s="45"/>
      <c r="M195" s="228" t="s">
        <v>1</v>
      </c>
      <c r="N195" s="229" t="s">
        <v>40</v>
      </c>
      <c r="O195" s="92"/>
      <c r="P195" s="230">
        <f>O195*H195</f>
        <v>0</v>
      </c>
      <c r="Q195" s="230">
        <v>0</v>
      </c>
      <c r="R195" s="230">
        <f>Q195*H195</f>
        <v>0</v>
      </c>
      <c r="S195" s="230">
        <v>0</v>
      </c>
      <c r="T195" s="231">
        <f>S195*H195</f>
        <v>0</v>
      </c>
      <c r="U195" s="39"/>
      <c r="V195" s="39"/>
      <c r="W195" s="39"/>
      <c r="X195" s="39"/>
      <c r="Y195" s="39"/>
      <c r="Z195" s="39"/>
      <c r="AA195" s="39"/>
      <c r="AB195" s="39"/>
      <c r="AC195" s="39"/>
      <c r="AD195" s="39"/>
      <c r="AE195" s="39"/>
      <c r="AR195" s="232" t="s">
        <v>401</v>
      </c>
      <c r="AT195" s="232" t="s">
        <v>288</v>
      </c>
      <c r="AU195" s="232" t="s">
        <v>82</v>
      </c>
      <c r="AY195" s="18" t="s">
        <v>287</v>
      </c>
      <c r="BE195" s="233">
        <f>IF(N195="základní",J195,0)</f>
        <v>0</v>
      </c>
      <c r="BF195" s="233">
        <f>IF(N195="snížená",J195,0)</f>
        <v>0</v>
      </c>
      <c r="BG195" s="233">
        <f>IF(N195="zákl. přenesená",J195,0)</f>
        <v>0</v>
      </c>
      <c r="BH195" s="233">
        <f>IF(N195="sníž. přenesená",J195,0)</f>
        <v>0</v>
      </c>
      <c r="BI195" s="233">
        <f>IF(N195="nulová",J195,0)</f>
        <v>0</v>
      </c>
      <c r="BJ195" s="18" t="s">
        <v>82</v>
      </c>
      <c r="BK195" s="233">
        <f>ROUND(I195*H195,2)</f>
        <v>0</v>
      </c>
      <c r="BL195" s="18" t="s">
        <v>401</v>
      </c>
      <c r="BM195" s="232" t="s">
        <v>3598</v>
      </c>
    </row>
    <row r="196" s="2" customFormat="1" ht="16.5" customHeight="1">
      <c r="A196" s="39"/>
      <c r="B196" s="40"/>
      <c r="C196" s="221" t="s">
        <v>1557</v>
      </c>
      <c r="D196" s="221" t="s">
        <v>288</v>
      </c>
      <c r="E196" s="222" t="s">
        <v>3599</v>
      </c>
      <c r="F196" s="223" t="s">
        <v>3600</v>
      </c>
      <c r="G196" s="224" t="s">
        <v>291</v>
      </c>
      <c r="H196" s="225">
        <v>1</v>
      </c>
      <c r="I196" s="226"/>
      <c r="J196" s="227">
        <f>ROUND(I196*H196,2)</f>
        <v>0</v>
      </c>
      <c r="K196" s="223" t="s">
        <v>292</v>
      </c>
      <c r="L196" s="45"/>
      <c r="M196" s="228" t="s">
        <v>1</v>
      </c>
      <c r="N196" s="229" t="s">
        <v>40</v>
      </c>
      <c r="O196" s="92"/>
      <c r="P196" s="230">
        <f>O196*H196</f>
        <v>0</v>
      </c>
      <c r="Q196" s="230">
        <v>0</v>
      </c>
      <c r="R196" s="230">
        <f>Q196*H196</f>
        <v>0</v>
      </c>
      <c r="S196" s="230">
        <v>0</v>
      </c>
      <c r="T196" s="231">
        <f>S196*H196</f>
        <v>0</v>
      </c>
      <c r="U196" s="39"/>
      <c r="V196" s="39"/>
      <c r="W196" s="39"/>
      <c r="X196" s="39"/>
      <c r="Y196" s="39"/>
      <c r="Z196" s="39"/>
      <c r="AA196" s="39"/>
      <c r="AB196" s="39"/>
      <c r="AC196" s="39"/>
      <c r="AD196" s="39"/>
      <c r="AE196" s="39"/>
      <c r="AR196" s="232" t="s">
        <v>401</v>
      </c>
      <c r="AT196" s="232" t="s">
        <v>288</v>
      </c>
      <c r="AU196" s="232" t="s">
        <v>82</v>
      </c>
      <c r="AY196" s="18" t="s">
        <v>287</v>
      </c>
      <c r="BE196" s="233">
        <f>IF(N196="základní",J196,0)</f>
        <v>0</v>
      </c>
      <c r="BF196" s="233">
        <f>IF(N196="snížená",J196,0)</f>
        <v>0</v>
      </c>
      <c r="BG196" s="233">
        <f>IF(N196="zákl. přenesená",J196,0)</f>
        <v>0</v>
      </c>
      <c r="BH196" s="233">
        <f>IF(N196="sníž. přenesená",J196,0)</f>
        <v>0</v>
      </c>
      <c r="BI196" s="233">
        <f>IF(N196="nulová",J196,0)</f>
        <v>0</v>
      </c>
      <c r="BJ196" s="18" t="s">
        <v>82</v>
      </c>
      <c r="BK196" s="233">
        <f>ROUND(I196*H196,2)</f>
        <v>0</v>
      </c>
      <c r="BL196" s="18" t="s">
        <v>401</v>
      </c>
      <c r="BM196" s="232" t="s">
        <v>3601</v>
      </c>
    </row>
    <row r="197" s="2" customFormat="1" ht="21.75" customHeight="1">
      <c r="A197" s="39"/>
      <c r="B197" s="40"/>
      <c r="C197" s="221" t="s">
        <v>1562</v>
      </c>
      <c r="D197" s="221" t="s">
        <v>288</v>
      </c>
      <c r="E197" s="222" t="s">
        <v>3602</v>
      </c>
      <c r="F197" s="223" t="s">
        <v>3603</v>
      </c>
      <c r="G197" s="224" t="s">
        <v>291</v>
      </c>
      <c r="H197" s="225">
        <v>1</v>
      </c>
      <c r="I197" s="226"/>
      <c r="J197" s="227">
        <f>ROUND(I197*H197,2)</f>
        <v>0</v>
      </c>
      <c r="K197" s="223" t="s">
        <v>292</v>
      </c>
      <c r="L197" s="45"/>
      <c r="M197" s="228" t="s">
        <v>1</v>
      </c>
      <c r="N197" s="229" t="s">
        <v>40</v>
      </c>
      <c r="O197" s="92"/>
      <c r="P197" s="230">
        <f>O197*H197</f>
        <v>0</v>
      </c>
      <c r="Q197" s="230">
        <v>0</v>
      </c>
      <c r="R197" s="230">
        <f>Q197*H197</f>
        <v>0</v>
      </c>
      <c r="S197" s="230">
        <v>0</v>
      </c>
      <c r="T197" s="231">
        <f>S197*H197</f>
        <v>0</v>
      </c>
      <c r="U197" s="39"/>
      <c r="V197" s="39"/>
      <c r="W197" s="39"/>
      <c r="X197" s="39"/>
      <c r="Y197" s="39"/>
      <c r="Z197" s="39"/>
      <c r="AA197" s="39"/>
      <c r="AB197" s="39"/>
      <c r="AC197" s="39"/>
      <c r="AD197" s="39"/>
      <c r="AE197" s="39"/>
      <c r="AR197" s="232" t="s">
        <v>401</v>
      </c>
      <c r="AT197" s="232" t="s">
        <v>288</v>
      </c>
      <c r="AU197" s="232" t="s">
        <v>82</v>
      </c>
      <c r="AY197" s="18" t="s">
        <v>287</v>
      </c>
      <c r="BE197" s="233">
        <f>IF(N197="základní",J197,0)</f>
        <v>0</v>
      </c>
      <c r="BF197" s="233">
        <f>IF(N197="snížená",J197,0)</f>
        <v>0</v>
      </c>
      <c r="BG197" s="233">
        <f>IF(N197="zákl. přenesená",J197,0)</f>
        <v>0</v>
      </c>
      <c r="BH197" s="233">
        <f>IF(N197="sníž. přenesená",J197,0)</f>
        <v>0</v>
      </c>
      <c r="BI197" s="233">
        <f>IF(N197="nulová",J197,0)</f>
        <v>0</v>
      </c>
      <c r="BJ197" s="18" t="s">
        <v>82</v>
      </c>
      <c r="BK197" s="233">
        <f>ROUND(I197*H197,2)</f>
        <v>0</v>
      </c>
      <c r="BL197" s="18" t="s">
        <v>401</v>
      </c>
      <c r="BM197" s="232" t="s">
        <v>3604</v>
      </c>
    </row>
    <row r="198" s="2" customFormat="1" ht="24.15" customHeight="1">
      <c r="A198" s="39"/>
      <c r="B198" s="40"/>
      <c r="C198" s="221" t="s">
        <v>1567</v>
      </c>
      <c r="D198" s="221" t="s">
        <v>288</v>
      </c>
      <c r="E198" s="222" t="s">
        <v>3605</v>
      </c>
      <c r="F198" s="223" t="s">
        <v>3606</v>
      </c>
      <c r="G198" s="224" t="s">
        <v>291</v>
      </c>
      <c r="H198" s="225">
        <v>1</v>
      </c>
      <c r="I198" s="226"/>
      <c r="J198" s="227">
        <f>ROUND(I198*H198,2)</f>
        <v>0</v>
      </c>
      <c r="K198" s="223" t="s">
        <v>292</v>
      </c>
      <c r="L198" s="45"/>
      <c r="M198" s="228" t="s">
        <v>1</v>
      </c>
      <c r="N198" s="229" t="s">
        <v>40</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401</v>
      </c>
      <c r="AT198" s="232" t="s">
        <v>288</v>
      </c>
      <c r="AU198" s="232" t="s">
        <v>82</v>
      </c>
      <c r="AY198" s="18" t="s">
        <v>287</v>
      </c>
      <c r="BE198" s="233">
        <f>IF(N198="základní",J198,0)</f>
        <v>0</v>
      </c>
      <c r="BF198" s="233">
        <f>IF(N198="snížená",J198,0)</f>
        <v>0</v>
      </c>
      <c r="BG198" s="233">
        <f>IF(N198="zákl. přenesená",J198,0)</f>
        <v>0</v>
      </c>
      <c r="BH198" s="233">
        <f>IF(N198="sníž. přenesená",J198,0)</f>
        <v>0</v>
      </c>
      <c r="BI198" s="233">
        <f>IF(N198="nulová",J198,0)</f>
        <v>0</v>
      </c>
      <c r="BJ198" s="18" t="s">
        <v>82</v>
      </c>
      <c r="BK198" s="233">
        <f>ROUND(I198*H198,2)</f>
        <v>0</v>
      </c>
      <c r="BL198" s="18" t="s">
        <v>401</v>
      </c>
      <c r="BM198" s="232" t="s">
        <v>3607</v>
      </c>
    </row>
    <row r="199" s="2" customFormat="1" ht="16.5" customHeight="1">
      <c r="A199" s="39"/>
      <c r="B199" s="40"/>
      <c r="C199" s="221" t="s">
        <v>1571</v>
      </c>
      <c r="D199" s="221" t="s">
        <v>288</v>
      </c>
      <c r="E199" s="222" t="s">
        <v>3213</v>
      </c>
      <c r="F199" s="223" t="s">
        <v>3214</v>
      </c>
      <c r="G199" s="224" t="s">
        <v>1768</v>
      </c>
      <c r="H199" s="225">
        <v>16</v>
      </c>
      <c r="I199" s="226"/>
      <c r="J199" s="227">
        <f>ROUND(I199*H199,2)</f>
        <v>0</v>
      </c>
      <c r="K199" s="223" t="s">
        <v>292</v>
      </c>
      <c r="L199" s="45"/>
      <c r="M199" s="228" t="s">
        <v>1</v>
      </c>
      <c r="N199" s="229" t="s">
        <v>40</v>
      </c>
      <c r="O199" s="92"/>
      <c r="P199" s="230">
        <f>O199*H199</f>
        <v>0</v>
      </c>
      <c r="Q199" s="230">
        <v>0</v>
      </c>
      <c r="R199" s="230">
        <f>Q199*H199</f>
        <v>0</v>
      </c>
      <c r="S199" s="230">
        <v>0</v>
      </c>
      <c r="T199" s="231">
        <f>S199*H199</f>
        <v>0</v>
      </c>
      <c r="U199" s="39"/>
      <c r="V199" s="39"/>
      <c r="W199" s="39"/>
      <c r="X199" s="39"/>
      <c r="Y199" s="39"/>
      <c r="Z199" s="39"/>
      <c r="AA199" s="39"/>
      <c r="AB199" s="39"/>
      <c r="AC199" s="39"/>
      <c r="AD199" s="39"/>
      <c r="AE199" s="39"/>
      <c r="AR199" s="232" t="s">
        <v>401</v>
      </c>
      <c r="AT199" s="232" t="s">
        <v>288</v>
      </c>
      <c r="AU199" s="232" t="s">
        <v>82</v>
      </c>
      <c r="AY199" s="18" t="s">
        <v>287</v>
      </c>
      <c r="BE199" s="233">
        <f>IF(N199="základní",J199,0)</f>
        <v>0</v>
      </c>
      <c r="BF199" s="233">
        <f>IF(N199="snížená",J199,0)</f>
        <v>0</v>
      </c>
      <c r="BG199" s="233">
        <f>IF(N199="zákl. přenesená",J199,0)</f>
        <v>0</v>
      </c>
      <c r="BH199" s="233">
        <f>IF(N199="sníž. přenesená",J199,0)</f>
        <v>0</v>
      </c>
      <c r="BI199" s="233">
        <f>IF(N199="nulová",J199,0)</f>
        <v>0</v>
      </c>
      <c r="BJ199" s="18" t="s">
        <v>82</v>
      </c>
      <c r="BK199" s="233">
        <f>ROUND(I199*H199,2)</f>
        <v>0</v>
      </c>
      <c r="BL199" s="18" t="s">
        <v>401</v>
      </c>
      <c r="BM199" s="232" t="s">
        <v>3608</v>
      </c>
    </row>
    <row r="200" s="2" customFormat="1" ht="24.15" customHeight="1">
      <c r="A200" s="39"/>
      <c r="B200" s="40"/>
      <c r="C200" s="221" t="s">
        <v>1576</v>
      </c>
      <c r="D200" s="221" t="s">
        <v>288</v>
      </c>
      <c r="E200" s="222" t="s">
        <v>3609</v>
      </c>
      <c r="F200" s="223" t="s">
        <v>3191</v>
      </c>
      <c r="G200" s="224" t="s">
        <v>291</v>
      </c>
      <c r="H200" s="225">
        <v>1</v>
      </c>
      <c r="I200" s="226"/>
      <c r="J200" s="227">
        <f>ROUND(I200*H200,2)</f>
        <v>0</v>
      </c>
      <c r="K200" s="223" t="s">
        <v>292</v>
      </c>
      <c r="L200" s="45"/>
      <c r="M200" s="228" t="s">
        <v>1</v>
      </c>
      <c r="N200" s="229" t="s">
        <v>40</v>
      </c>
      <c r="O200" s="92"/>
      <c r="P200" s="230">
        <f>O200*H200</f>
        <v>0</v>
      </c>
      <c r="Q200" s="230">
        <v>0</v>
      </c>
      <c r="R200" s="230">
        <f>Q200*H200</f>
        <v>0</v>
      </c>
      <c r="S200" s="230">
        <v>0</v>
      </c>
      <c r="T200" s="231">
        <f>S200*H200</f>
        <v>0</v>
      </c>
      <c r="U200" s="39"/>
      <c r="V200" s="39"/>
      <c r="W200" s="39"/>
      <c r="X200" s="39"/>
      <c r="Y200" s="39"/>
      <c r="Z200" s="39"/>
      <c r="AA200" s="39"/>
      <c r="AB200" s="39"/>
      <c r="AC200" s="39"/>
      <c r="AD200" s="39"/>
      <c r="AE200" s="39"/>
      <c r="AR200" s="232" t="s">
        <v>401</v>
      </c>
      <c r="AT200" s="232" t="s">
        <v>288</v>
      </c>
      <c r="AU200" s="232" t="s">
        <v>82</v>
      </c>
      <c r="AY200" s="18" t="s">
        <v>287</v>
      </c>
      <c r="BE200" s="233">
        <f>IF(N200="základní",J200,0)</f>
        <v>0</v>
      </c>
      <c r="BF200" s="233">
        <f>IF(N200="snížená",J200,0)</f>
        <v>0</v>
      </c>
      <c r="BG200" s="233">
        <f>IF(N200="zákl. přenesená",J200,0)</f>
        <v>0</v>
      </c>
      <c r="BH200" s="233">
        <f>IF(N200="sníž. přenesená",J200,0)</f>
        <v>0</v>
      </c>
      <c r="BI200" s="233">
        <f>IF(N200="nulová",J200,0)</f>
        <v>0</v>
      </c>
      <c r="BJ200" s="18" t="s">
        <v>82</v>
      </c>
      <c r="BK200" s="233">
        <f>ROUND(I200*H200,2)</f>
        <v>0</v>
      </c>
      <c r="BL200" s="18" t="s">
        <v>401</v>
      </c>
      <c r="BM200" s="232" t="s">
        <v>3610</v>
      </c>
    </row>
    <row r="201" s="2" customFormat="1" ht="33" customHeight="1">
      <c r="A201" s="39"/>
      <c r="B201" s="40"/>
      <c r="C201" s="221" t="s">
        <v>1581</v>
      </c>
      <c r="D201" s="221" t="s">
        <v>288</v>
      </c>
      <c r="E201" s="222" t="s">
        <v>3328</v>
      </c>
      <c r="F201" s="223" t="s">
        <v>3197</v>
      </c>
      <c r="G201" s="224" t="s">
        <v>291</v>
      </c>
      <c r="H201" s="225">
        <v>1</v>
      </c>
      <c r="I201" s="226"/>
      <c r="J201" s="227">
        <f>ROUND(I201*H201,2)</f>
        <v>0</v>
      </c>
      <c r="K201" s="223" t="s">
        <v>292</v>
      </c>
      <c r="L201" s="45"/>
      <c r="M201" s="228" t="s">
        <v>1</v>
      </c>
      <c r="N201" s="229" t="s">
        <v>40</v>
      </c>
      <c r="O201" s="92"/>
      <c r="P201" s="230">
        <f>O201*H201</f>
        <v>0</v>
      </c>
      <c r="Q201" s="230">
        <v>0</v>
      </c>
      <c r="R201" s="230">
        <f>Q201*H201</f>
        <v>0</v>
      </c>
      <c r="S201" s="230">
        <v>0</v>
      </c>
      <c r="T201" s="231">
        <f>S201*H201</f>
        <v>0</v>
      </c>
      <c r="U201" s="39"/>
      <c r="V201" s="39"/>
      <c r="W201" s="39"/>
      <c r="X201" s="39"/>
      <c r="Y201" s="39"/>
      <c r="Z201" s="39"/>
      <c r="AA201" s="39"/>
      <c r="AB201" s="39"/>
      <c r="AC201" s="39"/>
      <c r="AD201" s="39"/>
      <c r="AE201" s="39"/>
      <c r="AR201" s="232" t="s">
        <v>401</v>
      </c>
      <c r="AT201" s="232" t="s">
        <v>288</v>
      </c>
      <c r="AU201" s="232" t="s">
        <v>82</v>
      </c>
      <c r="AY201" s="18" t="s">
        <v>287</v>
      </c>
      <c r="BE201" s="233">
        <f>IF(N201="základní",J201,0)</f>
        <v>0</v>
      </c>
      <c r="BF201" s="233">
        <f>IF(N201="snížená",J201,0)</f>
        <v>0</v>
      </c>
      <c r="BG201" s="233">
        <f>IF(N201="zákl. přenesená",J201,0)</f>
        <v>0</v>
      </c>
      <c r="BH201" s="233">
        <f>IF(N201="sníž. přenesená",J201,0)</f>
        <v>0</v>
      </c>
      <c r="BI201" s="233">
        <f>IF(N201="nulová",J201,0)</f>
        <v>0</v>
      </c>
      <c r="BJ201" s="18" t="s">
        <v>82</v>
      </c>
      <c r="BK201" s="233">
        <f>ROUND(I201*H201,2)</f>
        <v>0</v>
      </c>
      <c r="BL201" s="18" t="s">
        <v>401</v>
      </c>
      <c r="BM201" s="232" t="s">
        <v>3611</v>
      </c>
    </row>
    <row r="202" s="2" customFormat="1" ht="16.5" customHeight="1">
      <c r="A202" s="39"/>
      <c r="B202" s="40"/>
      <c r="C202" s="221" t="s">
        <v>1588</v>
      </c>
      <c r="D202" s="221" t="s">
        <v>288</v>
      </c>
      <c r="E202" s="222" t="s">
        <v>3332</v>
      </c>
      <c r="F202" s="223" t="s">
        <v>3203</v>
      </c>
      <c r="G202" s="224" t="s">
        <v>291</v>
      </c>
      <c r="H202" s="225">
        <v>1</v>
      </c>
      <c r="I202" s="226"/>
      <c r="J202" s="227">
        <f>ROUND(I202*H202,2)</f>
        <v>0</v>
      </c>
      <c r="K202" s="223" t="s">
        <v>292</v>
      </c>
      <c r="L202" s="45"/>
      <c r="M202" s="228" t="s">
        <v>1</v>
      </c>
      <c r="N202" s="229" t="s">
        <v>40</v>
      </c>
      <c r="O202" s="92"/>
      <c r="P202" s="230">
        <f>O202*H202</f>
        <v>0</v>
      </c>
      <c r="Q202" s="230">
        <v>0</v>
      </c>
      <c r="R202" s="230">
        <f>Q202*H202</f>
        <v>0</v>
      </c>
      <c r="S202" s="230">
        <v>0</v>
      </c>
      <c r="T202" s="231">
        <f>S202*H202</f>
        <v>0</v>
      </c>
      <c r="U202" s="39"/>
      <c r="V202" s="39"/>
      <c r="W202" s="39"/>
      <c r="X202" s="39"/>
      <c r="Y202" s="39"/>
      <c r="Z202" s="39"/>
      <c r="AA202" s="39"/>
      <c r="AB202" s="39"/>
      <c r="AC202" s="39"/>
      <c r="AD202" s="39"/>
      <c r="AE202" s="39"/>
      <c r="AR202" s="232" t="s">
        <v>401</v>
      </c>
      <c r="AT202" s="232" t="s">
        <v>288</v>
      </c>
      <c r="AU202" s="232" t="s">
        <v>82</v>
      </c>
      <c r="AY202" s="18" t="s">
        <v>287</v>
      </c>
      <c r="BE202" s="233">
        <f>IF(N202="základní",J202,0)</f>
        <v>0</v>
      </c>
      <c r="BF202" s="233">
        <f>IF(N202="snížená",J202,0)</f>
        <v>0</v>
      </c>
      <c r="BG202" s="233">
        <f>IF(N202="zákl. přenesená",J202,0)</f>
        <v>0</v>
      </c>
      <c r="BH202" s="233">
        <f>IF(N202="sníž. přenesená",J202,0)</f>
        <v>0</v>
      </c>
      <c r="BI202" s="233">
        <f>IF(N202="nulová",J202,0)</f>
        <v>0</v>
      </c>
      <c r="BJ202" s="18" t="s">
        <v>82</v>
      </c>
      <c r="BK202" s="233">
        <f>ROUND(I202*H202,2)</f>
        <v>0</v>
      </c>
      <c r="BL202" s="18" t="s">
        <v>401</v>
      </c>
      <c r="BM202" s="232" t="s">
        <v>3612</v>
      </c>
    </row>
    <row r="203" s="2" customFormat="1" ht="16.5" customHeight="1">
      <c r="A203" s="39"/>
      <c r="B203" s="40"/>
      <c r="C203" s="221" t="s">
        <v>1593</v>
      </c>
      <c r="D203" s="221" t="s">
        <v>288</v>
      </c>
      <c r="E203" s="222" t="s">
        <v>3613</v>
      </c>
      <c r="F203" s="223" t="s">
        <v>3614</v>
      </c>
      <c r="G203" s="224" t="s">
        <v>1768</v>
      </c>
      <c r="H203" s="225">
        <v>32</v>
      </c>
      <c r="I203" s="226"/>
      <c r="J203" s="227">
        <f>ROUND(I203*H203,2)</f>
        <v>0</v>
      </c>
      <c r="K203" s="223" t="s">
        <v>292</v>
      </c>
      <c r="L203" s="45"/>
      <c r="M203" s="228" t="s">
        <v>1</v>
      </c>
      <c r="N203" s="229" t="s">
        <v>40</v>
      </c>
      <c r="O203" s="92"/>
      <c r="P203" s="230">
        <f>O203*H203</f>
        <v>0</v>
      </c>
      <c r="Q203" s="230">
        <v>0</v>
      </c>
      <c r="R203" s="230">
        <f>Q203*H203</f>
        <v>0</v>
      </c>
      <c r="S203" s="230">
        <v>0</v>
      </c>
      <c r="T203" s="231">
        <f>S203*H203</f>
        <v>0</v>
      </c>
      <c r="U203" s="39"/>
      <c r="V203" s="39"/>
      <c r="W203" s="39"/>
      <c r="X203" s="39"/>
      <c r="Y203" s="39"/>
      <c r="Z203" s="39"/>
      <c r="AA203" s="39"/>
      <c r="AB203" s="39"/>
      <c r="AC203" s="39"/>
      <c r="AD203" s="39"/>
      <c r="AE203" s="39"/>
      <c r="AR203" s="232" t="s">
        <v>401</v>
      </c>
      <c r="AT203" s="232" t="s">
        <v>288</v>
      </c>
      <c r="AU203" s="232" t="s">
        <v>82</v>
      </c>
      <c r="AY203" s="18" t="s">
        <v>287</v>
      </c>
      <c r="BE203" s="233">
        <f>IF(N203="základní",J203,0)</f>
        <v>0</v>
      </c>
      <c r="BF203" s="233">
        <f>IF(N203="snížená",J203,0)</f>
        <v>0</v>
      </c>
      <c r="BG203" s="233">
        <f>IF(N203="zákl. přenesená",J203,0)</f>
        <v>0</v>
      </c>
      <c r="BH203" s="233">
        <f>IF(N203="sníž. přenesená",J203,0)</f>
        <v>0</v>
      </c>
      <c r="BI203" s="233">
        <f>IF(N203="nulová",J203,0)</f>
        <v>0</v>
      </c>
      <c r="BJ203" s="18" t="s">
        <v>82</v>
      </c>
      <c r="BK203" s="233">
        <f>ROUND(I203*H203,2)</f>
        <v>0</v>
      </c>
      <c r="BL203" s="18" t="s">
        <v>401</v>
      </c>
      <c r="BM203" s="232" t="s">
        <v>3615</v>
      </c>
    </row>
    <row r="204" s="2" customFormat="1" ht="16.5" customHeight="1">
      <c r="A204" s="39"/>
      <c r="B204" s="40"/>
      <c r="C204" s="221" t="s">
        <v>1598</v>
      </c>
      <c r="D204" s="221" t="s">
        <v>288</v>
      </c>
      <c r="E204" s="222" t="s">
        <v>417</v>
      </c>
      <c r="F204" s="223" t="s">
        <v>418</v>
      </c>
      <c r="G204" s="224" t="s">
        <v>410</v>
      </c>
      <c r="H204" s="225">
        <v>119</v>
      </c>
      <c r="I204" s="226"/>
      <c r="J204" s="227">
        <f>ROUND(I204*H204,2)</f>
        <v>0</v>
      </c>
      <c r="K204" s="223" t="s">
        <v>292</v>
      </c>
      <c r="L204" s="45"/>
      <c r="M204" s="228" t="s">
        <v>1</v>
      </c>
      <c r="N204" s="229" t="s">
        <v>40</v>
      </c>
      <c r="O204" s="92"/>
      <c r="P204" s="230">
        <f>O204*H204</f>
        <v>0</v>
      </c>
      <c r="Q204" s="230">
        <v>0</v>
      </c>
      <c r="R204" s="230">
        <f>Q204*H204</f>
        <v>0</v>
      </c>
      <c r="S204" s="230">
        <v>0</v>
      </c>
      <c r="T204" s="231">
        <f>S204*H204</f>
        <v>0</v>
      </c>
      <c r="U204" s="39"/>
      <c r="V204" s="39"/>
      <c r="W204" s="39"/>
      <c r="X204" s="39"/>
      <c r="Y204" s="39"/>
      <c r="Z204" s="39"/>
      <c r="AA204" s="39"/>
      <c r="AB204" s="39"/>
      <c r="AC204" s="39"/>
      <c r="AD204" s="39"/>
      <c r="AE204" s="39"/>
      <c r="AR204" s="232" t="s">
        <v>401</v>
      </c>
      <c r="AT204" s="232" t="s">
        <v>288</v>
      </c>
      <c r="AU204" s="232" t="s">
        <v>82</v>
      </c>
      <c r="AY204" s="18" t="s">
        <v>287</v>
      </c>
      <c r="BE204" s="233">
        <f>IF(N204="základní",J204,0)</f>
        <v>0</v>
      </c>
      <c r="BF204" s="233">
        <f>IF(N204="snížená",J204,0)</f>
        <v>0</v>
      </c>
      <c r="BG204" s="233">
        <f>IF(N204="zákl. přenesená",J204,0)</f>
        <v>0</v>
      </c>
      <c r="BH204" s="233">
        <f>IF(N204="sníž. přenesená",J204,0)</f>
        <v>0</v>
      </c>
      <c r="BI204" s="233">
        <f>IF(N204="nulová",J204,0)</f>
        <v>0</v>
      </c>
      <c r="BJ204" s="18" t="s">
        <v>82</v>
      </c>
      <c r="BK204" s="233">
        <f>ROUND(I204*H204,2)</f>
        <v>0</v>
      </c>
      <c r="BL204" s="18" t="s">
        <v>401</v>
      </c>
      <c r="BM204" s="232" t="s">
        <v>3616</v>
      </c>
    </row>
    <row r="205" s="13" customFormat="1">
      <c r="A205" s="13"/>
      <c r="B205" s="264"/>
      <c r="C205" s="265"/>
      <c r="D205" s="256" t="s">
        <v>727</v>
      </c>
      <c r="E205" s="266" t="s">
        <v>1</v>
      </c>
      <c r="F205" s="267" t="s">
        <v>3584</v>
      </c>
      <c r="G205" s="265"/>
      <c r="H205" s="268">
        <v>119</v>
      </c>
      <c r="I205" s="269"/>
      <c r="J205" s="265"/>
      <c r="K205" s="265"/>
      <c r="L205" s="270"/>
      <c r="M205" s="271"/>
      <c r="N205" s="272"/>
      <c r="O205" s="272"/>
      <c r="P205" s="272"/>
      <c r="Q205" s="272"/>
      <c r="R205" s="272"/>
      <c r="S205" s="272"/>
      <c r="T205" s="273"/>
      <c r="U205" s="13"/>
      <c r="V205" s="13"/>
      <c r="W205" s="13"/>
      <c r="X205" s="13"/>
      <c r="Y205" s="13"/>
      <c r="Z205" s="13"/>
      <c r="AA205" s="13"/>
      <c r="AB205" s="13"/>
      <c r="AC205" s="13"/>
      <c r="AD205" s="13"/>
      <c r="AE205" s="13"/>
      <c r="AT205" s="274" t="s">
        <v>727</v>
      </c>
      <c r="AU205" s="274" t="s">
        <v>82</v>
      </c>
      <c r="AV205" s="13" t="s">
        <v>84</v>
      </c>
      <c r="AW205" s="13" t="s">
        <v>32</v>
      </c>
      <c r="AX205" s="13" t="s">
        <v>82</v>
      </c>
      <c r="AY205" s="274" t="s">
        <v>287</v>
      </c>
    </row>
    <row r="206" s="2" customFormat="1" ht="16.5" customHeight="1">
      <c r="A206" s="39"/>
      <c r="B206" s="40"/>
      <c r="C206" s="221" t="s">
        <v>1604</v>
      </c>
      <c r="D206" s="221" t="s">
        <v>288</v>
      </c>
      <c r="E206" s="222" t="s">
        <v>3617</v>
      </c>
      <c r="F206" s="223" t="s">
        <v>3618</v>
      </c>
      <c r="G206" s="224" t="s">
        <v>291</v>
      </c>
      <c r="H206" s="225">
        <v>6</v>
      </c>
      <c r="I206" s="226"/>
      <c r="J206" s="227">
        <f>ROUND(I206*H206,2)</f>
        <v>0</v>
      </c>
      <c r="K206" s="223" t="s">
        <v>292</v>
      </c>
      <c r="L206" s="45"/>
      <c r="M206" s="228" t="s">
        <v>1</v>
      </c>
      <c r="N206" s="229" t="s">
        <v>40</v>
      </c>
      <c r="O206" s="92"/>
      <c r="P206" s="230">
        <f>O206*H206</f>
        <v>0</v>
      </c>
      <c r="Q206" s="230">
        <v>0</v>
      </c>
      <c r="R206" s="230">
        <f>Q206*H206</f>
        <v>0</v>
      </c>
      <c r="S206" s="230">
        <v>0</v>
      </c>
      <c r="T206" s="231">
        <f>S206*H206</f>
        <v>0</v>
      </c>
      <c r="U206" s="39"/>
      <c r="V206" s="39"/>
      <c r="W206" s="39"/>
      <c r="X206" s="39"/>
      <c r="Y206" s="39"/>
      <c r="Z206" s="39"/>
      <c r="AA206" s="39"/>
      <c r="AB206" s="39"/>
      <c r="AC206" s="39"/>
      <c r="AD206" s="39"/>
      <c r="AE206" s="39"/>
      <c r="AR206" s="232" t="s">
        <v>401</v>
      </c>
      <c r="AT206" s="232" t="s">
        <v>288</v>
      </c>
      <c r="AU206" s="232" t="s">
        <v>82</v>
      </c>
      <c r="AY206" s="18" t="s">
        <v>287</v>
      </c>
      <c r="BE206" s="233">
        <f>IF(N206="základní",J206,0)</f>
        <v>0</v>
      </c>
      <c r="BF206" s="233">
        <f>IF(N206="snížená",J206,0)</f>
        <v>0</v>
      </c>
      <c r="BG206" s="233">
        <f>IF(N206="zákl. přenesená",J206,0)</f>
        <v>0</v>
      </c>
      <c r="BH206" s="233">
        <f>IF(N206="sníž. přenesená",J206,0)</f>
        <v>0</v>
      </c>
      <c r="BI206" s="233">
        <f>IF(N206="nulová",J206,0)</f>
        <v>0</v>
      </c>
      <c r="BJ206" s="18" t="s">
        <v>82</v>
      </c>
      <c r="BK206" s="233">
        <f>ROUND(I206*H206,2)</f>
        <v>0</v>
      </c>
      <c r="BL206" s="18" t="s">
        <v>401</v>
      </c>
      <c r="BM206" s="232" t="s">
        <v>3619</v>
      </c>
    </row>
    <row r="207" s="2" customFormat="1" ht="16.5" customHeight="1">
      <c r="A207" s="39"/>
      <c r="B207" s="40"/>
      <c r="C207" s="221" t="s">
        <v>1609</v>
      </c>
      <c r="D207" s="221" t="s">
        <v>288</v>
      </c>
      <c r="E207" s="222" t="s">
        <v>3221</v>
      </c>
      <c r="F207" s="223" t="s">
        <v>3222</v>
      </c>
      <c r="G207" s="224" t="s">
        <v>410</v>
      </c>
      <c r="H207" s="225">
        <v>119</v>
      </c>
      <c r="I207" s="226"/>
      <c r="J207" s="227">
        <f>ROUND(I207*H207,2)</f>
        <v>0</v>
      </c>
      <c r="K207" s="223" t="s">
        <v>292</v>
      </c>
      <c r="L207" s="45"/>
      <c r="M207" s="228" t="s">
        <v>1</v>
      </c>
      <c r="N207" s="229" t="s">
        <v>40</v>
      </c>
      <c r="O207" s="92"/>
      <c r="P207" s="230">
        <f>O207*H207</f>
        <v>0</v>
      </c>
      <c r="Q207" s="230">
        <v>0</v>
      </c>
      <c r="R207" s="230">
        <f>Q207*H207</f>
        <v>0</v>
      </c>
      <c r="S207" s="230">
        <v>0</v>
      </c>
      <c r="T207" s="231">
        <f>S207*H207</f>
        <v>0</v>
      </c>
      <c r="U207" s="39"/>
      <c r="V207" s="39"/>
      <c r="W207" s="39"/>
      <c r="X207" s="39"/>
      <c r="Y207" s="39"/>
      <c r="Z207" s="39"/>
      <c r="AA207" s="39"/>
      <c r="AB207" s="39"/>
      <c r="AC207" s="39"/>
      <c r="AD207" s="39"/>
      <c r="AE207" s="39"/>
      <c r="AR207" s="232" t="s">
        <v>401</v>
      </c>
      <c r="AT207" s="232" t="s">
        <v>288</v>
      </c>
      <c r="AU207" s="232" t="s">
        <v>82</v>
      </c>
      <c r="AY207" s="18" t="s">
        <v>287</v>
      </c>
      <c r="BE207" s="233">
        <f>IF(N207="základní",J207,0)</f>
        <v>0</v>
      </c>
      <c r="BF207" s="233">
        <f>IF(N207="snížená",J207,0)</f>
        <v>0</v>
      </c>
      <c r="BG207" s="233">
        <f>IF(N207="zákl. přenesená",J207,0)</f>
        <v>0</v>
      </c>
      <c r="BH207" s="233">
        <f>IF(N207="sníž. přenesená",J207,0)</f>
        <v>0</v>
      </c>
      <c r="BI207" s="233">
        <f>IF(N207="nulová",J207,0)</f>
        <v>0</v>
      </c>
      <c r="BJ207" s="18" t="s">
        <v>82</v>
      </c>
      <c r="BK207" s="233">
        <f>ROUND(I207*H207,2)</f>
        <v>0</v>
      </c>
      <c r="BL207" s="18" t="s">
        <v>401</v>
      </c>
      <c r="BM207" s="232" t="s">
        <v>3620</v>
      </c>
    </row>
    <row r="208" s="13" customFormat="1">
      <c r="A208" s="13"/>
      <c r="B208" s="264"/>
      <c r="C208" s="265"/>
      <c r="D208" s="256" t="s">
        <v>727</v>
      </c>
      <c r="E208" s="266" t="s">
        <v>1</v>
      </c>
      <c r="F208" s="267" t="s">
        <v>3584</v>
      </c>
      <c r="G208" s="265"/>
      <c r="H208" s="268">
        <v>119</v>
      </c>
      <c r="I208" s="269"/>
      <c r="J208" s="265"/>
      <c r="K208" s="265"/>
      <c r="L208" s="270"/>
      <c r="M208" s="290"/>
      <c r="N208" s="291"/>
      <c r="O208" s="291"/>
      <c r="P208" s="291"/>
      <c r="Q208" s="291"/>
      <c r="R208" s="291"/>
      <c r="S208" s="291"/>
      <c r="T208" s="292"/>
      <c r="U208" s="13"/>
      <c r="V208" s="13"/>
      <c r="W208" s="13"/>
      <c r="X208" s="13"/>
      <c r="Y208" s="13"/>
      <c r="Z208" s="13"/>
      <c r="AA208" s="13"/>
      <c r="AB208" s="13"/>
      <c r="AC208" s="13"/>
      <c r="AD208" s="13"/>
      <c r="AE208" s="13"/>
      <c r="AT208" s="274" t="s">
        <v>727</v>
      </c>
      <c r="AU208" s="274" t="s">
        <v>82</v>
      </c>
      <c r="AV208" s="13" t="s">
        <v>84</v>
      </c>
      <c r="AW208" s="13" t="s">
        <v>32</v>
      </c>
      <c r="AX208" s="13" t="s">
        <v>82</v>
      </c>
      <c r="AY208" s="274" t="s">
        <v>287</v>
      </c>
    </row>
    <row r="209" s="2" customFormat="1" ht="6.96" customHeight="1">
      <c r="A209" s="39"/>
      <c r="B209" s="67"/>
      <c r="C209" s="68"/>
      <c r="D209" s="68"/>
      <c r="E209" s="68"/>
      <c r="F209" s="68"/>
      <c r="G209" s="68"/>
      <c r="H209" s="68"/>
      <c r="I209" s="68"/>
      <c r="J209" s="68"/>
      <c r="K209" s="68"/>
      <c r="L209" s="45"/>
      <c r="M209" s="39"/>
      <c r="O209" s="39"/>
      <c r="P209" s="39"/>
      <c r="Q209" s="39"/>
      <c r="R209" s="39"/>
      <c r="S209" s="39"/>
      <c r="T209" s="39"/>
      <c r="U209" s="39"/>
      <c r="V209" s="39"/>
      <c r="W209" s="39"/>
      <c r="X209" s="39"/>
      <c r="Y209" s="39"/>
      <c r="Z209" s="39"/>
      <c r="AA209" s="39"/>
      <c r="AB209" s="39"/>
      <c r="AC209" s="39"/>
      <c r="AD209" s="39"/>
      <c r="AE209" s="39"/>
    </row>
  </sheetData>
  <sheetProtection sheet="1" autoFilter="0" formatColumns="0" formatRows="0" objects="1" scenarios="1" spinCount="100000" saltValue="fDdwItILkQJPrwoyVwwveP/7kzcb0BF+bJzn3XzqNm4uq6SXfRnMtLiwtAKwtS+NP4tIWZbU+6EFRVIU3ZLwjg==" hashValue="SIRW9sUBA2iaGj0EpU+zMLdMg2U6nwPMa2Fo2f0vQqldsMnZmFulYG7t2B7IFS/+0V9LLumQFwkJWlLrb4mv3g==" algorithmName="SHA-512" password="CC35"/>
  <autoFilter ref="C127:K20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218</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3621</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ROUND(J134,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ROUND((SUM(BE134:BE189)),  2)</f>
        <v>0</v>
      </c>
      <c r="G37" s="39"/>
      <c r="H37" s="39"/>
      <c r="I37" s="166">
        <v>0.20999999999999999</v>
      </c>
      <c r="J37" s="165">
        <f>ROUND(((SUM(BE134:BE189))*I37),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ROUND((SUM(BF134:BF189)),  2)</f>
        <v>0</v>
      </c>
      <c r="G38" s="39"/>
      <c r="H38" s="39"/>
      <c r="I38" s="166">
        <v>0.12</v>
      </c>
      <c r="J38" s="165">
        <f>ROUND(((SUM(BF134:BF189))*I38),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ROUND((SUM(BG134:BG189)),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ROUND((SUM(BH134:BH189)),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ROUND((SUM(BI134:BI189)),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03.31 - Stavební práce DOÚO</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J134</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J135</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J136</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933</v>
      </c>
      <c r="E103" s="251"/>
      <c r="F103" s="251"/>
      <c r="G103" s="251"/>
      <c r="H103" s="251"/>
      <c r="I103" s="251"/>
      <c r="J103" s="252">
        <f>J158</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490</v>
      </c>
      <c r="E104" s="251"/>
      <c r="F104" s="251"/>
      <c r="G104" s="251"/>
      <c r="H104" s="251"/>
      <c r="I104" s="251"/>
      <c r="J104" s="252">
        <f>J162</f>
        <v>0</v>
      </c>
      <c r="K104" s="134"/>
      <c r="L104" s="253"/>
      <c r="S104" s="12"/>
      <c r="T104" s="12"/>
      <c r="U104" s="12"/>
      <c r="V104" s="12"/>
      <c r="W104" s="12"/>
      <c r="X104" s="12"/>
      <c r="Y104" s="12"/>
      <c r="Z104" s="12"/>
      <c r="AA104" s="12"/>
      <c r="AB104" s="12"/>
      <c r="AC104" s="12"/>
      <c r="AD104" s="12"/>
      <c r="AE104" s="12"/>
    </row>
    <row r="105" hidden="1" s="9" customFormat="1" ht="24.96" customHeight="1">
      <c r="A105" s="9"/>
      <c r="B105" s="190"/>
      <c r="C105" s="191"/>
      <c r="D105" s="192" t="s">
        <v>1330</v>
      </c>
      <c r="E105" s="193"/>
      <c r="F105" s="193"/>
      <c r="G105" s="193"/>
      <c r="H105" s="193"/>
      <c r="I105" s="193"/>
      <c r="J105" s="194">
        <f>J166</f>
        <v>0</v>
      </c>
      <c r="K105" s="191"/>
      <c r="L105" s="195"/>
      <c r="S105" s="9"/>
      <c r="T105" s="9"/>
      <c r="U105" s="9"/>
      <c r="V105" s="9"/>
      <c r="W105" s="9"/>
      <c r="X105" s="9"/>
      <c r="Y105" s="9"/>
      <c r="Z105" s="9"/>
      <c r="AA105" s="9"/>
      <c r="AB105" s="9"/>
      <c r="AC105" s="9"/>
      <c r="AD105" s="9"/>
      <c r="AE105" s="9"/>
    </row>
    <row r="106" hidden="1" s="12" customFormat="1" ht="19.92" customHeight="1">
      <c r="A106" s="12"/>
      <c r="B106" s="249"/>
      <c r="C106" s="134"/>
      <c r="D106" s="250" t="s">
        <v>3622</v>
      </c>
      <c r="E106" s="251"/>
      <c r="F106" s="251"/>
      <c r="G106" s="251"/>
      <c r="H106" s="251"/>
      <c r="I106" s="251"/>
      <c r="J106" s="252">
        <f>J167</f>
        <v>0</v>
      </c>
      <c r="K106" s="134"/>
      <c r="L106" s="253"/>
      <c r="S106" s="12"/>
      <c r="T106" s="12"/>
      <c r="U106" s="12"/>
      <c r="V106" s="12"/>
      <c r="W106" s="12"/>
      <c r="X106" s="12"/>
      <c r="Y106" s="12"/>
      <c r="Z106" s="12"/>
      <c r="AA106" s="12"/>
      <c r="AB106" s="12"/>
      <c r="AC106" s="12"/>
      <c r="AD106" s="12"/>
      <c r="AE106" s="12"/>
    </row>
    <row r="107" hidden="1" s="12" customFormat="1" ht="19.92" customHeight="1">
      <c r="A107" s="12"/>
      <c r="B107" s="249"/>
      <c r="C107" s="134"/>
      <c r="D107" s="250" t="s">
        <v>3623</v>
      </c>
      <c r="E107" s="251"/>
      <c r="F107" s="251"/>
      <c r="G107" s="251"/>
      <c r="H107" s="251"/>
      <c r="I107" s="251"/>
      <c r="J107" s="252">
        <f>J173</f>
        <v>0</v>
      </c>
      <c r="K107" s="134"/>
      <c r="L107" s="253"/>
      <c r="S107" s="12"/>
      <c r="T107" s="12"/>
      <c r="U107" s="12"/>
      <c r="V107" s="12"/>
      <c r="W107" s="12"/>
      <c r="X107" s="12"/>
      <c r="Y107" s="12"/>
      <c r="Z107" s="12"/>
      <c r="AA107" s="12"/>
      <c r="AB107" s="12"/>
      <c r="AC107" s="12"/>
      <c r="AD107" s="12"/>
      <c r="AE107" s="12"/>
    </row>
    <row r="108" hidden="1" s="9" customFormat="1" ht="24.96" customHeight="1">
      <c r="A108" s="9"/>
      <c r="B108" s="190"/>
      <c r="C108" s="191"/>
      <c r="D108" s="192" t="s">
        <v>470</v>
      </c>
      <c r="E108" s="193"/>
      <c r="F108" s="193"/>
      <c r="G108" s="193"/>
      <c r="H108" s="193"/>
      <c r="I108" s="193"/>
      <c r="J108" s="194">
        <f>J175</f>
        <v>0</v>
      </c>
      <c r="K108" s="191"/>
      <c r="L108" s="195"/>
      <c r="S108" s="9"/>
      <c r="T108" s="9"/>
      <c r="U108" s="9"/>
      <c r="V108" s="9"/>
      <c r="W108" s="9"/>
      <c r="X108" s="9"/>
      <c r="Y108" s="9"/>
      <c r="Z108" s="9"/>
      <c r="AA108" s="9"/>
      <c r="AB108" s="9"/>
      <c r="AC108" s="9"/>
      <c r="AD108" s="9"/>
      <c r="AE108" s="9"/>
    </row>
    <row r="109" hidden="1" s="12" customFormat="1" ht="19.92" customHeight="1">
      <c r="A109" s="12"/>
      <c r="B109" s="249"/>
      <c r="C109" s="134"/>
      <c r="D109" s="250" t="s">
        <v>471</v>
      </c>
      <c r="E109" s="251"/>
      <c r="F109" s="251"/>
      <c r="G109" s="251"/>
      <c r="H109" s="251"/>
      <c r="I109" s="251"/>
      <c r="J109" s="252">
        <f>J176</f>
        <v>0</v>
      </c>
      <c r="K109" s="134"/>
      <c r="L109" s="253"/>
      <c r="S109" s="12"/>
      <c r="T109" s="12"/>
      <c r="U109" s="12"/>
      <c r="V109" s="12"/>
      <c r="W109" s="12"/>
      <c r="X109" s="12"/>
      <c r="Y109" s="12"/>
      <c r="Z109" s="12"/>
      <c r="AA109" s="12"/>
      <c r="AB109" s="12"/>
      <c r="AC109" s="12"/>
      <c r="AD109" s="12"/>
      <c r="AE109" s="12"/>
    </row>
    <row r="110" hidden="1" s="9" customFormat="1" ht="24.96" customHeight="1">
      <c r="A110" s="9"/>
      <c r="B110" s="190"/>
      <c r="C110" s="191"/>
      <c r="D110" s="192" t="s">
        <v>1328</v>
      </c>
      <c r="E110" s="193"/>
      <c r="F110" s="193"/>
      <c r="G110" s="193"/>
      <c r="H110" s="193"/>
      <c r="I110" s="193"/>
      <c r="J110" s="194">
        <f>J185</f>
        <v>0</v>
      </c>
      <c r="K110" s="191"/>
      <c r="L110" s="195"/>
      <c r="S110" s="9"/>
      <c r="T110" s="9"/>
      <c r="U110" s="9"/>
      <c r="V110" s="9"/>
      <c r="W110" s="9"/>
      <c r="X110" s="9"/>
      <c r="Y110" s="9"/>
      <c r="Z110" s="9"/>
      <c r="AA110" s="9"/>
      <c r="AB110" s="9"/>
      <c r="AC110" s="9"/>
      <c r="AD110" s="9"/>
      <c r="AE110" s="9"/>
    </row>
    <row r="111" hidden="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hidden="1"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3" hidden="1"/>
    <row r="114" hidden="1"/>
    <row r="115" hidden="1"/>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271</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5" t="str">
        <f>E7</f>
        <v>Prostá rekonstrukce trati v úseku Olomouc - Blatec</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261</v>
      </c>
      <c r="D121" s="23"/>
      <c r="E121" s="23"/>
      <c r="F121" s="23"/>
      <c r="G121" s="23"/>
      <c r="H121" s="23"/>
      <c r="I121" s="23"/>
      <c r="J121" s="23"/>
      <c r="K121" s="23"/>
      <c r="L121" s="21"/>
    </row>
    <row r="122" s="1" customFormat="1" ht="16.5" customHeight="1">
      <c r="B122" s="22"/>
      <c r="C122" s="23"/>
      <c r="D122" s="23"/>
      <c r="E122" s="185" t="s">
        <v>3037</v>
      </c>
      <c r="F122" s="23"/>
      <c r="G122" s="23"/>
      <c r="H122" s="23"/>
      <c r="I122" s="23"/>
      <c r="J122" s="23"/>
      <c r="K122" s="23"/>
      <c r="L122" s="21"/>
    </row>
    <row r="123" s="1" customFormat="1" ht="12" customHeight="1">
      <c r="B123" s="22"/>
      <c r="C123" s="33" t="s">
        <v>263</v>
      </c>
      <c r="D123" s="23"/>
      <c r="E123" s="23"/>
      <c r="F123" s="23"/>
      <c r="G123" s="23"/>
      <c r="H123" s="23"/>
      <c r="I123" s="23"/>
      <c r="J123" s="23"/>
      <c r="K123" s="23"/>
      <c r="L123" s="21"/>
    </row>
    <row r="124" s="2" customFormat="1" ht="16.5" customHeight="1">
      <c r="A124" s="39"/>
      <c r="B124" s="40"/>
      <c r="C124" s="41"/>
      <c r="D124" s="41"/>
      <c r="E124" s="289" t="s">
        <v>3298</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1300</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77" t="str">
        <f>E13</f>
        <v>SO 03.31 - Stavební práce DOÚO</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20</v>
      </c>
      <c r="D128" s="41"/>
      <c r="E128" s="41"/>
      <c r="F128" s="28" t="str">
        <f>F16</f>
        <v>ŽST Blatec</v>
      </c>
      <c r="G128" s="41"/>
      <c r="H128" s="41"/>
      <c r="I128" s="33" t="s">
        <v>22</v>
      </c>
      <c r="J128" s="80" t="str">
        <f>IF(J16="","",J16)</f>
        <v>20. 1. 2025</v>
      </c>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40.05" customHeight="1">
      <c r="A130" s="39"/>
      <c r="B130" s="40"/>
      <c r="C130" s="33" t="s">
        <v>24</v>
      </c>
      <c r="D130" s="41"/>
      <c r="E130" s="41"/>
      <c r="F130" s="28" t="str">
        <f>E19</f>
        <v>Správa železnic, státní organizace</v>
      </c>
      <c r="G130" s="41"/>
      <c r="H130" s="41"/>
      <c r="I130" s="33" t="s">
        <v>30</v>
      </c>
      <c r="J130" s="37" t="str">
        <f>E25</f>
        <v>Ing.Marek Vývoda, ČKAIT č.1202203, IT00, IE02</v>
      </c>
      <c r="K130" s="41"/>
      <c r="L130" s="64"/>
      <c r="S130" s="39"/>
      <c r="T130" s="39"/>
      <c r="U130" s="39"/>
      <c r="V130" s="39"/>
      <c r="W130" s="39"/>
      <c r="X130" s="39"/>
      <c r="Y130" s="39"/>
      <c r="Z130" s="39"/>
      <c r="AA130" s="39"/>
      <c r="AB130" s="39"/>
      <c r="AC130" s="39"/>
      <c r="AD130" s="39"/>
      <c r="AE130" s="39"/>
    </row>
    <row r="131" s="2" customFormat="1" ht="15.15" customHeight="1">
      <c r="A131" s="39"/>
      <c r="B131" s="40"/>
      <c r="C131" s="33" t="s">
        <v>28</v>
      </c>
      <c r="D131" s="41"/>
      <c r="E131" s="41"/>
      <c r="F131" s="28" t="str">
        <f>IF(E22="","",E22)</f>
        <v>Vyplň údaj</v>
      </c>
      <c r="G131" s="41"/>
      <c r="H131" s="41"/>
      <c r="I131" s="33" t="s">
        <v>33</v>
      </c>
      <c r="J131" s="37" t="str">
        <f>E28</f>
        <v>Signal Projekt s.r.o.</v>
      </c>
      <c r="K131" s="41"/>
      <c r="L131" s="64"/>
      <c r="S131" s="39"/>
      <c r="T131" s="39"/>
      <c r="U131" s="39"/>
      <c r="V131" s="39"/>
      <c r="W131" s="39"/>
      <c r="X131" s="39"/>
      <c r="Y131" s="39"/>
      <c r="Z131" s="39"/>
      <c r="AA131" s="39"/>
      <c r="AB131" s="39"/>
      <c r="AC131" s="39"/>
      <c r="AD131" s="39"/>
      <c r="AE131" s="39"/>
    </row>
    <row r="132" s="2" customFormat="1" ht="10.32"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10" customFormat="1" ht="29.28" customHeight="1">
      <c r="A133" s="196"/>
      <c r="B133" s="197"/>
      <c r="C133" s="198" t="s">
        <v>272</v>
      </c>
      <c r="D133" s="199" t="s">
        <v>60</v>
      </c>
      <c r="E133" s="199" t="s">
        <v>56</v>
      </c>
      <c r="F133" s="199" t="s">
        <v>57</v>
      </c>
      <c r="G133" s="199" t="s">
        <v>273</v>
      </c>
      <c r="H133" s="199" t="s">
        <v>274</v>
      </c>
      <c r="I133" s="199" t="s">
        <v>275</v>
      </c>
      <c r="J133" s="199" t="s">
        <v>267</v>
      </c>
      <c r="K133" s="200" t="s">
        <v>276</v>
      </c>
      <c r="L133" s="201"/>
      <c r="M133" s="101" t="s">
        <v>1</v>
      </c>
      <c r="N133" s="102" t="s">
        <v>39</v>
      </c>
      <c r="O133" s="102" t="s">
        <v>277</v>
      </c>
      <c r="P133" s="102" t="s">
        <v>278</v>
      </c>
      <c r="Q133" s="102" t="s">
        <v>279</v>
      </c>
      <c r="R133" s="102" t="s">
        <v>280</v>
      </c>
      <c r="S133" s="102" t="s">
        <v>281</v>
      </c>
      <c r="T133" s="103" t="s">
        <v>282</v>
      </c>
      <c r="U133" s="196"/>
      <c r="V133" s="196"/>
      <c r="W133" s="196"/>
      <c r="X133" s="196"/>
      <c r="Y133" s="196"/>
      <c r="Z133" s="196"/>
      <c r="AA133" s="196"/>
      <c r="AB133" s="196"/>
      <c r="AC133" s="196"/>
      <c r="AD133" s="196"/>
      <c r="AE133" s="196"/>
    </row>
    <row r="134" s="2" customFormat="1" ht="22.8" customHeight="1">
      <c r="A134" s="39"/>
      <c r="B134" s="40"/>
      <c r="C134" s="108" t="s">
        <v>283</v>
      </c>
      <c r="D134" s="41"/>
      <c r="E134" s="41"/>
      <c r="F134" s="41"/>
      <c r="G134" s="41"/>
      <c r="H134" s="41"/>
      <c r="I134" s="41"/>
      <c r="J134" s="202">
        <f>BK134</f>
        <v>0</v>
      </c>
      <c r="K134" s="41"/>
      <c r="L134" s="45"/>
      <c r="M134" s="104"/>
      <c r="N134" s="203"/>
      <c r="O134" s="105"/>
      <c r="P134" s="204">
        <f>P135+P166+P175+P185</f>
        <v>0</v>
      </c>
      <c r="Q134" s="105"/>
      <c r="R134" s="204">
        <f>R135+R166+R175+R185</f>
        <v>42.807847680000002</v>
      </c>
      <c r="S134" s="105"/>
      <c r="T134" s="205">
        <f>T135+T166+T175+T185</f>
        <v>34.9696</v>
      </c>
      <c r="U134" s="39"/>
      <c r="V134" s="39"/>
      <c r="W134" s="39"/>
      <c r="X134" s="39"/>
      <c r="Y134" s="39"/>
      <c r="Z134" s="39"/>
      <c r="AA134" s="39"/>
      <c r="AB134" s="39"/>
      <c r="AC134" s="39"/>
      <c r="AD134" s="39"/>
      <c r="AE134" s="39"/>
      <c r="AT134" s="18" t="s">
        <v>74</v>
      </c>
      <c r="AU134" s="18" t="s">
        <v>269</v>
      </c>
      <c r="BK134" s="206">
        <f>BK135+BK166+BK175+BK185</f>
        <v>0</v>
      </c>
    </row>
    <row r="135" s="11" customFormat="1" ht="25.92" customHeight="1">
      <c r="A135" s="11"/>
      <c r="B135" s="207"/>
      <c r="C135" s="208"/>
      <c r="D135" s="209" t="s">
        <v>74</v>
      </c>
      <c r="E135" s="210" t="s">
        <v>491</v>
      </c>
      <c r="F135" s="210" t="s">
        <v>492</v>
      </c>
      <c r="G135" s="208"/>
      <c r="H135" s="208"/>
      <c r="I135" s="211"/>
      <c r="J135" s="212">
        <f>BK135</f>
        <v>0</v>
      </c>
      <c r="K135" s="208"/>
      <c r="L135" s="213"/>
      <c r="M135" s="214"/>
      <c r="N135" s="215"/>
      <c r="O135" s="215"/>
      <c r="P135" s="216">
        <f>P136+P158+P162</f>
        <v>0</v>
      </c>
      <c r="Q135" s="215"/>
      <c r="R135" s="216">
        <f>R136+R158+R162</f>
        <v>29.503133179999999</v>
      </c>
      <c r="S135" s="215"/>
      <c r="T135" s="217">
        <f>T136+T158+T162</f>
        <v>26.499999999999996</v>
      </c>
      <c r="U135" s="11"/>
      <c r="V135" s="11"/>
      <c r="W135" s="11"/>
      <c r="X135" s="11"/>
      <c r="Y135" s="11"/>
      <c r="Z135" s="11"/>
      <c r="AA135" s="11"/>
      <c r="AB135" s="11"/>
      <c r="AC135" s="11"/>
      <c r="AD135" s="11"/>
      <c r="AE135" s="11"/>
      <c r="AR135" s="218" t="s">
        <v>82</v>
      </c>
      <c r="AT135" s="219" t="s">
        <v>74</v>
      </c>
      <c r="AU135" s="219" t="s">
        <v>75</v>
      </c>
      <c r="AY135" s="218" t="s">
        <v>287</v>
      </c>
      <c r="BK135" s="220">
        <f>BK136+BK158+BK162</f>
        <v>0</v>
      </c>
    </row>
    <row r="136" s="11" customFormat="1" ht="22.8" customHeight="1">
      <c r="A136" s="11"/>
      <c r="B136" s="207"/>
      <c r="C136" s="208"/>
      <c r="D136" s="209" t="s">
        <v>74</v>
      </c>
      <c r="E136" s="254" t="s">
        <v>82</v>
      </c>
      <c r="F136" s="254" t="s">
        <v>936</v>
      </c>
      <c r="G136" s="208"/>
      <c r="H136" s="208"/>
      <c r="I136" s="211"/>
      <c r="J136" s="255">
        <f>BK136</f>
        <v>0</v>
      </c>
      <c r="K136" s="208"/>
      <c r="L136" s="213"/>
      <c r="M136" s="214"/>
      <c r="N136" s="215"/>
      <c r="O136" s="215"/>
      <c r="P136" s="216">
        <f>SUM(P137:P157)</f>
        <v>0</v>
      </c>
      <c r="Q136" s="215"/>
      <c r="R136" s="216">
        <f>SUM(R137:R157)</f>
        <v>22.708733179999999</v>
      </c>
      <c r="S136" s="215"/>
      <c r="T136" s="217">
        <f>SUM(T137:T157)</f>
        <v>0</v>
      </c>
      <c r="U136" s="11"/>
      <c r="V136" s="11"/>
      <c r="W136" s="11"/>
      <c r="X136" s="11"/>
      <c r="Y136" s="11"/>
      <c r="Z136" s="11"/>
      <c r="AA136" s="11"/>
      <c r="AB136" s="11"/>
      <c r="AC136" s="11"/>
      <c r="AD136" s="11"/>
      <c r="AE136" s="11"/>
      <c r="AR136" s="218" t="s">
        <v>82</v>
      </c>
      <c r="AT136" s="219" t="s">
        <v>74</v>
      </c>
      <c r="AU136" s="219" t="s">
        <v>82</v>
      </c>
      <c r="AY136" s="218" t="s">
        <v>287</v>
      </c>
      <c r="BK136" s="220">
        <f>SUM(BK137:BK157)</f>
        <v>0</v>
      </c>
    </row>
    <row r="137" s="2" customFormat="1" ht="16.5" customHeight="1">
      <c r="A137" s="39"/>
      <c r="B137" s="40"/>
      <c r="C137" s="221" t="s">
        <v>82</v>
      </c>
      <c r="D137" s="221" t="s">
        <v>288</v>
      </c>
      <c r="E137" s="222" t="s">
        <v>3624</v>
      </c>
      <c r="F137" s="223" t="s">
        <v>3625</v>
      </c>
      <c r="G137" s="224" t="s">
        <v>512</v>
      </c>
      <c r="H137" s="225">
        <v>32.399999999999999</v>
      </c>
      <c r="I137" s="226"/>
      <c r="J137" s="227">
        <f>ROUND(I137*H137,2)</f>
        <v>0</v>
      </c>
      <c r="K137" s="223" t="s">
        <v>477</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286</v>
      </c>
      <c r="AT137" s="232" t="s">
        <v>288</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3626</v>
      </c>
    </row>
    <row r="138" s="13" customFormat="1">
      <c r="A138" s="13"/>
      <c r="B138" s="264"/>
      <c r="C138" s="265"/>
      <c r="D138" s="256" t="s">
        <v>727</v>
      </c>
      <c r="E138" s="266" t="s">
        <v>1</v>
      </c>
      <c r="F138" s="267" t="s">
        <v>3627</v>
      </c>
      <c r="G138" s="265"/>
      <c r="H138" s="268">
        <v>32.399999999999999</v>
      </c>
      <c r="I138" s="269"/>
      <c r="J138" s="265"/>
      <c r="K138" s="265"/>
      <c r="L138" s="270"/>
      <c r="M138" s="271"/>
      <c r="N138" s="272"/>
      <c r="O138" s="272"/>
      <c r="P138" s="272"/>
      <c r="Q138" s="272"/>
      <c r="R138" s="272"/>
      <c r="S138" s="272"/>
      <c r="T138" s="273"/>
      <c r="U138" s="13"/>
      <c r="V138" s="13"/>
      <c r="W138" s="13"/>
      <c r="X138" s="13"/>
      <c r="Y138" s="13"/>
      <c r="Z138" s="13"/>
      <c r="AA138" s="13"/>
      <c r="AB138" s="13"/>
      <c r="AC138" s="13"/>
      <c r="AD138" s="13"/>
      <c r="AE138" s="13"/>
      <c r="AT138" s="274" t="s">
        <v>727</v>
      </c>
      <c r="AU138" s="274" t="s">
        <v>84</v>
      </c>
      <c r="AV138" s="13" t="s">
        <v>84</v>
      </c>
      <c r="AW138" s="13" t="s">
        <v>32</v>
      </c>
      <c r="AX138" s="13" t="s">
        <v>82</v>
      </c>
      <c r="AY138" s="274" t="s">
        <v>287</v>
      </c>
    </row>
    <row r="139" s="2" customFormat="1" ht="16.5" customHeight="1">
      <c r="A139" s="39"/>
      <c r="B139" s="40"/>
      <c r="C139" s="221" t="s">
        <v>84</v>
      </c>
      <c r="D139" s="221" t="s">
        <v>288</v>
      </c>
      <c r="E139" s="222" t="s">
        <v>3628</v>
      </c>
      <c r="F139" s="223" t="s">
        <v>3629</v>
      </c>
      <c r="G139" s="224" t="s">
        <v>512</v>
      </c>
      <c r="H139" s="225">
        <v>32.399999999999999</v>
      </c>
      <c r="I139" s="226"/>
      <c r="J139" s="227">
        <f>ROUND(I139*H139,2)</f>
        <v>0</v>
      </c>
      <c r="K139" s="223" t="s">
        <v>477</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3630</v>
      </c>
    </row>
    <row r="140" s="2" customFormat="1" ht="16.5" customHeight="1">
      <c r="A140" s="39"/>
      <c r="B140" s="40"/>
      <c r="C140" s="221" t="s">
        <v>135</v>
      </c>
      <c r="D140" s="221" t="s">
        <v>288</v>
      </c>
      <c r="E140" s="222" t="s">
        <v>3631</v>
      </c>
      <c r="F140" s="223" t="s">
        <v>3632</v>
      </c>
      <c r="G140" s="224" t="s">
        <v>485</v>
      </c>
      <c r="H140" s="225">
        <v>18</v>
      </c>
      <c r="I140" s="226"/>
      <c r="J140" s="227">
        <f>ROUND(I140*H140,2)</f>
        <v>0</v>
      </c>
      <c r="K140" s="223" t="s">
        <v>477</v>
      </c>
      <c r="L140" s="45"/>
      <c r="M140" s="228" t="s">
        <v>1</v>
      </c>
      <c r="N140" s="229" t="s">
        <v>40</v>
      </c>
      <c r="O140" s="92"/>
      <c r="P140" s="230">
        <f>O140*H140</f>
        <v>0</v>
      </c>
      <c r="Q140" s="230">
        <v>0.00083850999999999999</v>
      </c>
      <c r="R140" s="230">
        <f>Q140*H140</f>
        <v>0.015093179999999999</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3633</v>
      </c>
    </row>
    <row r="141" s="13" customFormat="1">
      <c r="A141" s="13"/>
      <c r="B141" s="264"/>
      <c r="C141" s="265"/>
      <c r="D141" s="256" t="s">
        <v>727</v>
      </c>
      <c r="E141" s="266" t="s">
        <v>1</v>
      </c>
      <c r="F141" s="267" t="s">
        <v>3634</v>
      </c>
      <c r="G141" s="265"/>
      <c r="H141" s="268">
        <v>18</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32</v>
      </c>
      <c r="AX141" s="13" t="s">
        <v>82</v>
      </c>
      <c r="AY141" s="274" t="s">
        <v>287</v>
      </c>
    </row>
    <row r="142" s="2" customFormat="1" ht="16.5" customHeight="1">
      <c r="A142" s="39"/>
      <c r="B142" s="40"/>
      <c r="C142" s="221" t="s">
        <v>286</v>
      </c>
      <c r="D142" s="221" t="s">
        <v>288</v>
      </c>
      <c r="E142" s="222" t="s">
        <v>3635</v>
      </c>
      <c r="F142" s="223" t="s">
        <v>3636</v>
      </c>
      <c r="G142" s="224" t="s">
        <v>485</v>
      </c>
      <c r="H142" s="225">
        <v>18</v>
      </c>
      <c r="I142" s="226"/>
      <c r="J142" s="227">
        <f>ROUND(I142*H142,2)</f>
        <v>0</v>
      </c>
      <c r="K142" s="223" t="s">
        <v>477</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3637</v>
      </c>
    </row>
    <row r="143" s="2" customFormat="1" ht="24.15" customHeight="1">
      <c r="A143" s="39"/>
      <c r="B143" s="40"/>
      <c r="C143" s="221" t="s">
        <v>303</v>
      </c>
      <c r="D143" s="221" t="s">
        <v>288</v>
      </c>
      <c r="E143" s="222" t="s">
        <v>3638</v>
      </c>
      <c r="F143" s="223" t="s">
        <v>3639</v>
      </c>
      <c r="G143" s="224" t="s">
        <v>431</v>
      </c>
      <c r="H143" s="225">
        <v>428</v>
      </c>
      <c r="I143" s="226"/>
      <c r="J143" s="227">
        <f>ROUND(I143*H143,2)</f>
        <v>0</v>
      </c>
      <c r="K143" s="223" t="s">
        <v>477</v>
      </c>
      <c r="L143" s="45"/>
      <c r="M143" s="228" t="s">
        <v>1</v>
      </c>
      <c r="N143" s="229" t="s">
        <v>40</v>
      </c>
      <c r="O143" s="92"/>
      <c r="P143" s="230">
        <f>O143*H143</f>
        <v>0</v>
      </c>
      <c r="Q143" s="230">
        <v>0.0035999999999999999</v>
      </c>
      <c r="R143" s="230">
        <f>Q143*H143</f>
        <v>1.5408</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3640</v>
      </c>
    </row>
    <row r="144" s="13" customFormat="1">
      <c r="A144" s="13"/>
      <c r="B144" s="264"/>
      <c r="C144" s="265"/>
      <c r="D144" s="256" t="s">
        <v>727</v>
      </c>
      <c r="E144" s="266" t="s">
        <v>1</v>
      </c>
      <c r="F144" s="267" t="s">
        <v>3641</v>
      </c>
      <c r="G144" s="265"/>
      <c r="H144" s="268">
        <v>428</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82</v>
      </c>
      <c r="AY144" s="274" t="s">
        <v>287</v>
      </c>
    </row>
    <row r="145" s="2" customFormat="1" ht="24.15" customHeight="1">
      <c r="A145" s="39"/>
      <c r="B145" s="40"/>
      <c r="C145" s="234" t="s">
        <v>307</v>
      </c>
      <c r="D145" s="234" t="s">
        <v>359</v>
      </c>
      <c r="E145" s="235" t="s">
        <v>3642</v>
      </c>
      <c r="F145" s="236" t="s">
        <v>3643</v>
      </c>
      <c r="G145" s="237" t="s">
        <v>431</v>
      </c>
      <c r="H145" s="238">
        <v>428</v>
      </c>
      <c r="I145" s="239"/>
      <c r="J145" s="240">
        <f>ROUND(I145*H145,2)</f>
        <v>0</v>
      </c>
      <c r="K145" s="236" t="s">
        <v>1</v>
      </c>
      <c r="L145" s="241"/>
      <c r="M145" s="242" t="s">
        <v>1</v>
      </c>
      <c r="N145" s="243" t="s">
        <v>40</v>
      </c>
      <c r="O145" s="92"/>
      <c r="P145" s="230">
        <f>O145*H145</f>
        <v>0</v>
      </c>
      <c r="Q145" s="230">
        <v>0.0066299999999999996</v>
      </c>
      <c r="R145" s="230">
        <f>Q145*H145</f>
        <v>2.8376399999999999</v>
      </c>
      <c r="S145" s="230">
        <v>0</v>
      </c>
      <c r="T145" s="231">
        <f>S145*H145</f>
        <v>0</v>
      </c>
      <c r="U145" s="39"/>
      <c r="V145" s="39"/>
      <c r="W145" s="39"/>
      <c r="X145" s="39"/>
      <c r="Y145" s="39"/>
      <c r="Z145" s="39"/>
      <c r="AA145" s="39"/>
      <c r="AB145" s="39"/>
      <c r="AC145" s="39"/>
      <c r="AD145" s="39"/>
      <c r="AE145" s="39"/>
      <c r="AR145" s="232" t="s">
        <v>315</v>
      </c>
      <c r="AT145" s="232" t="s">
        <v>359</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3644</v>
      </c>
    </row>
    <row r="146" s="2" customFormat="1" ht="24.15" customHeight="1">
      <c r="A146" s="39"/>
      <c r="B146" s="40"/>
      <c r="C146" s="221" t="s">
        <v>311</v>
      </c>
      <c r="D146" s="221" t="s">
        <v>288</v>
      </c>
      <c r="E146" s="222" t="s">
        <v>3645</v>
      </c>
      <c r="F146" s="223" t="s">
        <v>3646</v>
      </c>
      <c r="G146" s="224" t="s">
        <v>431</v>
      </c>
      <c r="H146" s="225">
        <v>40</v>
      </c>
      <c r="I146" s="226"/>
      <c r="J146" s="227">
        <f>ROUND(I146*H146,2)</f>
        <v>0</v>
      </c>
      <c r="K146" s="223" t="s">
        <v>477</v>
      </c>
      <c r="L146" s="45"/>
      <c r="M146" s="228" t="s">
        <v>1</v>
      </c>
      <c r="N146" s="229" t="s">
        <v>40</v>
      </c>
      <c r="O146" s="92"/>
      <c r="P146" s="230">
        <f>O146*H146</f>
        <v>0</v>
      </c>
      <c r="Q146" s="230">
        <v>0.0027000000000000001</v>
      </c>
      <c r="R146" s="230">
        <f>Q146*H146</f>
        <v>0.10800000000000001</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3647</v>
      </c>
    </row>
    <row r="147" s="13" customFormat="1">
      <c r="A147" s="13"/>
      <c r="B147" s="264"/>
      <c r="C147" s="265"/>
      <c r="D147" s="256" t="s">
        <v>727</v>
      </c>
      <c r="E147" s="266" t="s">
        <v>1</v>
      </c>
      <c r="F147" s="267" t="s">
        <v>3648</v>
      </c>
      <c r="G147" s="265"/>
      <c r="H147" s="268">
        <v>40</v>
      </c>
      <c r="I147" s="269"/>
      <c r="J147" s="265"/>
      <c r="K147" s="265"/>
      <c r="L147" s="270"/>
      <c r="M147" s="271"/>
      <c r="N147" s="272"/>
      <c r="O147" s="272"/>
      <c r="P147" s="272"/>
      <c r="Q147" s="272"/>
      <c r="R147" s="272"/>
      <c r="S147" s="272"/>
      <c r="T147" s="273"/>
      <c r="U147" s="13"/>
      <c r="V147" s="13"/>
      <c r="W147" s="13"/>
      <c r="X147" s="13"/>
      <c r="Y147" s="13"/>
      <c r="Z147" s="13"/>
      <c r="AA147" s="13"/>
      <c r="AB147" s="13"/>
      <c r="AC147" s="13"/>
      <c r="AD147" s="13"/>
      <c r="AE147" s="13"/>
      <c r="AT147" s="274" t="s">
        <v>727</v>
      </c>
      <c r="AU147" s="274" t="s">
        <v>84</v>
      </c>
      <c r="AV147" s="13" t="s">
        <v>84</v>
      </c>
      <c r="AW147" s="13" t="s">
        <v>32</v>
      </c>
      <c r="AX147" s="13" t="s">
        <v>82</v>
      </c>
      <c r="AY147" s="274" t="s">
        <v>287</v>
      </c>
    </row>
    <row r="148" s="2" customFormat="1" ht="24.15" customHeight="1">
      <c r="A148" s="39"/>
      <c r="B148" s="40"/>
      <c r="C148" s="234" t="s">
        <v>315</v>
      </c>
      <c r="D148" s="234" t="s">
        <v>359</v>
      </c>
      <c r="E148" s="235" t="s">
        <v>3649</v>
      </c>
      <c r="F148" s="236" t="s">
        <v>3650</v>
      </c>
      <c r="G148" s="237" t="s">
        <v>431</v>
      </c>
      <c r="H148" s="238">
        <v>40</v>
      </c>
      <c r="I148" s="239"/>
      <c r="J148" s="240">
        <f>ROUND(I148*H148,2)</f>
        <v>0</v>
      </c>
      <c r="K148" s="236" t="s">
        <v>1</v>
      </c>
      <c r="L148" s="241"/>
      <c r="M148" s="242" t="s">
        <v>1</v>
      </c>
      <c r="N148" s="243" t="s">
        <v>40</v>
      </c>
      <c r="O148" s="92"/>
      <c r="P148" s="230">
        <f>O148*H148</f>
        <v>0</v>
      </c>
      <c r="Q148" s="230">
        <v>0.0031800000000000001</v>
      </c>
      <c r="R148" s="230">
        <f>Q148*H148</f>
        <v>0.12720000000000001</v>
      </c>
      <c r="S148" s="230">
        <v>0</v>
      </c>
      <c r="T148" s="231">
        <f>S148*H148</f>
        <v>0</v>
      </c>
      <c r="U148" s="39"/>
      <c r="V148" s="39"/>
      <c r="W148" s="39"/>
      <c r="X148" s="39"/>
      <c r="Y148" s="39"/>
      <c r="Z148" s="39"/>
      <c r="AA148" s="39"/>
      <c r="AB148" s="39"/>
      <c r="AC148" s="39"/>
      <c r="AD148" s="39"/>
      <c r="AE148" s="39"/>
      <c r="AR148" s="232" t="s">
        <v>315</v>
      </c>
      <c r="AT148" s="232" t="s">
        <v>359</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286</v>
      </c>
      <c r="BM148" s="232" t="s">
        <v>3651</v>
      </c>
    </row>
    <row r="149" s="2" customFormat="1" ht="21.75" customHeight="1">
      <c r="A149" s="39"/>
      <c r="B149" s="40"/>
      <c r="C149" s="221" t="s">
        <v>319</v>
      </c>
      <c r="D149" s="221" t="s">
        <v>288</v>
      </c>
      <c r="E149" s="222" t="s">
        <v>3652</v>
      </c>
      <c r="F149" s="223" t="s">
        <v>3653</v>
      </c>
      <c r="G149" s="224" t="s">
        <v>512</v>
      </c>
      <c r="H149" s="225">
        <v>562.38</v>
      </c>
      <c r="I149" s="226"/>
      <c r="J149" s="227">
        <f>ROUND(I149*H149,2)</f>
        <v>0</v>
      </c>
      <c r="K149" s="223" t="s">
        <v>477</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286</v>
      </c>
      <c r="AT149" s="232" t="s">
        <v>288</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3654</v>
      </c>
    </row>
    <row r="150" s="13" customFormat="1">
      <c r="A150" s="13"/>
      <c r="B150" s="264"/>
      <c r="C150" s="265"/>
      <c r="D150" s="256" t="s">
        <v>727</v>
      </c>
      <c r="E150" s="266" t="s">
        <v>1</v>
      </c>
      <c r="F150" s="267" t="s">
        <v>3655</v>
      </c>
      <c r="G150" s="265"/>
      <c r="H150" s="268">
        <v>562.38</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84</v>
      </c>
      <c r="AV150" s="13" t="s">
        <v>84</v>
      </c>
      <c r="AW150" s="13" t="s">
        <v>32</v>
      </c>
      <c r="AX150" s="13" t="s">
        <v>82</v>
      </c>
      <c r="AY150" s="274" t="s">
        <v>287</v>
      </c>
    </row>
    <row r="151" s="2" customFormat="1" ht="16.5" customHeight="1">
      <c r="A151" s="39"/>
      <c r="B151" s="40"/>
      <c r="C151" s="221" t="s">
        <v>323</v>
      </c>
      <c r="D151" s="221" t="s">
        <v>288</v>
      </c>
      <c r="E151" s="222" t="s">
        <v>3656</v>
      </c>
      <c r="F151" s="223" t="s">
        <v>3657</v>
      </c>
      <c r="G151" s="224" t="s">
        <v>512</v>
      </c>
      <c r="H151" s="225">
        <v>492.08300000000003</v>
      </c>
      <c r="I151" s="226"/>
      <c r="J151" s="227">
        <f>ROUND(I151*H151,2)</f>
        <v>0</v>
      </c>
      <c r="K151" s="223" t="s">
        <v>477</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286</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3658</v>
      </c>
    </row>
    <row r="152" s="13" customFormat="1">
      <c r="A152" s="13"/>
      <c r="B152" s="264"/>
      <c r="C152" s="265"/>
      <c r="D152" s="256" t="s">
        <v>727</v>
      </c>
      <c r="E152" s="266" t="s">
        <v>1</v>
      </c>
      <c r="F152" s="267" t="s">
        <v>3659</v>
      </c>
      <c r="G152" s="265"/>
      <c r="H152" s="268">
        <v>492.08300000000003</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82</v>
      </c>
      <c r="AY152" s="274" t="s">
        <v>287</v>
      </c>
    </row>
    <row r="153" s="2" customFormat="1" ht="16.5" customHeight="1">
      <c r="A153" s="39"/>
      <c r="B153" s="40"/>
      <c r="C153" s="234" t="s">
        <v>327</v>
      </c>
      <c r="D153" s="234" t="s">
        <v>359</v>
      </c>
      <c r="E153" s="235" t="s">
        <v>3660</v>
      </c>
      <c r="F153" s="236" t="s">
        <v>3661</v>
      </c>
      <c r="G153" s="237" t="s">
        <v>410</v>
      </c>
      <c r="H153" s="238">
        <v>18.079999999999998</v>
      </c>
      <c r="I153" s="239"/>
      <c r="J153" s="240">
        <f>ROUND(I153*H153,2)</f>
        <v>0</v>
      </c>
      <c r="K153" s="236" t="s">
        <v>1</v>
      </c>
      <c r="L153" s="241"/>
      <c r="M153" s="242" t="s">
        <v>1</v>
      </c>
      <c r="N153" s="243" t="s">
        <v>40</v>
      </c>
      <c r="O153" s="92"/>
      <c r="P153" s="230">
        <f>O153*H153</f>
        <v>0</v>
      </c>
      <c r="Q153" s="230">
        <v>1</v>
      </c>
      <c r="R153" s="230">
        <f>Q153*H153</f>
        <v>18.079999999999998</v>
      </c>
      <c r="S153" s="230">
        <v>0</v>
      </c>
      <c r="T153" s="231">
        <f>S153*H153</f>
        <v>0</v>
      </c>
      <c r="U153" s="39"/>
      <c r="V153" s="39"/>
      <c r="W153" s="39"/>
      <c r="X153" s="39"/>
      <c r="Y153" s="39"/>
      <c r="Z153" s="39"/>
      <c r="AA153" s="39"/>
      <c r="AB153" s="39"/>
      <c r="AC153" s="39"/>
      <c r="AD153" s="39"/>
      <c r="AE153" s="39"/>
      <c r="AR153" s="232" t="s">
        <v>315</v>
      </c>
      <c r="AT153" s="232" t="s">
        <v>359</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3662</v>
      </c>
    </row>
    <row r="154" s="13" customFormat="1">
      <c r="A154" s="13"/>
      <c r="B154" s="264"/>
      <c r="C154" s="265"/>
      <c r="D154" s="256" t="s">
        <v>727</v>
      </c>
      <c r="E154" s="266" t="s">
        <v>1</v>
      </c>
      <c r="F154" s="267" t="s">
        <v>3663</v>
      </c>
      <c r="G154" s="265"/>
      <c r="H154" s="268">
        <v>18.079999999999998</v>
      </c>
      <c r="I154" s="269"/>
      <c r="J154" s="265"/>
      <c r="K154" s="265"/>
      <c r="L154" s="270"/>
      <c r="M154" s="271"/>
      <c r="N154" s="272"/>
      <c r="O154" s="272"/>
      <c r="P154" s="272"/>
      <c r="Q154" s="272"/>
      <c r="R154" s="272"/>
      <c r="S154" s="272"/>
      <c r="T154" s="273"/>
      <c r="U154" s="13"/>
      <c r="V154" s="13"/>
      <c r="W154" s="13"/>
      <c r="X154" s="13"/>
      <c r="Y154" s="13"/>
      <c r="Z154" s="13"/>
      <c r="AA154" s="13"/>
      <c r="AB154" s="13"/>
      <c r="AC154" s="13"/>
      <c r="AD154" s="13"/>
      <c r="AE154" s="13"/>
      <c r="AT154" s="274" t="s">
        <v>727</v>
      </c>
      <c r="AU154" s="274" t="s">
        <v>84</v>
      </c>
      <c r="AV154" s="13" t="s">
        <v>84</v>
      </c>
      <c r="AW154" s="13" t="s">
        <v>32</v>
      </c>
      <c r="AX154" s="13" t="s">
        <v>82</v>
      </c>
      <c r="AY154" s="274" t="s">
        <v>287</v>
      </c>
    </row>
    <row r="155" s="2" customFormat="1" ht="16.5" customHeight="1">
      <c r="A155" s="39"/>
      <c r="B155" s="40"/>
      <c r="C155" s="221" t="s">
        <v>8</v>
      </c>
      <c r="D155" s="221" t="s">
        <v>288</v>
      </c>
      <c r="E155" s="222" t="s">
        <v>3664</v>
      </c>
      <c r="F155" s="223" t="s">
        <v>1350</v>
      </c>
      <c r="G155" s="224" t="s">
        <v>512</v>
      </c>
      <c r="H155" s="225">
        <v>11.300000000000001</v>
      </c>
      <c r="I155" s="226"/>
      <c r="J155" s="227">
        <f>ROUND(I155*H155,2)</f>
        <v>0</v>
      </c>
      <c r="K155" s="223" t="s">
        <v>477</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286</v>
      </c>
      <c r="AT155" s="232" t="s">
        <v>288</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3665</v>
      </c>
    </row>
    <row r="156" s="2" customFormat="1">
      <c r="A156" s="39"/>
      <c r="B156" s="40"/>
      <c r="C156" s="41"/>
      <c r="D156" s="256" t="s">
        <v>497</v>
      </c>
      <c r="E156" s="41"/>
      <c r="F156" s="257" t="s">
        <v>3666</v>
      </c>
      <c r="G156" s="41"/>
      <c r="H156" s="41"/>
      <c r="I156" s="258"/>
      <c r="J156" s="41"/>
      <c r="K156" s="41"/>
      <c r="L156" s="45"/>
      <c r="M156" s="259"/>
      <c r="N156" s="260"/>
      <c r="O156" s="92"/>
      <c r="P156" s="92"/>
      <c r="Q156" s="92"/>
      <c r="R156" s="92"/>
      <c r="S156" s="92"/>
      <c r="T156" s="93"/>
      <c r="U156" s="39"/>
      <c r="V156" s="39"/>
      <c r="W156" s="39"/>
      <c r="X156" s="39"/>
      <c r="Y156" s="39"/>
      <c r="Z156" s="39"/>
      <c r="AA156" s="39"/>
      <c r="AB156" s="39"/>
      <c r="AC156" s="39"/>
      <c r="AD156" s="39"/>
      <c r="AE156" s="39"/>
      <c r="AT156" s="18" t="s">
        <v>497</v>
      </c>
      <c r="AU156" s="18" t="s">
        <v>84</v>
      </c>
    </row>
    <row r="157" s="13" customFormat="1">
      <c r="A157" s="13"/>
      <c r="B157" s="264"/>
      <c r="C157" s="265"/>
      <c r="D157" s="256" t="s">
        <v>727</v>
      </c>
      <c r="E157" s="266" t="s">
        <v>1</v>
      </c>
      <c r="F157" s="267" t="s">
        <v>3667</v>
      </c>
      <c r="G157" s="265"/>
      <c r="H157" s="268">
        <v>11.300000000000001</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82</v>
      </c>
      <c r="AY157" s="274" t="s">
        <v>287</v>
      </c>
    </row>
    <row r="158" s="11" customFormat="1" ht="22.8" customHeight="1">
      <c r="A158" s="11"/>
      <c r="B158" s="207"/>
      <c r="C158" s="208"/>
      <c r="D158" s="209" t="s">
        <v>74</v>
      </c>
      <c r="E158" s="254" t="s">
        <v>84</v>
      </c>
      <c r="F158" s="254" t="s">
        <v>940</v>
      </c>
      <c r="G158" s="208"/>
      <c r="H158" s="208"/>
      <c r="I158" s="211"/>
      <c r="J158" s="255">
        <f>BK158</f>
        <v>0</v>
      </c>
      <c r="K158" s="208"/>
      <c r="L158" s="213"/>
      <c r="M158" s="214"/>
      <c r="N158" s="215"/>
      <c r="O158" s="215"/>
      <c r="P158" s="216">
        <f>SUM(P159:P161)</f>
        <v>0</v>
      </c>
      <c r="Q158" s="215"/>
      <c r="R158" s="216">
        <f>SUM(R159:R161)</f>
        <v>5.0100000000000007</v>
      </c>
      <c r="S158" s="215"/>
      <c r="T158" s="217">
        <f>SUM(T159:T161)</f>
        <v>21.299999999999997</v>
      </c>
      <c r="U158" s="11"/>
      <c r="V158" s="11"/>
      <c r="W158" s="11"/>
      <c r="X158" s="11"/>
      <c r="Y158" s="11"/>
      <c r="Z158" s="11"/>
      <c r="AA158" s="11"/>
      <c r="AB158" s="11"/>
      <c r="AC158" s="11"/>
      <c r="AD158" s="11"/>
      <c r="AE158" s="11"/>
      <c r="AR158" s="218" t="s">
        <v>82</v>
      </c>
      <c r="AT158" s="219" t="s">
        <v>74</v>
      </c>
      <c r="AU158" s="219" t="s">
        <v>82</v>
      </c>
      <c r="AY158" s="218" t="s">
        <v>287</v>
      </c>
      <c r="BK158" s="220">
        <f>SUM(BK159:BK161)</f>
        <v>0</v>
      </c>
    </row>
    <row r="159" s="2" customFormat="1" ht="16.5" customHeight="1">
      <c r="A159" s="39"/>
      <c r="B159" s="40"/>
      <c r="C159" s="221" t="s">
        <v>334</v>
      </c>
      <c r="D159" s="221" t="s">
        <v>288</v>
      </c>
      <c r="E159" s="222" t="s">
        <v>3668</v>
      </c>
      <c r="F159" s="223" t="s">
        <v>3669</v>
      </c>
      <c r="G159" s="224" t="s">
        <v>485</v>
      </c>
      <c r="H159" s="225">
        <v>60</v>
      </c>
      <c r="I159" s="226"/>
      <c r="J159" s="227">
        <f>ROUND(I159*H159,2)</f>
        <v>0</v>
      </c>
      <c r="K159" s="223" t="s">
        <v>477</v>
      </c>
      <c r="L159" s="45"/>
      <c r="M159" s="228" t="s">
        <v>1</v>
      </c>
      <c r="N159" s="229" t="s">
        <v>40</v>
      </c>
      <c r="O159" s="92"/>
      <c r="P159" s="230">
        <f>O159*H159</f>
        <v>0</v>
      </c>
      <c r="Q159" s="230">
        <v>0</v>
      </c>
      <c r="R159" s="230">
        <f>Q159*H159</f>
        <v>0</v>
      </c>
      <c r="S159" s="230">
        <v>0.35499999999999998</v>
      </c>
      <c r="T159" s="231">
        <f>S159*H159</f>
        <v>21.299999999999997</v>
      </c>
      <c r="U159" s="39"/>
      <c r="V159" s="39"/>
      <c r="W159" s="39"/>
      <c r="X159" s="39"/>
      <c r="Y159" s="39"/>
      <c r="Z159" s="39"/>
      <c r="AA159" s="39"/>
      <c r="AB159" s="39"/>
      <c r="AC159" s="39"/>
      <c r="AD159" s="39"/>
      <c r="AE159" s="39"/>
      <c r="AR159" s="232" t="s">
        <v>286</v>
      </c>
      <c r="AT159" s="232" t="s">
        <v>288</v>
      </c>
      <c r="AU159" s="232" t="s">
        <v>84</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286</v>
      </c>
      <c r="BM159" s="232" t="s">
        <v>3670</v>
      </c>
    </row>
    <row r="160" s="2" customFormat="1" ht="21.75" customHeight="1">
      <c r="A160" s="39"/>
      <c r="B160" s="40"/>
      <c r="C160" s="221" t="s">
        <v>338</v>
      </c>
      <c r="D160" s="221" t="s">
        <v>288</v>
      </c>
      <c r="E160" s="222" t="s">
        <v>3671</v>
      </c>
      <c r="F160" s="223" t="s">
        <v>3672</v>
      </c>
      <c r="G160" s="224" t="s">
        <v>485</v>
      </c>
      <c r="H160" s="225">
        <v>60</v>
      </c>
      <c r="I160" s="226"/>
      <c r="J160" s="227">
        <f>ROUND(I160*H160,2)</f>
        <v>0</v>
      </c>
      <c r="K160" s="223" t="s">
        <v>477</v>
      </c>
      <c r="L160" s="45"/>
      <c r="M160" s="228" t="s">
        <v>1</v>
      </c>
      <c r="N160" s="229" t="s">
        <v>40</v>
      </c>
      <c r="O160" s="92"/>
      <c r="P160" s="230">
        <f>O160*H160</f>
        <v>0</v>
      </c>
      <c r="Q160" s="230">
        <v>0.083500000000000005</v>
      </c>
      <c r="R160" s="230">
        <f>Q160*H160</f>
        <v>5.0100000000000007</v>
      </c>
      <c r="S160" s="230">
        <v>0</v>
      </c>
      <c r="T160" s="231">
        <f>S160*H160</f>
        <v>0</v>
      </c>
      <c r="U160" s="39"/>
      <c r="V160" s="39"/>
      <c r="W160" s="39"/>
      <c r="X160" s="39"/>
      <c r="Y160" s="39"/>
      <c r="Z160" s="39"/>
      <c r="AA160" s="39"/>
      <c r="AB160" s="39"/>
      <c r="AC160" s="39"/>
      <c r="AD160" s="39"/>
      <c r="AE160" s="39"/>
      <c r="AR160" s="232" t="s">
        <v>478</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478</v>
      </c>
      <c r="BM160" s="232" t="s">
        <v>3673</v>
      </c>
    </row>
    <row r="161" s="2" customFormat="1">
      <c r="A161" s="39"/>
      <c r="B161" s="40"/>
      <c r="C161" s="41"/>
      <c r="D161" s="256" t="s">
        <v>497</v>
      </c>
      <c r="E161" s="41"/>
      <c r="F161" s="257" t="s">
        <v>3674</v>
      </c>
      <c r="G161" s="41"/>
      <c r="H161" s="41"/>
      <c r="I161" s="258"/>
      <c r="J161" s="41"/>
      <c r="K161" s="41"/>
      <c r="L161" s="45"/>
      <c r="M161" s="259"/>
      <c r="N161" s="260"/>
      <c r="O161" s="92"/>
      <c r="P161" s="92"/>
      <c r="Q161" s="92"/>
      <c r="R161" s="92"/>
      <c r="S161" s="92"/>
      <c r="T161" s="93"/>
      <c r="U161" s="39"/>
      <c r="V161" s="39"/>
      <c r="W161" s="39"/>
      <c r="X161" s="39"/>
      <c r="Y161" s="39"/>
      <c r="Z161" s="39"/>
      <c r="AA161" s="39"/>
      <c r="AB161" s="39"/>
      <c r="AC161" s="39"/>
      <c r="AD161" s="39"/>
      <c r="AE161" s="39"/>
      <c r="AT161" s="18" t="s">
        <v>497</v>
      </c>
      <c r="AU161" s="18" t="s">
        <v>84</v>
      </c>
    </row>
    <row r="162" s="11" customFormat="1" ht="22.8" customHeight="1">
      <c r="A162" s="11"/>
      <c r="B162" s="207"/>
      <c r="C162" s="208"/>
      <c r="D162" s="209" t="s">
        <v>74</v>
      </c>
      <c r="E162" s="254" t="s">
        <v>303</v>
      </c>
      <c r="F162" s="254" t="s">
        <v>493</v>
      </c>
      <c r="G162" s="208"/>
      <c r="H162" s="208"/>
      <c r="I162" s="211"/>
      <c r="J162" s="255">
        <f>BK162</f>
        <v>0</v>
      </c>
      <c r="K162" s="208"/>
      <c r="L162" s="213"/>
      <c r="M162" s="214"/>
      <c r="N162" s="215"/>
      <c r="O162" s="215"/>
      <c r="P162" s="216">
        <f>SUM(P163:P165)</f>
        <v>0</v>
      </c>
      <c r="Q162" s="215"/>
      <c r="R162" s="216">
        <f>SUM(R163:R165)</f>
        <v>1.7843999999999998</v>
      </c>
      <c r="S162" s="215"/>
      <c r="T162" s="217">
        <f>SUM(T163:T165)</f>
        <v>5.2000000000000002</v>
      </c>
      <c r="U162" s="11"/>
      <c r="V162" s="11"/>
      <c r="W162" s="11"/>
      <c r="X162" s="11"/>
      <c r="Y162" s="11"/>
      <c r="Z162" s="11"/>
      <c r="AA162" s="11"/>
      <c r="AB162" s="11"/>
      <c r="AC162" s="11"/>
      <c r="AD162" s="11"/>
      <c r="AE162" s="11"/>
      <c r="AR162" s="218" t="s">
        <v>82</v>
      </c>
      <c r="AT162" s="219" t="s">
        <v>74</v>
      </c>
      <c r="AU162" s="219" t="s">
        <v>82</v>
      </c>
      <c r="AY162" s="218" t="s">
        <v>287</v>
      </c>
      <c r="BK162" s="220">
        <f>SUM(BK163:BK165)</f>
        <v>0</v>
      </c>
    </row>
    <row r="163" s="2" customFormat="1" ht="16.5" customHeight="1">
      <c r="A163" s="39"/>
      <c r="B163" s="40"/>
      <c r="C163" s="221" t="s">
        <v>342</v>
      </c>
      <c r="D163" s="221" t="s">
        <v>288</v>
      </c>
      <c r="E163" s="222" t="s">
        <v>3675</v>
      </c>
      <c r="F163" s="223" t="s">
        <v>3676</v>
      </c>
      <c r="G163" s="224" t="s">
        <v>485</v>
      </c>
      <c r="H163" s="225">
        <v>20</v>
      </c>
      <c r="I163" s="226"/>
      <c r="J163" s="227">
        <f>ROUND(I163*H163,2)</f>
        <v>0</v>
      </c>
      <c r="K163" s="223" t="s">
        <v>477</v>
      </c>
      <c r="L163" s="45"/>
      <c r="M163" s="228" t="s">
        <v>1</v>
      </c>
      <c r="N163" s="229" t="s">
        <v>40</v>
      </c>
      <c r="O163" s="92"/>
      <c r="P163" s="230">
        <f>O163*H163</f>
        <v>0</v>
      </c>
      <c r="Q163" s="230">
        <v>0</v>
      </c>
      <c r="R163" s="230">
        <f>Q163*H163</f>
        <v>0</v>
      </c>
      <c r="S163" s="230">
        <v>0.26000000000000001</v>
      </c>
      <c r="T163" s="231">
        <f>S163*H163</f>
        <v>5.2000000000000002</v>
      </c>
      <c r="U163" s="39"/>
      <c r="V163" s="39"/>
      <c r="W163" s="39"/>
      <c r="X163" s="39"/>
      <c r="Y163" s="39"/>
      <c r="Z163" s="39"/>
      <c r="AA163" s="39"/>
      <c r="AB163" s="39"/>
      <c r="AC163" s="39"/>
      <c r="AD163" s="39"/>
      <c r="AE163" s="39"/>
      <c r="AR163" s="232" t="s">
        <v>286</v>
      </c>
      <c r="AT163" s="232" t="s">
        <v>288</v>
      </c>
      <c r="AU163" s="232" t="s">
        <v>84</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286</v>
      </c>
      <c r="BM163" s="232" t="s">
        <v>3677</v>
      </c>
    </row>
    <row r="164" s="2" customFormat="1" ht="16.5" customHeight="1">
      <c r="A164" s="39"/>
      <c r="B164" s="40"/>
      <c r="C164" s="221" t="s">
        <v>346</v>
      </c>
      <c r="D164" s="221" t="s">
        <v>288</v>
      </c>
      <c r="E164" s="222" t="s">
        <v>3678</v>
      </c>
      <c r="F164" s="223" t="s">
        <v>3679</v>
      </c>
      <c r="G164" s="224" t="s">
        <v>485</v>
      </c>
      <c r="H164" s="225">
        <v>20</v>
      </c>
      <c r="I164" s="226"/>
      <c r="J164" s="227">
        <f>ROUND(I164*H164,2)</f>
        <v>0</v>
      </c>
      <c r="K164" s="223" t="s">
        <v>477</v>
      </c>
      <c r="L164" s="45"/>
      <c r="M164" s="228" t="s">
        <v>1</v>
      </c>
      <c r="N164" s="229" t="s">
        <v>40</v>
      </c>
      <c r="O164" s="92"/>
      <c r="P164" s="230">
        <f>O164*H164</f>
        <v>0</v>
      </c>
      <c r="Q164" s="230">
        <v>0.089219999999999994</v>
      </c>
      <c r="R164" s="230">
        <f>Q164*H164</f>
        <v>1.7843999999999998</v>
      </c>
      <c r="S164" s="230">
        <v>0</v>
      </c>
      <c r="T164" s="231">
        <f>S164*H164</f>
        <v>0</v>
      </c>
      <c r="U164" s="39"/>
      <c r="V164" s="39"/>
      <c r="W164" s="39"/>
      <c r="X164" s="39"/>
      <c r="Y164" s="39"/>
      <c r="Z164" s="39"/>
      <c r="AA164" s="39"/>
      <c r="AB164" s="39"/>
      <c r="AC164" s="39"/>
      <c r="AD164" s="39"/>
      <c r="AE164" s="39"/>
      <c r="AR164" s="232" t="s">
        <v>346</v>
      </c>
      <c r="AT164" s="232" t="s">
        <v>288</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346</v>
      </c>
      <c r="BM164" s="232" t="s">
        <v>3680</v>
      </c>
    </row>
    <row r="165" s="2" customFormat="1">
      <c r="A165" s="39"/>
      <c r="B165" s="40"/>
      <c r="C165" s="41"/>
      <c r="D165" s="256" t="s">
        <v>497</v>
      </c>
      <c r="E165" s="41"/>
      <c r="F165" s="257" t="s">
        <v>3681</v>
      </c>
      <c r="G165" s="41"/>
      <c r="H165" s="41"/>
      <c r="I165" s="258"/>
      <c r="J165" s="41"/>
      <c r="K165" s="41"/>
      <c r="L165" s="45"/>
      <c r="M165" s="259"/>
      <c r="N165" s="260"/>
      <c r="O165" s="92"/>
      <c r="P165" s="92"/>
      <c r="Q165" s="92"/>
      <c r="R165" s="92"/>
      <c r="S165" s="92"/>
      <c r="T165" s="93"/>
      <c r="U165" s="39"/>
      <c r="V165" s="39"/>
      <c r="W165" s="39"/>
      <c r="X165" s="39"/>
      <c r="Y165" s="39"/>
      <c r="Z165" s="39"/>
      <c r="AA165" s="39"/>
      <c r="AB165" s="39"/>
      <c r="AC165" s="39"/>
      <c r="AD165" s="39"/>
      <c r="AE165" s="39"/>
      <c r="AT165" s="18" t="s">
        <v>497</v>
      </c>
      <c r="AU165" s="18" t="s">
        <v>84</v>
      </c>
    </row>
    <row r="166" s="11" customFormat="1" ht="25.92" customHeight="1">
      <c r="A166" s="11"/>
      <c r="B166" s="207"/>
      <c r="C166" s="208"/>
      <c r="D166" s="209" t="s">
        <v>74</v>
      </c>
      <c r="E166" s="210" t="s">
        <v>1525</v>
      </c>
      <c r="F166" s="210" t="s">
        <v>1526</v>
      </c>
      <c r="G166" s="208"/>
      <c r="H166" s="208"/>
      <c r="I166" s="211"/>
      <c r="J166" s="212">
        <f>BK166</f>
        <v>0</v>
      </c>
      <c r="K166" s="208"/>
      <c r="L166" s="213"/>
      <c r="M166" s="214"/>
      <c r="N166" s="215"/>
      <c r="O166" s="215"/>
      <c r="P166" s="216">
        <f>P167+P173</f>
        <v>0</v>
      </c>
      <c r="Q166" s="215"/>
      <c r="R166" s="216">
        <f>R167+R173</f>
        <v>9.5377144999999999</v>
      </c>
      <c r="S166" s="215"/>
      <c r="T166" s="217">
        <f>T167+T173</f>
        <v>0.12959999999999999</v>
      </c>
      <c r="U166" s="11"/>
      <c r="V166" s="11"/>
      <c r="W166" s="11"/>
      <c r="X166" s="11"/>
      <c r="Y166" s="11"/>
      <c r="Z166" s="11"/>
      <c r="AA166" s="11"/>
      <c r="AB166" s="11"/>
      <c r="AC166" s="11"/>
      <c r="AD166" s="11"/>
      <c r="AE166" s="11"/>
      <c r="AR166" s="218" t="s">
        <v>84</v>
      </c>
      <c r="AT166" s="219" t="s">
        <v>74</v>
      </c>
      <c r="AU166" s="219" t="s">
        <v>75</v>
      </c>
      <c r="AY166" s="218" t="s">
        <v>287</v>
      </c>
      <c r="BK166" s="220">
        <f>BK167+BK173</f>
        <v>0</v>
      </c>
    </row>
    <row r="167" s="11" customFormat="1" ht="22.8" customHeight="1">
      <c r="A167" s="11"/>
      <c r="B167" s="207"/>
      <c r="C167" s="208"/>
      <c r="D167" s="209" t="s">
        <v>74</v>
      </c>
      <c r="E167" s="254" t="s">
        <v>3682</v>
      </c>
      <c r="F167" s="254" t="s">
        <v>3683</v>
      </c>
      <c r="G167" s="208"/>
      <c r="H167" s="208"/>
      <c r="I167" s="211"/>
      <c r="J167" s="255">
        <f>BK167</f>
        <v>0</v>
      </c>
      <c r="K167" s="208"/>
      <c r="L167" s="213"/>
      <c r="M167" s="214"/>
      <c r="N167" s="215"/>
      <c r="O167" s="215"/>
      <c r="P167" s="216">
        <f>SUM(P168:P172)</f>
        <v>0</v>
      </c>
      <c r="Q167" s="215"/>
      <c r="R167" s="216">
        <f>SUM(R168:R172)</f>
        <v>9.5377144999999999</v>
      </c>
      <c r="S167" s="215"/>
      <c r="T167" s="217">
        <f>SUM(T168:T172)</f>
        <v>0</v>
      </c>
      <c r="U167" s="11"/>
      <c r="V167" s="11"/>
      <c r="W167" s="11"/>
      <c r="X167" s="11"/>
      <c r="Y167" s="11"/>
      <c r="Z167" s="11"/>
      <c r="AA167" s="11"/>
      <c r="AB167" s="11"/>
      <c r="AC167" s="11"/>
      <c r="AD167" s="11"/>
      <c r="AE167" s="11"/>
      <c r="AR167" s="218" t="s">
        <v>84</v>
      </c>
      <c r="AT167" s="219" t="s">
        <v>74</v>
      </c>
      <c r="AU167" s="219" t="s">
        <v>82</v>
      </c>
      <c r="AY167" s="218" t="s">
        <v>287</v>
      </c>
      <c r="BK167" s="220">
        <f>SUM(BK168:BK172)</f>
        <v>0</v>
      </c>
    </row>
    <row r="168" s="2" customFormat="1" ht="16.5" customHeight="1">
      <c r="A168" s="39"/>
      <c r="B168" s="40"/>
      <c r="C168" s="234" t="s">
        <v>350</v>
      </c>
      <c r="D168" s="234" t="s">
        <v>359</v>
      </c>
      <c r="E168" s="235" t="s">
        <v>3684</v>
      </c>
      <c r="F168" s="236" t="s">
        <v>3685</v>
      </c>
      <c r="G168" s="237" t="s">
        <v>431</v>
      </c>
      <c r="H168" s="238">
        <v>1130</v>
      </c>
      <c r="I168" s="239"/>
      <c r="J168" s="240">
        <f>ROUND(I168*H168,2)</f>
        <v>0</v>
      </c>
      <c r="K168" s="236" t="s">
        <v>477</v>
      </c>
      <c r="L168" s="241"/>
      <c r="M168" s="242" t="s">
        <v>1</v>
      </c>
      <c r="N168" s="243" t="s">
        <v>40</v>
      </c>
      <c r="O168" s="92"/>
      <c r="P168" s="230">
        <f>O168*H168</f>
        <v>0</v>
      </c>
      <c r="Q168" s="230">
        <v>0.0055199999999999997</v>
      </c>
      <c r="R168" s="230">
        <f>Q168*H168</f>
        <v>6.2375999999999996</v>
      </c>
      <c r="S168" s="230">
        <v>0</v>
      </c>
      <c r="T168" s="231">
        <f>S168*H168</f>
        <v>0</v>
      </c>
      <c r="U168" s="39"/>
      <c r="V168" s="39"/>
      <c r="W168" s="39"/>
      <c r="X168" s="39"/>
      <c r="Y168" s="39"/>
      <c r="Z168" s="39"/>
      <c r="AA168" s="39"/>
      <c r="AB168" s="39"/>
      <c r="AC168" s="39"/>
      <c r="AD168" s="39"/>
      <c r="AE168" s="39"/>
      <c r="AR168" s="232" t="s">
        <v>412</v>
      </c>
      <c r="AT168" s="232" t="s">
        <v>359</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346</v>
      </c>
      <c r="BM168" s="232" t="s">
        <v>3686</v>
      </c>
    </row>
    <row r="169" s="2" customFormat="1" ht="16.5" customHeight="1">
      <c r="A169" s="39"/>
      <c r="B169" s="40"/>
      <c r="C169" s="234" t="s">
        <v>354</v>
      </c>
      <c r="D169" s="234" t="s">
        <v>359</v>
      </c>
      <c r="E169" s="235" t="s">
        <v>3687</v>
      </c>
      <c r="F169" s="236" t="s">
        <v>3688</v>
      </c>
      <c r="G169" s="237" t="s">
        <v>291</v>
      </c>
      <c r="H169" s="238">
        <v>941.66700000000003</v>
      </c>
      <c r="I169" s="239"/>
      <c r="J169" s="240">
        <f>ROUND(I169*H169,2)</f>
        <v>0</v>
      </c>
      <c r="K169" s="236" t="s">
        <v>477</v>
      </c>
      <c r="L169" s="241"/>
      <c r="M169" s="242" t="s">
        <v>1</v>
      </c>
      <c r="N169" s="243" t="s">
        <v>40</v>
      </c>
      <c r="O169" s="92"/>
      <c r="P169" s="230">
        <f>O169*H169</f>
        <v>0</v>
      </c>
      <c r="Q169" s="230">
        <v>0.0035000000000000001</v>
      </c>
      <c r="R169" s="230">
        <f>Q169*H169</f>
        <v>3.2958345000000002</v>
      </c>
      <c r="S169" s="230">
        <v>0</v>
      </c>
      <c r="T169" s="231">
        <f>S169*H169</f>
        <v>0</v>
      </c>
      <c r="U169" s="39"/>
      <c r="V169" s="39"/>
      <c r="W169" s="39"/>
      <c r="X169" s="39"/>
      <c r="Y169" s="39"/>
      <c r="Z169" s="39"/>
      <c r="AA169" s="39"/>
      <c r="AB169" s="39"/>
      <c r="AC169" s="39"/>
      <c r="AD169" s="39"/>
      <c r="AE169" s="39"/>
      <c r="AR169" s="232" t="s">
        <v>412</v>
      </c>
      <c r="AT169" s="232" t="s">
        <v>359</v>
      </c>
      <c r="AU169" s="232" t="s">
        <v>84</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346</v>
      </c>
      <c r="BM169" s="232" t="s">
        <v>3689</v>
      </c>
    </row>
    <row r="170" s="13" customFormat="1">
      <c r="A170" s="13"/>
      <c r="B170" s="264"/>
      <c r="C170" s="265"/>
      <c r="D170" s="256" t="s">
        <v>727</v>
      </c>
      <c r="E170" s="266" t="s">
        <v>1</v>
      </c>
      <c r="F170" s="267" t="s">
        <v>3690</v>
      </c>
      <c r="G170" s="265"/>
      <c r="H170" s="268">
        <v>941.66700000000003</v>
      </c>
      <c r="I170" s="269"/>
      <c r="J170" s="265"/>
      <c r="K170" s="265"/>
      <c r="L170" s="270"/>
      <c r="M170" s="271"/>
      <c r="N170" s="272"/>
      <c r="O170" s="272"/>
      <c r="P170" s="272"/>
      <c r="Q170" s="272"/>
      <c r="R170" s="272"/>
      <c r="S170" s="272"/>
      <c r="T170" s="273"/>
      <c r="U170" s="13"/>
      <c r="V170" s="13"/>
      <c r="W170" s="13"/>
      <c r="X170" s="13"/>
      <c r="Y170" s="13"/>
      <c r="Z170" s="13"/>
      <c r="AA170" s="13"/>
      <c r="AB170" s="13"/>
      <c r="AC170" s="13"/>
      <c r="AD170" s="13"/>
      <c r="AE170" s="13"/>
      <c r="AT170" s="274" t="s">
        <v>727</v>
      </c>
      <c r="AU170" s="274" t="s">
        <v>84</v>
      </c>
      <c r="AV170" s="13" t="s">
        <v>84</v>
      </c>
      <c r="AW170" s="13" t="s">
        <v>32</v>
      </c>
      <c r="AX170" s="13" t="s">
        <v>82</v>
      </c>
      <c r="AY170" s="274" t="s">
        <v>287</v>
      </c>
    </row>
    <row r="171" s="2" customFormat="1" ht="16.5" customHeight="1">
      <c r="A171" s="39"/>
      <c r="B171" s="40"/>
      <c r="C171" s="221" t="s">
        <v>358</v>
      </c>
      <c r="D171" s="221" t="s">
        <v>288</v>
      </c>
      <c r="E171" s="222" t="s">
        <v>3691</v>
      </c>
      <c r="F171" s="223" t="s">
        <v>3692</v>
      </c>
      <c r="G171" s="224" t="s">
        <v>291</v>
      </c>
      <c r="H171" s="225">
        <v>1</v>
      </c>
      <c r="I171" s="226"/>
      <c r="J171" s="227">
        <f>ROUND(I171*H171,2)</f>
        <v>0</v>
      </c>
      <c r="K171" s="223" t="s">
        <v>477</v>
      </c>
      <c r="L171" s="45"/>
      <c r="M171" s="228" t="s">
        <v>1</v>
      </c>
      <c r="N171" s="229"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346</v>
      </c>
      <c r="AT171" s="232" t="s">
        <v>288</v>
      </c>
      <c r="AU171" s="232" t="s">
        <v>84</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346</v>
      </c>
      <c r="BM171" s="232" t="s">
        <v>3693</v>
      </c>
    </row>
    <row r="172" s="2" customFormat="1" ht="16.5" customHeight="1">
      <c r="A172" s="39"/>
      <c r="B172" s="40"/>
      <c r="C172" s="234" t="s">
        <v>363</v>
      </c>
      <c r="D172" s="234" t="s">
        <v>359</v>
      </c>
      <c r="E172" s="235" t="s">
        <v>3694</v>
      </c>
      <c r="F172" s="236" t="s">
        <v>3695</v>
      </c>
      <c r="G172" s="237" t="s">
        <v>3696</v>
      </c>
      <c r="H172" s="238">
        <v>4</v>
      </c>
      <c r="I172" s="239"/>
      <c r="J172" s="240">
        <f>ROUND(I172*H172,2)</f>
        <v>0</v>
      </c>
      <c r="K172" s="236" t="s">
        <v>477</v>
      </c>
      <c r="L172" s="241"/>
      <c r="M172" s="242" t="s">
        <v>1</v>
      </c>
      <c r="N172" s="243" t="s">
        <v>40</v>
      </c>
      <c r="O172" s="92"/>
      <c r="P172" s="230">
        <f>O172*H172</f>
        <v>0</v>
      </c>
      <c r="Q172" s="230">
        <v>0.00107</v>
      </c>
      <c r="R172" s="230">
        <f>Q172*H172</f>
        <v>0.00428</v>
      </c>
      <c r="S172" s="230">
        <v>0</v>
      </c>
      <c r="T172" s="231">
        <f>S172*H172</f>
        <v>0</v>
      </c>
      <c r="U172" s="39"/>
      <c r="V172" s="39"/>
      <c r="W172" s="39"/>
      <c r="X172" s="39"/>
      <c r="Y172" s="39"/>
      <c r="Z172" s="39"/>
      <c r="AA172" s="39"/>
      <c r="AB172" s="39"/>
      <c r="AC172" s="39"/>
      <c r="AD172" s="39"/>
      <c r="AE172" s="39"/>
      <c r="AR172" s="232" t="s">
        <v>315</v>
      </c>
      <c r="AT172" s="232" t="s">
        <v>359</v>
      </c>
      <c r="AU172" s="232" t="s">
        <v>84</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286</v>
      </c>
      <c r="BM172" s="232" t="s">
        <v>3697</v>
      </c>
    </row>
    <row r="173" s="11" customFormat="1" ht="22.8" customHeight="1">
      <c r="A173" s="11"/>
      <c r="B173" s="207"/>
      <c r="C173" s="208"/>
      <c r="D173" s="209" t="s">
        <v>74</v>
      </c>
      <c r="E173" s="254" t="s">
        <v>3698</v>
      </c>
      <c r="F173" s="254" t="s">
        <v>3699</v>
      </c>
      <c r="G173" s="208"/>
      <c r="H173" s="208"/>
      <c r="I173" s="211"/>
      <c r="J173" s="255">
        <f>BK173</f>
        <v>0</v>
      </c>
      <c r="K173" s="208"/>
      <c r="L173" s="213"/>
      <c r="M173" s="214"/>
      <c r="N173" s="215"/>
      <c r="O173" s="215"/>
      <c r="P173" s="216">
        <f>P174</f>
        <v>0</v>
      </c>
      <c r="Q173" s="215"/>
      <c r="R173" s="216">
        <f>R174</f>
        <v>0</v>
      </c>
      <c r="S173" s="215"/>
      <c r="T173" s="217">
        <f>T174</f>
        <v>0.12959999999999999</v>
      </c>
      <c r="U173" s="11"/>
      <c r="V173" s="11"/>
      <c r="W173" s="11"/>
      <c r="X173" s="11"/>
      <c r="Y173" s="11"/>
      <c r="Z173" s="11"/>
      <c r="AA173" s="11"/>
      <c r="AB173" s="11"/>
      <c r="AC173" s="11"/>
      <c r="AD173" s="11"/>
      <c r="AE173" s="11"/>
      <c r="AR173" s="218" t="s">
        <v>84</v>
      </c>
      <c r="AT173" s="219" t="s">
        <v>74</v>
      </c>
      <c r="AU173" s="219" t="s">
        <v>82</v>
      </c>
      <c r="AY173" s="218" t="s">
        <v>287</v>
      </c>
      <c r="BK173" s="220">
        <f>BK174</f>
        <v>0</v>
      </c>
    </row>
    <row r="174" s="2" customFormat="1" ht="16.5" customHeight="1">
      <c r="A174" s="39"/>
      <c r="B174" s="40"/>
      <c r="C174" s="221" t="s">
        <v>7</v>
      </c>
      <c r="D174" s="221" t="s">
        <v>288</v>
      </c>
      <c r="E174" s="222" t="s">
        <v>3700</v>
      </c>
      <c r="F174" s="223" t="s">
        <v>3701</v>
      </c>
      <c r="G174" s="224" t="s">
        <v>485</v>
      </c>
      <c r="H174" s="225">
        <v>10</v>
      </c>
      <c r="I174" s="226"/>
      <c r="J174" s="227">
        <f>ROUND(I174*H174,2)</f>
        <v>0</v>
      </c>
      <c r="K174" s="223" t="s">
        <v>477</v>
      </c>
      <c r="L174" s="45"/>
      <c r="M174" s="228" t="s">
        <v>1</v>
      </c>
      <c r="N174" s="229" t="s">
        <v>40</v>
      </c>
      <c r="O174" s="92"/>
      <c r="P174" s="230">
        <f>O174*H174</f>
        <v>0</v>
      </c>
      <c r="Q174" s="230">
        <v>0</v>
      </c>
      <c r="R174" s="230">
        <f>Q174*H174</f>
        <v>0</v>
      </c>
      <c r="S174" s="230">
        <v>0.012959999999999999</v>
      </c>
      <c r="T174" s="231">
        <f>S174*H174</f>
        <v>0.12959999999999999</v>
      </c>
      <c r="U174" s="39"/>
      <c r="V174" s="39"/>
      <c r="W174" s="39"/>
      <c r="X174" s="39"/>
      <c r="Y174" s="39"/>
      <c r="Z174" s="39"/>
      <c r="AA174" s="39"/>
      <c r="AB174" s="39"/>
      <c r="AC174" s="39"/>
      <c r="AD174" s="39"/>
      <c r="AE174" s="39"/>
      <c r="AR174" s="232" t="s">
        <v>346</v>
      </c>
      <c r="AT174" s="232" t="s">
        <v>288</v>
      </c>
      <c r="AU174" s="232" t="s">
        <v>84</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346</v>
      </c>
      <c r="BM174" s="232" t="s">
        <v>3702</v>
      </c>
    </row>
    <row r="175" s="11" customFormat="1" ht="25.92" customHeight="1">
      <c r="A175" s="11"/>
      <c r="B175" s="207"/>
      <c r="C175" s="208"/>
      <c r="D175" s="209" t="s">
        <v>74</v>
      </c>
      <c r="E175" s="210" t="s">
        <v>359</v>
      </c>
      <c r="F175" s="210" t="s">
        <v>472</v>
      </c>
      <c r="G175" s="208"/>
      <c r="H175" s="208"/>
      <c r="I175" s="211"/>
      <c r="J175" s="212">
        <f>BK175</f>
        <v>0</v>
      </c>
      <c r="K175" s="208"/>
      <c r="L175" s="213"/>
      <c r="M175" s="214"/>
      <c r="N175" s="215"/>
      <c r="O175" s="215"/>
      <c r="P175" s="216">
        <f>P176</f>
        <v>0</v>
      </c>
      <c r="Q175" s="215"/>
      <c r="R175" s="216">
        <f>R176</f>
        <v>3.7669999999999999</v>
      </c>
      <c r="S175" s="215"/>
      <c r="T175" s="217">
        <f>T176</f>
        <v>8.3399999999999999</v>
      </c>
      <c r="U175" s="11"/>
      <c r="V175" s="11"/>
      <c r="W175" s="11"/>
      <c r="X175" s="11"/>
      <c r="Y175" s="11"/>
      <c r="Z175" s="11"/>
      <c r="AA175" s="11"/>
      <c r="AB175" s="11"/>
      <c r="AC175" s="11"/>
      <c r="AD175" s="11"/>
      <c r="AE175" s="11"/>
      <c r="AR175" s="218" t="s">
        <v>135</v>
      </c>
      <c r="AT175" s="219" t="s">
        <v>74</v>
      </c>
      <c r="AU175" s="219" t="s">
        <v>75</v>
      </c>
      <c r="AY175" s="218" t="s">
        <v>287</v>
      </c>
      <c r="BK175" s="220">
        <f>BK176</f>
        <v>0</v>
      </c>
    </row>
    <row r="176" s="11" customFormat="1" ht="22.8" customHeight="1">
      <c r="A176" s="11"/>
      <c r="B176" s="207"/>
      <c r="C176" s="208"/>
      <c r="D176" s="209" t="s">
        <v>74</v>
      </c>
      <c r="E176" s="254" t="s">
        <v>473</v>
      </c>
      <c r="F176" s="254" t="s">
        <v>474</v>
      </c>
      <c r="G176" s="208"/>
      <c r="H176" s="208"/>
      <c r="I176" s="211"/>
      <c r="J176" s="255">
        <f>BK176</f>
        <v>0</v>
      </c>
      <c r="K176" s="208"/>
      <c r="L176" s="213"/>
      <c r="M176" s="214"/>
      <c r="N176" s="215"/>
      <c r="O176" s="215"/>
      <c r="P176" s="216">
        <f>SUM(P177:P184)</f>
        <v>0</v>
      </c>
      <c r="Q176" s="215"/>
      <c r="R176" s="216">
        <f>SUM(R177:R184)</f>
        <v>3.7669999999999999</v>
      </c>
      <c r="S176" s="215"/>
      <c r="T176" s="217">
        <f>SUM(T177:T184)</f>
        <v>8.3399999999999999</v>
      </c>
      <c r="U176" s="11"/>
      <c r="V176" s="11"/>
      <c r="W176" s="11"/>
      <c r="X176" s="11"/>
      <c r="Y176" s="11"/>
      <c r="Z176" s="11"/>
      <c r="AA176" s="11"/>
      <c r="AB176" s="11"/>
      <c r="AC176" s="11"/>
      <c r="AD176" s="11"/>
      <c r="AE176" s="11"/>
      <c r="AR176" s="218" t="s">
        <v>135</v>
      </c>
      <c r="AT176" s="219" t="s">
        <v>74</v>
      </c>
      <c r="AU176" s="219" t="s">
        <v>82</v>
      </c>
      <c r="AY176" s="218" t="s">
        <v>287</v>
      </c>
      <c r="BK176" s="220">
        <f>SUM(BK177:BK184)</f>
        <v>0</v>
      </c>
    </row>
    <row r="177" s="2" customFormat="1" ht="16.5" customHeight="1">
      <c r="A177" s="39"/>
      <c r="B177" s="40"/>
      <c r="C177" s="221" t="s">
        <v>370</v>
      </c>
      <c r="D177" s="221" t="s">
        <v>288</v>
      </c>
      <c r="E177" s="222" t="s">
        <v>3703</v>
      </c>
      <c r="F177" s="223" t="s">
        <v>3704</v>
      </c>
      <c r="G177" s="224" t="s">
        <v>431</v>
      </c>
      <c r="H177" s="225">
        <v>1405</v>
      </c>
      <c r="I177" s="226"/>
      <c r="J177" s="227">
        <f>ROUND(I177*H177,2)</f>
        <v>0</v>
      </c>
      <c r="K177" s="223" t="s">
        <v>477</v>
      </c>
      <c r="L177" s="45"/>
      <c r="M177" s="228" t="s">
        <v>1</v>
      </c>
      <c r="N177" s="229" t="s">
        <v>40</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478</v>
      </c>
      <c r="AT177" s="232" t="s">
        <v>288</v>
      </c>
      <c r="AU177" s="232" t="s">
        <v>84</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478</v>
      </c>
      <c r="BM177" s="232" t="s">
        <v>3705</v>
      </c>
    </row>
    <row r="178" s="2" customFormat="1" ht="16.5" customHeight="1">
      <c r="A178" s="39"/>
      <c r="B178" s="40"/>
      <c r="C178" s="221" t="s">
        <v>374</v>
      </c>
      <c r="D178" s="221" t="s">
        <v>288</v>
      </c>
      <c r="E178" s="222" t="s">
        <v>3706</v>
      </c>
      <c r="F178" s="223" t="s">
        <v>3707</v>
      </c>
      <c r="G178" s="224" t="s">
        <v>431</v>
      </c>
      <c r="H178" s="225">
        <v>120</v>
      </c>
      <c r="I178" s="226"/>
      <c r="J178" s="227">
        <f>ROUND(I178*H178,2)</f>
        <v>0</v>
      </c>
      <c r="K178" s="223" t="s">
        <v>477</v>
      </c>
      <c r="L178" s="45"/>
      <c r="M178" s="228" t="s">
        <v>1</v>
      </c>
      <c r="N178" s="229" t="s">
        <v>40</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478</v>
      </c>
      <c r="AT178" s="232" t="s">
        <v>288</v>
      </c>
      <c r="AU178" s="232" t="s">
        <v>84</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478</v>
      </c>
      <c r="BM178" s="232" t="s">
        <v>3708</v>
      </c>
    </row>
    <row r="179" s="2" customFormat="1" ht="16.5" customHeight="1">
      <c r="A179" s="39"/>
      <c r="B179" s="40"/>
      <c r="C179" s="234" t="s">
        <v>378</v>
      </c>
      <c r="D179" s="234" t="s">
        <v>359</v>
      </c>
      <c r="E179" s="235" t="s">
        <v>3709</v>
      </c>
      <c r="F179" s="236" t="s">
        <v>3710</v>
      </c>
      <c r="G179" s="237" t="s">
        <v>431</v>
      </c>
      <c r="H179" s="238">
        <v>120</v>
      </c>
      <c r="I179" s="239"/>
      <c r="J179" s="240">
        <f>ROUND(I179*H179,2)</f>
        <v>0</v>
      </c>
      <c r="K179" s="236" t="s">
        <v>477</v>
      </c>
      <c r="L179" s="241"/>
      <c r="M179" s="242" t="s">
        <v>1</v>
      </c>
      <c r="N179" s="243" t="s">
        <v>40</v>
      </c>
      <c r="O179" s="92"/>
      <c r="P179" s="230">
        <f>O179*H179</f>
        <v>0</v>
      </c>
      <c r="Q179" s="230">
        <v>0.00040000000000000002</v>
      </c>
      <c r="R179" s="230">
        <f>Q179*H179</f>
        <v>0.048000000000000001</v>
      </c>
      <c r="S179" s="230">
        <v>0</v>
      </c>
      <c r="T179" s="231">
        <f>S179*H179</f>
        <v>0</v>
      </c>
      <c r="U179" s="39"/>
      <c r="V179" s="39"/>
      <c r="W179" s="39"/>
      <c r="X179" s="39"/>
      <c r="Y179" s="39"/>
      <c r="Z179" s="39"/>
      <c r="AA179" s="39"/>
      <c r="AB179" s="39"/>
      <c r="AC179" s="39"/>
      <c r="AD179" s="39"/>
      <c r="AE179" s="39"/>
      <c r="AR179" s="232" t="s">
        <v>3711</v>
      </c>
      <c r="AT179" s="232" t="s">
        <v>359</v>
      </c>
      <c r="AU179" s="232" t="s">
        <v>84</v>
      </c>
      <c r="AY179" s="18" t="s">
        <v>287</v>
      </c>
      <c r="BE179" s="233">
        <f>IF(N179="základní",J179,0)</f>
        <v>0</v>
      </c>
      <c r="BF179" s="233">
        <f>IF(N179="snížená",J179,0)</f>
        <v>0</v>
      </c>
      <c r="BG179" s="233">
        <f>IF(N179="zákl. přenesená",J179,0)</f>
        <v>0</v>
      </c>
      <c r="BH179" s="233">
        <f>IF(N179="sníž. přenesená",J179,0)</f>
        <v>0</v>
      </c>
      <c r="BI179" s="233">
        <f>IF(N179="nulová",J179,0)</f>
        <v>0</v>
      </c>
      <c r="BJ179" s="18" t="s">
        <v>82</v>
      </c>
      <c r="BK179" s="233">
        <f>ROUND(I179*H179,2)</f>
        <v>0</v>
      </c>
      <c r="BL179" s="18" t="s">
        <v>478</v>
      </c>
      <c r="BM179" s="232" t="s">
        <v>3712</v>
      </c>
    </row>
    <row r="180" s="2" customFormat="1" ht="16.5" customHeight="1">
      <c r="A180" s="39"/>
      <c r="B180" s="40"/>
      <c r="C180" s="221" t="s">
        <v>382</v>
      </c>
      <c r="D180" s="221" t="s">
        <v>288</v>
      </c>
      <c r="E180" s="222" t="s">
        <v>3713</v>
      </c>
      <c r="F180" s="223" t="s">
        <v>3714</v>
      </c>
      <c r="G180" s="224" t="s">
        <v>485</v>
      </c>
      <c r="H180" s="225">
        <v>20</v>
      </c>
      <c r="I180" s="226"/>
      <c r="J180" s="227">
        <f>ROUND(I180*H180,2)</f>
        <v>0</v>
      </c>
      <c r="K180" s="223" t="s">
        <v>477</v>
      </c>
      <c r="L180" s="45"/>
      <c r="M180" s="228" t="s">
        <v>1</v>
      </c>
      <c r="N180" s="229" t="s">
        <v>40</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478</v>
      </c>
      <c r="AT180" s="232" t="s">
        <v>288</v>
      </c>
      <c r="AU180" s="232" t="s">
        <v>84</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478</v>
      </c>
      <c r="BM180" s="232" t="s">
        <v>3715</v>
      </c>
    </row>
    <row r="181" s="2" customFormat="1" ht="16.5" customHeight="1">
      <c r="A181" s="39"/>
      <c r="B181" s="40"/>
      <c r="C181" s="221" t="s">
        <v>386</v>
      </c>
      <c r="D181" s="221" t="s">
        <v>288</v>
      </c>
      <c r="E181" s="222" t="s">
        <v>3716</v>
      </c>
      <c r="F181" s="223" t="s">
        <v>3717</v>
      </c>
      <c r="G181" s="224" t="s">
        <v>485</v>
      </c>
      <c r="H181" s="225">
        <v>20</v>
      </c>
      <c r="I181" s="226"/>
      <c r="J181" s="227">
        <f>ROUND(I181*H181,2)</f>
        <v>0</v>
      </c>
      <c r="K181" s="223" t="s">
        <v>477</v>
      </c>
      <c r="L181" s="45"/>
      <c r="M181" s="228" t="s">
        <v>1</v>
      </c>
      <c r="N181" s="229" t="s">
        <v>40</v>
      </c>
      <c r="O181" s="92"/>
      <c r="P181" s="230">
        <f>O181*H181</f>
        <v>0</v>
      </c>
      <c r="Q181" s="230">
        <v>0</v>
      </c>
      <c r="R181" s="230">
        <f>Q181*H181</f>
        <v>0</v>
      </c>
      <c r="S181" s="230">
        <v>0.41699999999999998</v>
      </c>
      <c r="T181" s="231">
        <f>S181*H181</f>
        <v>8.3399999999999999</v>
      </c>
      <c r="U181" s="39"/>
      <c r="V181" s="39"/>
      <c r="W181" s="39"/>
      <c r="X181" s="39"/>
      <c r="Y181" s="39"/>
      <c r="Z181" s="39"/>
      <c r="AA181" s="39"/>
      <c r="AB181" s="39"/>
      <c r="AC181" s="39"/>
      <c r="AD181" s="39"/>
      <c r="AE181" s="39"/>
      <c r="AR181" s="232" t="s">
        <v>478</v>
      </c>
      <c r="AT181" s="232" t="s">
        <v>288</v>
      </c>
      <c r="AU181" s="232" t="s">
        <v>84</v>
      </c>
      <c r="AY181" s="18" t="s">
        <v>287</v>
      </c>
      <c r="BE181" s="233">
        <f>IF(N181="základní",J181,0)</f>
        <v>0</v>
      </c>
      <c r="BF181" s="233">
        <f>IF(N181="snížená",J181,0)</f>
        <v>0</v>
      </c>
      <c r="BG181" s="233">
        <f>IF(N181="zákl. přenesená",J181,0)</f>
        <v>0</v>
      </c>
      <c r="BH181" s="233">
        <f>IF(N181="sníž. přenesená",J181,0)</f>
        <v>0</v>
      </c>
      <c r="BI181" s="233">
        <f>IF(N181="nulová",J181,0)</f>
        <v>0</v>
      </c>
      <c r="BJ181" s="18" t="s">
        <v>82</v>
      </c>
      <c r="BK181" s="233">
        <f>ROUND(I181*H181,2)</f>
        <v>0</v>
      </c>
      <c r="BL181" s="18" t="s">
        <v>478</v>
      </c>
      <c r="BM181" s="232" t="s">
        <v>3718</v>
      </c>
    </row>
    <row r="182" s="2" customFormat="1" ht="16.5" customHeight="1">
      <c r="A182" s="39"/>
      <c r="B182" s="40"/>
      <c r="C182" s="221" t="s">
        <v>390</v>
      </c>
      <c r="D182" s="221" t="s">
        <v>288</v>
      </c>
      <c r="E182" s="222" t="s">
        <v>3719</v>
      </c>
      <c r="F182" s="223" t="s">
        <v>3720</v>
      </c>
      <c r="G182" s="224" t="s">
        <v>485</v>
      </c>
      <c r="H182" s="225">
        <v>20</v>
      </c>
      <c r="I182" s="226"/>
      <c r="J182" s="227">
        <f>ROUND(I182*H182,2)</f>
        <v>0</v>
      </c>
      <c r="K182" s="223" t="s">
        <v>477</v>
      </c>
      <c r="L182" s="45"/>
      <c r="M182" s="228" t="s">
        <v>1</v>
      </c>
      <c r="N182" s="229" t="s">
        <v>40</v>
      </c>
      <c r="O182" s="92"/>
      <c r="P182" s="230">
        <f>O182*H182</f>
        <v>0</v>
      </c>
      <c r="Q182" s="230">
        <v>0.1837</v>
      </c>
      <c r="R182" s="230">
        <f>Q182*H182</f>
        <v>3.6739999999999999</v>
      </c>
      <c r="S182" s="230">
        <v>0</v>
      </c>
      <c r="T182" s="231">
        <f>S182*H182</f>
        <v>0</v>
      </c>
      <c r="U182" s="39"/>
      <c r="V182" s="39"/>
      <c r="W182" s="39"/>
      <c r="X182" s="39"/>
      <c r="Y182" s="39"/>
      <c r="Z182" s="39"/>
      <c r="AA182" s="39"/>
      <c r="AB182" s="39"/>
      <c r="AC182" s="39"/>
      <c r="AD182" s="39"/>
      <c r="AE182" s="39"/>
      <c r="AR182" s="232" t="s">
        <v>478</v>
      </c>
      <c r="AT182" s="232" t="s">
        <v>288</v>
      </c>
      <c r="AU182" s="232" t="s">
        <v>84</v>
      </c>
      <c r="AY182" s="18" t="s">
        <v>287</v>
      </c>
      <c r="BE182" s="233">
        <f>IF(N182="základní",J182,0)</f>
        <v>0</v>
      </c>
      <c r="BF182" s="233">
        <f>IF(N182="snížená",J182,0)</f>
        <v>0</v>
      </c>
      <c r="BG182" s="233">
        <f>IF(N182="zákl. přenesená",J182,0)</f>
        <v>0</v>
      </c>
      <c r="BH182" s="233">
        <f>IF(N182="sníž. přenesená",J182,0)</f>
        <v>0</v>
      </c>
      <c r="BI182" s="233">
        <f>IF(N182="nulová",J182,0)</f>
        <v>0</v>
      </c>
      <c r="BJ182" s="18" t="s">
        <v>82</v>
      </c>
      <c r="BK182" s="233">
        <f>ROUND(I182*H182,2)</f>
        <v>0</v>
      </c>
      <c r="BL182" s="18" t="s">
        <v>478</v>
      </c>
      <c r="BM182" s="232" t="s">
        <v>3721</v>
      </c>
    </row>
    <row r="183" s="2" customFormat="1" ht="24.15" customHeight="1">
      <c r="A183" s="39"/>
      <c r="B183" s="40"/>
      <c r="C183" s="234" t="s">
        <v>394</v>
      </c>
      <c r="D183" s="234" t="s">
        <v>359</v>
      </c>
      <c r="E183" s="235" t="s">
        <v>3722</v>
      </c>
      <c r="F183" s="236" t="s">
        <v>3723</v>
      </c>
      <c r="G183" s="237" t="s">
        <v>851</v>
      </c>
      <c r="H183" s="238">
        <v>5</v>
      </c>
      <c r="I183" s="239"/>
      <c r="J183" s="240">
        <f>ROUND(I183*H183,2)</f>
        <v>0</v>
      </c>
      <c r="K183" s="236" t="s">
        <v>477</v>
      </c>
      <c r="L183" s="241"/>
      <c r="M183" s="242" t="s">
        <v>1</v>
      </c>
      <c r="N183" s="243" t="s">
        <v>40</v>
      </c>
      <c r="O183" s="92"/>
      <c r="P183" s="230">
        <f>O183*H183</f>
        <v>0</v>
      </c>
      <c r="Q183" s="230">
        <v>0.001</v>
      </c>
      <c r="R183" s="230">
        <f>Q183*H183</f>
        <v>0.0050000000000000001</v>
      </c>
      <c r="S183" s="230">
        <v>0</v>
      </c>
      <c r="T183" s="231">
        <f>S183*H183</f>
        <v>0</v>
      </c>
      <c r="U183" s="39"/>
      <c r="V183" s="39"/>
      <c r="W183" s="39"/>
      <c r="X183" s="39"/>
      <c r="Y183" s="39"/>
      <c r="Z183" s="39"/>
      <c r="AA183" s="39"/>
      <c r="AB183" s="39"/>
      <c r="AC183" s="39"/>
      <c r="AD183" s="39"/>
      <c r="AE183" s="39"/>
      <c r="AR183" s="232" t="s">
        <v>3711</v>
      </c>
      <c r="AT183" s="232" t="s">
        <v>359</v>
      </c>
      <c r="AU183" s="232" t="s">
        <v>84</v>
      </c>
      <c r="AY183" s="18" t="s">
        <v>287</v>
      </c>
      <c r="BE183" s="233">
        <f>IF(N183="základní",J183,0)</f>
        <v>0</v>
      </c>
      <c r="BF183" s="233">
        <f>IF(N183="snížená",J183,0)</f>
        <v>0</v>
      </c>
      <c r="BG183" s="233">
        <f>IF(N183="zákl. přenesená",J183,0)</f>
        <v>0</v>
      </c>
      <c r="BH183" s="233">
        <f>IF(N183="sníž. přenesená",J183,0)</f>
        <v>0</v>
      </c>
      <c r="BI183" s="233">
        <f>IF(N183="nulová",J183,0)</f>
        <v>0</v>
      </c>
      <c r="BJ183" s="18" t="s">
        <v>82</v>
      </c>
      <c r="BK183" s="233">
        <f>ROUND(I183*H183,2)</f>
        <v>0</v>
      </c>
      <c r="BL183" s="18" t="s">
        <v>478</v>
      </c>
      <c r="BM183" s="232" t="s">
        <v>3724</v>
      </c>
    </row>
    <row r="184" s="2" customFormat="1" ht="16.5" customHeight="1">
      <c r="A184" s="39"/>
      <c r="B184" s="40"/>
      <c r="C184" s="234" t="s">
        <v>398</v>
      </c>
      <c r="D184" s="234" t="s">
        <v>359</v>
      </c>
      <c r="E184" s="235" t="s">
        <v>3725</v>
      </c>
      <c r="F184" s="236" t="s">
        <v>3726</v>
      </c>
      <c r="G184" s="237" t="s">
        <v>3727</v>
      </c>
      <c r="H184" s="238">
        <v>1</v>
      </c>
      <c r="I184" s="239"/>
      <c r="J184" s="240">
        <f>ROUND(I184*H184,2)</f>
        <v>0</v>
      </c>
      <c r="K184" s="236" t="s">
        <v>477</v>
      </c>
      <c r="L184" s="241"/>
      <c r="M184" s="242" t="s">
        <v>1</v>
      </c>
      <c r="N184" s="243" t="s">
        <v>40</v>
      </c>
      <c r="O184" s="92"/>
      <c r="P184" s="230">
        <f>O184*H184</f>
        <v>0</v>
      </c>
      <c r="Q184" s="230">
        <v>0.040000000000000001</v>
      </c>
      <c r="R184" s="230">
        <f>Q184*H184</f>
        <v>0.040000000000000001</v>
      </c>
      <c r="S184" s="230">
        <v>0</v>
      </c>
      <c r="T184" s="231">
        <f>S184*H184</f>
        <v>0</v>
      </c>
      <c r="U184" s="39"/>
      <c r="V184" s="39"/>
      <c r="W184" s="39"/>
      <c r="X184" s="39"/>
      <c r="Y184" s="39"/>
      <c r="Z184" s="39"/>
      <c r="AA184" s="39"/>
      <c r="AB184" s="39"/>
      <c r="AC184" s="39"/>
      <c r="AD184" s="39"/>
      <c r="AE184" s="39"/>
      <c r="AR184" s="232" t="s">
        <v>3711</v>
      </c>
      <c r="AT184" s="232" t="s">
        <v>359</v>
      </c>
      <c r="AU184" s="232" t="s">
        <v>84</v>
      </c>
      <c r="AY184" s="18" t="s">
        <v>287</v>
      </c>
      <c r="BE184" s="233">
        <f>IF(N184="základní",J184,0)</f>
        <v>0</v>
      </c>
      <c r="BF184" s="233">
        <f>IF(N184="snížená",J184,0)</f>
        <v>0</v>
      </c>
      <c r="BG184" s="233">
        <f>IF(N184="zákl. přenesená",J184,0)</f>
        <v>0</v>
      </c>
      <c r="BH184" s="233">
        <f>IF(N184="sníž. přenesená",J184,0)</f>
        <v>0</v>
      </c>
      <c r="BI184" s="233">
        <f>IF(N184="nulová",J184,0)</f>
        <v>0</v>
      </c>
      <c r="BJ184" s="18" t="s">
        <v>82</v>
      </c>
      <c r="BK184" s="233">
        <f>ROUND(I184*H184,2)</f>
        <v>0</v>
      </c>
      <c r="BL184" s="18" t="s">
        <v>478</v>
      </c>
      <c r="BM184" s="232" t="s">
        <v>3728</v>
      </c>
    </row>
    <row r="185" s="11" customFormat="1" ht="25.92" customHeight="1">
      <c r="A185" s="11"/>
      <c r="B185" s="207"/>
      <c r="C185" s="208"/>
      <c r="D185" s="209" t="s">
        <v>74</v>
      </c>
      <c r="E185" s="210" t="s">
        <v>1501</v>
      </c>
      <c r="F185" s="210" t="s">
        <v>1502</v>
      </c>
      <c r="G185" s="208"/>
      <c r="H185" s="208"/>
      <c r="I185" s="211"/>
      <c r="J185" s="212">
        <f>BK185</f>
        <v>0</v>
      </c>
      <c r="K185" s="208"/>
      <c r="L185" s="213"/>
      <c r="M185" s="214"/>
      <c r="N185" s="215"/>
      <c r="O185" s="215"/>
      <c r="P185" s="216">
        <f>SUM(P186:P189)</f>
        <v>0</v>
      </c>
      <c r="Q185" s="215"/>
      <c r="R185" s="216">
        <f>SUM(R186:R189)</f>
        <v>0</v>
      </c>
      <c r="S185" s="215"/>
      <c r="T185" s="217">
        <f>SUM(T186:T189)</f>
        <v>0</v>
      </c>
      <c r="U185" s="11"/>
      <c r="V185" s="11"/>
      <c r="W185" s="11"/>
      <c r="X185" s="11"/>
      <c r="Y185" s="11"/>
      <c r="Z185" s="11"/>
      <c r="AA185" s="11"/>
      <c r="AB185" s="11"/>
      <c r="AC185" s="11"/>
      <c r="AD185" s="11"/>
      <c r="AE185" s="11"/>
      <c r="AR185" s="218" t="s">
        <v>286</v>
      </c>
      <c r="AT185" s="219" t="s">
        <v>74</v>
      </c>
      <c r="AU185" s="219" t="s">
        <v>75</v>
      </c>
      <c r="AY185" s="218" t="s">
        <v>287</v>
      </c>
      <c r="BK185" s="220">
        <f>SUM(BK186:BK189)</f>
        <v>0</v>
      </c>
    </row>
    <row r="186" s="2" customFormat="1" ht="16.5" customHeight="1">
      <c r="A186" s="39"/>
      <c r="B186" s="40"/>
      <c r="C186" s="221" t="s">
        <v>403</v>
      </c>
      <c r="D186" s="221" t="s">
        <v>288</v>
      </c>
      <c r="E186" s="222" t="s">
        <v>3729</v>
      </c>
      <c r="F186" s="223" t="s">
        <v>3730</v>
      </c>
      <c r="G186" s="224" t="s">
        <v>1768</v>
      </c>
      <c r="H186" s="225">
        <v>18</v>
      </c>
      <c r="I186" s="226"/>
      <c r="J186" s="227">
        <f>ROUND(I186*H186,2)</f>
        <v>0</v>
      </c>
      <c r="K186" s="223" t="s">
        <v>477</v>
      </c>
      <c r="L186" s="45"/>
      <c r="M186" s="228" t="s">
        <v>1</v>
      </c>
      <c r="N186" s="229" t="s">
        <v>40</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401</v>
      </c>
      <c r="AT186" s="232" t="s">
        <v>288</v>
      </c>
      <c r="AU186" s="232" t="s">
        <v>82</v>
      </c>
      <c r="AY186" s="18" t="s">
        <v>287</v>
      </c>
      <c r="BE186" s="233">
        <f>IF(N186="základní",J186,0)</f>
        <v>0</v>
      </c>
      <c r="BF186" s="233">
        <f>IF(N186="snížená",J186,0)</f>
        <v>0</v>
      </c>
      <c r="BG186" s="233">
        <f>IF(N186="zákl. přenesená",J186,0)</f>
        <v>0</v>
      </c>
      <c r="BH186" s="233">
        <f>IF(N186="sníž. přenesená",J186,0)</f>
        <v>0</v>
      </c>
      <c r="BI186" s="233">
        <f>IF(N186="nulová",J186,0)</f>
        <v>0</v>
      </c>
      <c r="BJ186" s="18" t="s">
        <v>82</v>
      </c>
      <c r="BK186" s="233">
        <f>ROUND(I186*H186,2)</f>
        <v>0</v>
      </c>
      <c r="BL186" s="18" t="s">
        <v>401</v>
      </c>
      <c r="BM186" s="232" t="s">
        <v>3731</v>
      </c>
    </row>
    <row r="187" s="2" customFormat="1">
      <c r="A187" s="39"/>
      <c r="B187" s="40"/>
      <c r="C187" s="41"/>
      <c r="D187" s="256" t="s">
        <v>497</v>
      </c>
      <c r="E187" s="41"/>
      <c r="F187" s="257" t="s">
        <v>3732</v>
      </c>
      <c r="G187" s="41"/>
      <c r="H187" s="41"/>
      <c r="I187" s="258"/>
      <c r="J187" s="41"/>
      <c r="K187" s="41"/>
      <c r="L187" s="45"/>
      <c r="M187" s="259"/>
      <c r="N187" s="260"/>
      <c r="O187" s="92"/>
      <c r="P187" s="92"/>
      <c r="Q187" s="92"/>
      <c r="R187" s="92"/>
      <c r="S187" s="92"/>
      <c r="T187" s="93"/>
      <c r="U187" s="39"/>
      <c r="V187" s="39"/>
      <c r="W187" s="39"/>
      <c r="X187" s="39"/>
      <c r="Y187" s="39"/>
      <c r="Z187" s="39"/>
      <c r="AA187" s="39"/>
      <c r="AB187" s="39"/>
      <c r="AC187" s="39"/>
      <c r="AD187" s="39"/>
      <c r="AE187" s="39"/>
      <c r="AT187" s="18" t="s">
        <v>497</v>
      </c>
      <c r="AU187" s="18" t="s">
        <v>82</v>
      </c>
    </row>
    <row r="188" s="2" customFormat="1" ht="16.5" customHeight="1">
      <c r="A188" s="39"/>
      <c r="B188" s="40"/>
      <c r="C188" s="221" t="s">
        <v>407</v>
      </c>
      <c r="D188" s="221" t="s">
        <v>288</v>
      </c>
      <c r="E188" s="222" t="s">
        <v>3733</v>
      </c>
      <c r="F188" s="223" t="s">
        <v>3734</v>
      </c>
      <c r="G188" s="224" t="s">
        <v>1768</v>
      </c>
      <c r="H188" s="225">
        <v>16</v>
      </c>
      <c r="I188" s="226"/>
      <c r="J188" s="227">
        <f>ROUND(I188*H188,2)</f>
        <v>0</v>
      </c>
      <c r="K188" s="223" t="s">
        <v>477</v>
      </c>
      <c r="L188" s="45"/>
      <c r="M188" s="228" t="s">
        <v>1</v>
      </c>
      <c r="N188" s="229" t="s">
        <v>40</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286</v>
      </c>
      <c r="AT188" s="232" t="s">
        <v>288</v>
      </c>
      <c r="AU188" s="232" t="s">
        <v>82</v>
      </c>
      <c r="AY188" s="18" t="s">
        <v>287</v>
      </c>
      <c r="BE188" s="233">
        <f>IF(N188="základní",J188,0)</f>
        <v>0</v>
      </c>
      <c r="BF188" s="233">
        <f>IF(N188="snížená",J188,0)</f>
        <v>0</v>
      </c>
      <c r="BG188" s="233">
        <f>IF(N188="zákl. přenesená",J188,0)</f>
        <v>0</v>
      </c>
      <c r="BH188" s="233">
        <f>IF(N188="sníž. přenesená",J188,0)</f>
        <v>0</v>
      </c>
      <c r="BI188" s="233">
        <f>IF(N188="nulová",J188,0)</f>
        <v>0</v>
      </c>
      <c r="BJ188" s="18" t="s">
        <v>82</v>
      </c>
      <c r="BK188" s="233">
        <f>ROUND(I188*H188,2)</f>
        <v>0</v>
      </c>
      <c r="BL188" s="18" t="s">
        <v>286</v>
      </c>
      <c r="BM188" s="232" t="s">
        <v>3735</v>
      </c>
    </row>
    <row r="189" s="2" customFormat="1" ht="16.5" customHeight="1">
      <c r="A189" s="39"/>
      <c r="B189" s="40"/>
      <c r="C189" s="221" t="s">
        <v>412</v>
      </c>
      <c r="D189" s="221" t="s">
        <v>288</v>
      </c>
      <c r="E189" s="222" t="s">
        <v>3736</v>
      </c>
      <c r="F189" s="223" t="s">
        <v>3737</v>
      </c>
      <c r="G189" s="224" t="s">
        <v>1768</v>
      </c>
      <c r="H189" s="225">
        <v>10</v>
      </c>
      <c r="I189" s="226"/>
      <c r="J189" s="227">
        <f>ROUND(I189*H189,2)</f>
        <v>0</v>
      </c>
      <c r="K189" s="223" t="s">
        <v>477</v>
      </c>
      <c r="L189" s="45"/>
      <c r="M189" s="244" t="s">
        <v>1</v>
      </c>
      <c r="N189" s="245" t="s">
        <v>40</v>
      </c>
      <c r="O189" s="246"/>
      <c r="P189" s="247">
        <f>O189*H189</f>
        <v>0</v>
      </c>
      <c r="Q189" s="247">
        <v>0</v>
      </c>
      <c r="R189" s="247">
        <f>Q189*H189</f>
        <v>0</v>
      </c>
      <c r="S189" s="247">
        <v>0</v>
      </c>
      <c r="T189" s="248">
        <f>S189*H189</f>
        <v>0</v>
      </c>
      <c r="U189" s="39"/>
      <c r="V189" s="39"/>
      <c r="W189" s="39"/>
      <c r="X189" s="39"/>
      <c r="Y189" s="39"/>
      <c r="Z189" s="39"/>
      <c r="AA189" s="39"/>
      <c r="AB189" s="39"/>
      <c r="AC189" s="39"/>
      <c r="AD189" s="39"/>
      <c r="AE189" s="39"/>
      <c r="AR189" s="232" t="s">
        <v>401</v>
      </c>
      <c r="AT189" s="232" t="s">
        <v>288</v>
      </c>
      <c r="AU189" s="232" t="s">
        <v>82</v>
      </c>
      <c r="AY189" s="18" t="s">
        <v>287</v>
      </c>
      <c r="BE189" s="233">
        <f>IF(N189="základní",J189,0)</f>
        <v>0</v>
      </c>
      <c r="BF189" s="233">
        <f>IF(N189="snížená",J189,0)</f>
        <v>0</v>
      </c>
      <c r="BG189" s="233">
        <f>IF(N189="zákl. přenesená",J189,0)</f>
        <v>0</v>
      </c>
      <c r="BH189" s="233">
        <f>IF(N189="sníž. přenesená",J189,0)</f>
        <v>0</v>
      </c>
      <c r="BI189" s="233">
        <f>IF(N189="nulová",J189,0)</f>
        <v>0</v>
      </c>
      <c r="BJ189" s="18" t="s">
        <v>82</v>
      </c>
      <c r="BK189" s="233">
        <f>ROUND(I189*H189,2)</f>
        <v>0</v>
      </c>
      <c r="BL189" s="18" t="s">
        <v>401</v>
      </c>
      <c r="BM189" s="232" t="s">
        <v>3738</v>
      </c>
    </row>
    <row r="190" s="2" customFormat="1" ht="6.96" customHeight="1">
      <c r="A190" s="39"/>
      <c r="B190" s="67"/>
      <c r="C190" s="68"/>
      <c r="D190" s="68"/>
      <c r="E190" s="68"/>
      <c r="F190" s="68"/>
      <c r="G190" s="68"/>
      <c r="H190" s="68"/>
      <c r="I190" s="68"/>
      <c r="J190" s="68"/>
      <c r="K190" s="68"/>
      <c r="L190" s="45"/>
      <c r="M190" s="39"/>
      <c r="O190" s="39"/>
      <c r="P190" s="39"/>
      <c r="Q190" s="39"/>
      <c r="R190" s="39"/>
      <c r="S190" s="39"/>
      <c r="T190" s="39"/>
      <c r="U190" s="39"/>
      <c r="V190" s="39"/>
      <c r="W190" s="39"/>
      <c r="X190" s="39"/>
      <c r="Y190" s="39"/>
      <c r="Z190" s="39"/>
      <c r="AA190" s="39"/>
      <c r="AB190" s="39"/>
      <c r="AC190" s="39"/>
      <c r="AD190" s="39"/>
      <c r="AE190" s="39"/>
    </row>
  </sheetData>
  <sheetProtection sheet="1" autoFilter="0" formatColumns="0" formatRows="0" objects="1" scenarios="1" spinCount="100000" saltValue="oo50KgKKWwV6a2jOb6t6LOSBZqJR1wYZKfL5sXbxMshRFB4O1oUEvuyCRbz5Qw72/OvUdUX3N3sreYOKi+ktlg==" hashValue="bQcJoDnrzDfBojYJEkyVyE6wEsDF1ttP5XfhRs0NUszOAqhAD6Tq7tbZ8sle2I/Ix54c8XvqFA6QznCMqYnpyw==" algorithmName="SHA-512" password="CC35"/>
  <autoFilter ref="C133:K189"/>
  <mergeCells count="15">
    <mergeCell ref="E7:H7"/>
    <mergeCell ref="E11:H11"/>
    <mergeCell ref="E9:H9"/>
    <mergeCell ref="E13:H13"/>
    <mergeCell ref="E22:H22"/>
    <mergeCell ref="E31:H31"/>
    <mergeCell ref="E85:H85"/>
    <mergeCell ref="E89:H89"/>
    <mergeCell ref="E87:H87"/>
    <mergeCell ref="E91:H91"/>
    <mergeCell ref="E120:H120"/>
    <mergeCell ref="E124:H124"/>
    <mergeCell ref="E122:H122"/>
    <mergeCell ref="E126:H12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221</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3739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ROUND((SUM(BE125:BE147)),  2)</f>
        <v>0</v>
      </c>
      <c r="G37" s="39"/>
      <c r="H37" s="39"/>
      <c r="I37" s="166">
        <v>0.20999999999999999</v>
      </c>
      <c r="J37" s="165">
        <f>ROUND(((SUM(BE125:BE147))*I37),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ROUND((SUM(BF125:BF147)),  2)</f>
        <v>0</v>
      </c>
      <c r="G38" s="39"/>
      <c r="H38" s="39"/>
      <c r="I38" s="166">
        <v>0.12</v>
      </c>
      <c r="J38" s="165">
        <f>ROUND(((SUM(BF125:BF147))*I38),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ROUND((SUM(BG125:BG147)),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ROUND((SUM(BH125:BH147)),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ROUND((SUM(BI125:BI147)),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03.4 - žst. Blatec - ukolejnění</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270</v>
      </c>
      <c r="E101" s="193"/>
      <c r="F101" s="193"/>
      <c r="G101" s="193"/>
      <c r="H101" s="193"/>
      <c r="I101" s="193"/>
      <c r="J101" s="194">
        <f>J126</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1" customFormat="1" ht="16.5" customHeight="1">
      <c r="B113" s="22"/>
      <c r="C113" s="23"/>
      <c r="D113" s="23"/>
      <c r="E113" s="185" t="s">
        <v>3037</v>
      </c>
      <c r="F113" s="23"/>
      <c r="G113" s="23"/>
      <c r="H113" s="23"/>
      <c r="I113" s="23"/>
      <c r="J113" s="23"/>
      <c r="K113" s="23"/>
      <c r="L113" s="21"/>
    </row>
    <row r="114" s="1" customFormat="1" ht="12" customHeight="1">
      <c r="B114" s="22"/>
      <c r="C114" s="33" t="s">
        <v>263</v>
      </c>
      <c r="D114" s="23"/>
      <c r="E114" s="23"/>
      <c r="F114" s="23"/>
      <c r="G114" s="23"/>
      <c r="H114" s="23"/>
      <c r="I114" s="23"/>
      <c r="J114" s="23"/>
      <c r="K114" s="23"/>
      <c r="L114" s="21"/>
    </row>
    <row r="115" s="2" customFormat="1" ht="16.5" customHeight="1">
      <c r="A115" s="39"/>
      <c r="B115" s="40"/>
      <c r="C115" s="41"/>
      <c r="D115" s="41"/>
      <c r="E115" s="289" t="s">
        <v>3298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1300</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SO 03.4 - žst. Blatec - ukolejnění</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ŽST Blatec</v>
      </c>
      <c r="G119" s="41"/>
      <c r="H119" s="41"/>
      <c r="I119" s="33" t="s">
        <v>22</v>
      </c>
      <c r="J119" s="80" t="str">
        <f>IF(J16="","",J16)</f>
        <v>20. 1. 2025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E19</f>
        <v>Správa železnic, státní organizace</v>
      </c>
      <c r="G121" s="41"/>
      <c r="H121" s="41"/>
      <c r="I121" s="33" t="s">
        <v>30</v>
      </c>
      <c r="J121" s="37" t="str">
        <f>E25</f>
        <v>Ing.Marek Vývoda, ČKAIT č.1202203, IT00, IE02</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IF(E22="","",E22)</f>
        <v>Vyplň údaj</v>
      </c>
      <c r="G122" s="41"/>
      <c r="H122" s="41"/>
      <c r="I122" s="33" t="s">
        <v>33</v>
      </c>
      <c r="J122" s="37" t="str">
        <f>E28</f>
        <v>Signal Projekt s.r.o.</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0" customFormat="1" ht="29.28" customHeight="1">
      <c r="A124" s="196"/>
      <c r="B124" s="197"/>
      <c r="C124" s="198" t="s">
        <v>272</v>
      </c>
      <c r="D124" s="199" t="s">
        <v>60</v>
      </c>
      <c r="E124" s="199" t="s">
        <v>56</v>
      </c>
      <c r="F124" s="199" t="s">
        <v>57</v>
      </c>
      <c r="G124" s="199" t="s">
        <v>273</v>
      </c>
      <c r="H124" s="199" t="s">
        <v>274</v>
      </c>
      <c r="I124" s="199" t="s">
        <v>275</v>
      </c>
      <c r="J124" s="199" t="s">
        <v>267</v>
      </c>
      <c r="K124" s="200" t="s">
        <v>276</v>
      </c>
      <c r="L124" s="201"/>
      <c r="M124" s="101" t="s">
        <v>1</v>
      </c>
      <c r="N124" s="102" t="s">
        <v>39</v>
      </c>
      <c r="O124" s="102" t="s">
        <v>277</v>
      </c>
      <c r="P124" s="102" t="s">
        <v>278</v>
      </c>
      <c r="Q124" s="102" t="s">
        <v>279</v>
      </c>
      <c r="R124" s="102" t="s">
        <v>280</v>
      </c>
      <c r="S124" s="102" t="s">
        <v>281</v>
      </c>
      <c r="T124" s="103" t="s">
        <v>282</v>
      </c>
      <c r="U124" s="196"/>
      <c r="V124" s="196"/>
      <c r="W124" s="196"/>
      <c r="X124" s="196"/>
      <c r="Y124" s="196"/>
      <c r="Z124" s="196"/>
      <c r="AA124" s="196"/>
      <c r="AB124" s="196"/>
      <c r="AC124" s="196"/>
      <c r="AD124" s="196"/>
      <c r="AE124" s="196"/>
    </row>
    <row r="125" s="2" customFormat="1" ht="22.8" customHeight="1">
      <c r="A125" s="39"/>
      <c r="B125" s="40"/>
      <c r="C125" s="108" t="s">
        <v>283</v>
      </c>
      <c r="D125" s="41"/>
      <c r="E125" s="41"/>
      <c r="F125" s="41"/>
      <c r="G125" s="41"/>
      <c r="H125" s="41"/>
      <c r="I125" s="41"/>
      <c r="J125" s="202">
        <f>BK125</f>
        <v>0</v>
      </c>
      <c r="K125" s="41"/>
      <c r="L125" s="45"/>
      <c r="M125" s="104"/>
      <c r="N125" s="203"/>
      <c r="O125" s="105"/>
      <c r="P125" s="204">
        <f>P126</f>
        <v>0</v>
      </c>
      <c r="Q125" s="105"/>
      <c r="R125" s="204">
        <f>R126</f>
        <v>0</v>
      </c>
      <c r="S125" s="105"/>
      <c r="T125" s="205">
        <f>T126</f>
        <v>0</v>
      </c>
      <c r="U125" s="39"/>
      <c r="V125" s="39"/>
      <c r="W125" s="39"/>
      <c r="X125" s="39"/>
      <c r="Y125" s="39"/>
      <c r="Z125" s="39"/>
      <c r="AA125" s="39"/>
      <c r="AB125" s="39"/>
      <c r="AC125" s="39"/>
      <c r="AD125" s="39"/>
      <c r="AE125" s="39"/>
      <c r="AT125" s="18" t="s">
        <v>74</v>
      </c>
      <c r="AU125" s="18" t="s">
        <v>269</v>
      </c>
      <c r="BK125" s="206">
        <f>BK126</f>
        <v>0</v>
      </c>
    </row>
    <row r="126" s="11" customFormat="1" ht="25.92" customHeight="1">
      <c r="A126" s="11"/>
      <c r="B126" s="207"/>
      <c r="C126" s="208"/>
      <c r="D126" s="209" t="s">
        <v>74</v>
      </c>
      <c r="E126" s="210" t="s">
        <v>284</v>
      </c>
      <c r="F126" s="210" t="s">
        <v>285</v>
      </c>
      <c r="G126" s="208"/>
      <c r="H126" s="208"/>
      <c r="I126" s="211"/>
      <c r="J126" s="212">
        <f>BK126</f>
        <v>0</v>
      </c>
      <c r="K126" s="208"/>
      <c r="L126" s="213"/>
      <c r="M126" s="214"/>
      <c r="N126" s="215"/>
      <c r="O126" s="215"/>
      <c r="P126" s="216">
        <f>SUM(P127:P147)</f>
        <v>0</v>
      </c>
      <c r="Q126" s="215"/>
      <c r="R126" s="216">
        <f>SUM(R127:R147)</f>
        <v>0</v>
      </c>
      <c r="S126" s="215"/>
      <c r="T126" s="217">
        <f>SUM(T127:T147)</f>
        <v>0</v>
      </c>
      <c r="U126" s="11"/>
      <c r="V126" s="11"/>
      <c r="W126" s="11"/>
      <c r="X126" s="11"/>
      <c r="Y126" s="11"/>
      <c r="Z126" s="11"/>
      <c r="AA126" s="11"/>
      <c r="AB126" s="11"/>
      <c r="AC126" s="11"/>
      <c r="AD126" s="11"/>
      <c r="AE126" s="11"/>
      <c r="AR126" s="218" t="s">
        <v>286</v>
      </c>
      <c r="AT126" s="219" t="s">
        <v>74</v>
      </c>
      <c r="AU126" s="219" t="s">
        <v>75</v>
      </c>
      <c r="AY126" s="218" t="s">
        <v>287</v>
      </c>
      <c r="BK126" s="220">
        <f>SUM(BK127:BK147)</f>
        <v>0</v>
      </c>
    </row>
    <row r="127" s="2" customFormat="1" ht="16.5" customHeight="1">
      <c r="A127" s="39"/>
      <c r="B127" s="40"/>
      <c r="C127" s="221" t="s">
        <v>82</v>
      </c>
      <c r="D127" s="221" t="s">
        <v>288</v>
      </c>
      <c r="E127" s="222" t="s">
        <v>3287</v>
      </c>
      <c r="F127" s="223" t="s">
        <v>3288</v>
      </c>
      <c r="G127" s="224" t="s">
        <v>291</v>
      </c>
      <c r="H127" s="225">
        <v>42</v>
      </c>
      <c r="I127" s="226"/>
      <c r="J127" s="227">
        <f>ROUND(I127*H127,2)</f>
        <v>0</v>
      </c>
      <c r="K127" s="223" t="s">
        <v>292</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401</v>
      </c>
      <c r="AT127" s="232" t="s">
        <v>288</v>
      </c>
      <c r="AU127" s="232" t="s">
        <v>82</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401</v>
      </c>
      <c r="BM127" s="232" t="s">
        <v>3740</v>
      </c>
    </row>
    <row r="128" s="2" customFormat="1" ht="16.5" customHeight="1">
      <c r="A128" s="39"/>
      <c r="B128" s="40"/>
      <c r="C128" s="234" t="s">
        <v>84</v>
      </c>
      <c r="D128" s="234" t="s">
        <v>359</v>
      </c>
      <c r="E128" s="235" t="s">
        <v>3269</v>
      </c>
      <c r="F128" s="236" t="s">
        <v>3270</v>
      </c>
      <c r="G128" s="237" t="s">
        <v>291</v>
      </c>
      <c r="H128" s="238">
        <v>28</v>
      </c>
      <c r="I128" s="239"/>
      <c r="J128" s="240">
        <f>ROUND(I128*H128,2)</f>
        <v>0</v>
      </c>
      <c r="K128" s="236" t="s">
        <v>292</v>
      </c>
      <c r="L128" s="241"/>
      <c r="M128" s="242" t="s">
        <v>1</v>
      </c>
      <c r="N128" s="243"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401</v>
      </c>
      <c r="AT128" s="232" t="s">
        <v>359</v>
      </c>
      <c r="AU128" s="232" t="s">
        <v>82</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401</v>
      </c>
      <c r="BM128" s="232" t="s">
        <v>3741</v>
      </c>
    </row>
    <row r="129" s="2" customFormat="1">
      <c r="A129" s="39"/>
      <c r="B129" s="40"/>
      <c r="C129" s="41"/>
      <c r="D129" s="256" t="s">
        <v>497</v>
      </c>
      <c r="E129" s="41"/>
      <c r="F129" s="257" t="s">
        <v>3742</v>
      </c>
      <c r="G129" s="41"/>
      <c r="H129" s="41"/>
      <c r="I129" s="258"/>
      <c r="J129" s="41"/>
      <c r="K129" s="41"/>
      <c r="L129" s="45"/>
      <c r="M129" s="259"/>
      <c r="N129" s="260"/>
      <c r="O129" s="92"/>
      <c r="P129" s="92"/>
      <c r="Q129" s="92"/>
      <c r="R129" s="92"/>
      <c r="S129" s="92"/>
      <c r="T129" s="93"/>
      <c r="U129" s="39"/>
      <c r="V129" s="39"/>
      <c r="W129" s="39"/>
      <c r="X129" s="39"/>
      <c r="Y129" s="39"/>
      <c r="Z129" s="39"/>
      <c r="AA129" s="39"/>
      <c r="AB129" s="39"/>
      <c r="AC129" s="39"/>
      <c r="AD129" s="39"/>
      <c r="AE129" s="39"/>
      <c r="AT129" s="18" t="s">
        <v>497</v>
      </c>
      <c r="AU129" s="18" t="s">
        <v>82</v>
      </c>
    </row>
    <row r="130" s="2" customFormat="1" ht="16.5" customHeight="1">
      <c r="A130" s="39"/>
      <c r="B130" s="40"/>
      <c r="C130" s="234" t="s">
        <v>135</v>
      </c>
      <c r="D130" s="234" t="s">
        <v>359</v>
      </c>
      <c r="E130" s="235" t="s">
        <v>3269</v>
      </c>
      <c r="F130" s="236" t="s">
        <v>3270</v>
      </c>
      <c r="G130" s="237" t="s">
        <v>291</v>
      </c>
      <c r="H130" s="238">
        <v>5</v>
      </c>
      <c r="I130" s="239"/>
      <c r="J130" s="240">
        <f>ROUND(I130*H130,2)</f>
        <v>0</v>
      </c>
      <c r="K130" s="236" t="s">
        <v>292</v>
      </c>
      <c r="L130" s="241"/>
      <c r="M130" s="242" t="s">
        <v>1</v>
      </c>
      <c r="N130" s="243"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401</v>
      </c>
      <c r="AT130" s="232" t="s">
        <v>359</v>
      </c>
      <c r="AU130" s="232" t="s">
        <v>82</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401</v>
      </c>
      <c r="BM130" s="232" t="s">
        <v>3743</v>
      </c>
    </row>
    <row r="131" s="2" customFormat="1">
      <c r="A131" s="39"/>
      <c r="B131" s="40"/>
      <c r="C131" s="41"/>
      <c r="D131" s="256" t="s">
        <v>497</v>
      </c>
      <c r="E131" s="41"/>
      <c r="F131" s="257" t="s">
        <v>3744</v>
      </c>
      <c r="G131" s="41"/>
      <c r="H131" s="41"/>
      <c r="I131" s="258"/>
      <c r="J131" s="41"/>
      <c r="K131" s="41"/>
      <c r="L131" s="45"/>
      <c r="M131" s="259"/>
      <c r="N131" s="260"/>
      <c r="O131" s="92"/>
      <c r="P131" s="92"/>
      <c r="Q131" s="92"/>
      <c r="R131" s="92"/>
      <c r="S131" s="92"/>
      <c r="T131" s="93"/>
      <c r="U131" s="39"/>
      <c r="V131" s="39"/>
      <c r="W131" s="39"/>
      <c r="X131" s="39"/>
      <c r="Y131" s="39"/>
      <c r="Z131" s="39"/>
      <c r="AA131" s="39"/>
      <c r="AB131" s="39"/>
      <c r="AC131" s="39"/>
      <c r="AD131" s="39"/>
      <c r="AE131" s="39"/>
      <c r="AT131" s="18" t="s">
        <v>497</v>
      </c>
      <c r="AU131" s="18" t="s">
        <v>82</v>
      </c>
    </row>
    <row r="132" s="2" customFormat="1" ht="16.5" customHeight="1">
      <c r="A132" s="39"/>
      <c r="B132" s="40"/>
      <c r="C132" s="234" t="s">
        <v>286</v>
      </c>
      <c r="D132" s="234" t="s">
        <v>359</v>
      </c>
      <c r="E132" s="235" t="s">
        <v>3745</v>
      </c>
      <c r="F132" s="236" t="s">
        <v>3746</v>
      </c>
      <c r="G132" s="237" t="s">
        <v>291</v>
      </c>
      <c r="H132" s="238">
        <v>7</v>
      </c>
      <c r="I132" s="239"/>
      <c r="J132" s="240">
        <f>ROUND(I132*H132,2)</f>
        <v>0</v>
      </c>
      <c r="K132" s="236" t="s">
        <v>292</v>
      </c>
      <c r="L132" s="241"/>
      <c r="M132" s="242" t="s">
        <v>1</v>
      </c>
      <c r="N132" s="243"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401</v>
      </c>
      <c r="AT132" s="232" t="s">
        <v>359</v>
      </c>
      <c r="AU132" s="232" t="s">
        <v>82</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401</v>
      </c>
      <c r="BM132" s="232" t="s">
        <v>3747</v>
      </c>
    </row>
    <row r="133" s="2" customFormat="1">
      <c r="A133" s="39"/>
      <c r="B133" s="40"/>
      <c r="C133" s="41"/>
      <c r="D133" s="256" t="s">
        <v>497</v>
      </c>
      <c r="E133" s="41"/>
      <c r="F133" s="257" t="s">
        <v>3744</v>
      </c>
      <c r="G133" s="41"/>
      <c r="H133" s="41"/>
      <c r="I133" s="258"/>
      <c r="J133" s="41"/>
      <c r="K133" s="41"/>
      <c r="L133" s="45"/>
      <c r="M133" s="259"/>
      <c r="N133" s="260"/>
      <c r="O133" s="92"/>
      <c r="P133" s="92"/>
      <c r="Q133" s="92"/>
      <c r="R133" s="92"/>
      <c r="S133" s="92"/>
      <c r="T133" s="93"/>
      <c r="U133" s="39"/>
      <c r="V133" s="39"/>
      <c r="W133" s="39"/>
      <c r="X133" s="39"/>
      <c r="Y133" s="39"/>
      <c r="Z133" s="39"/>
      <c r="AA133" s="39"/>
      <c r="AB133" s="39"/>
      <c r="AC133" s="39"/>
      <c r="AD133" s="39"/>
      <c r="AE133" s="39"/>
      <c r="AT133" s="18" t="s">
        <v>497</v>
      </c>
      <c r="AU133" s="18" t="s">
        <v>82</v>
      </c>
    </row>
    <row r="134" s="2" customFormat="1" ht="16.5" customHeight="1">
      <c r="A134" s="39"/>
      <c r="B134" s="40"/>
      <c r="C134" s="234" t="s">
        <v>303</v>
      </c>
      <c r="D134" s="234" t="s">
        <v>359</v>
      </c>
      <c r="E134" s="235" t="s">
        <v>3745</v>
      </c>
      <c r="F134" s="236" t="s">
        <v>3746</v>
      </c>
      <c r="G134" s="237" t="s">
        <v>291</v>
      </c>
      <c r="H134" s="238">
        <v>2</v>
      </c>
      <c r="I134" s="239"/>
      <c r="J134" s="240">
        <f>ROUND(I134*H134,2)</f>
        <v>0</v>
      </c>
      <c r="K134" s="236" t="s">
        <v>292</v>
      </c>
      <c r="L134" s="241"/>
      <c r="M134" s="242" t="s">
        <v>1</v>
      </c>
      <c r="N134" s="243"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401</v>
      </c>
      <c r="AT134" s="232" t="s">
        <v>359</v>
      </c>
      <c r="AU134" s="232" t="s">
        <v>82</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401</v>
      </c>
      <c r="BM134" s="232" t="s">
        <v>3748</v>
      </c>
    </row>
    <row r="135" s="2" customFormat="1">
      <c r="A135" s="39"/>
      <c r="B135" s="40"/>
      <c r="C135" s="41"/>
      <c r="D135" s="256" t="s">
        <v>497</v>
      </c>
      <c r="E135" s="41"/>
      <c r="F135" s="257" t="s">
        <v>3742</v>
      </c>
      <c r="G135" s="41"/>
      <c r="H135" s="41"/>
      <c r="I135" s="258"/>
      <c r="J135" s="41"/>
      <c r="K135" s="41"/>
      <c r="L135" s="45"/>
      <c r="M135" s="259"/>
      <c r="N135" s="260"/>
      <c r="O135" s="92"/>
      <c r="P135" s="92"/>
      <c r="Q135" s="92"/>
      <c r="R135" s="92"/>
      <c r="S135" s="92"/>
      <c r="T135" s="93"/>
      <c r="U135" s="39"/>
      <c r="V135" s="39"/>
      <c r="W135" s="39"/>
      <c r="X135" s="39"/>
      <c r="Y135" s="39"/>
      <c r="Z135" s="39"/>
      <c r="AA135" s="39"/>
      <c r="AB135" s="39"/>
      <c r="AC135" s="39"/>
      <c r="AD135" s="39"/>
      <c r="AE135" s="39"/>
      <c r="AT135" s="18" t="s">
        <v>497</v>
      </c>
      <c r="AU135" s="18" t="s">
        <v>82</v>
      </c>
    </row>
    <row r="136" s="2" customFormat="1" ht="16.5" customHeight="1">
      <c r="A136" s="39"/>
      <c r="B136" s="40"/>
      <c r="C136" s="221" t="s">
        <v>307</v>
      </c>
      <c r="D136" s="221" t="s">
        <v>288</v>
      </c>
      <c r="E136" s="222" t="s">
        <v>3266</v>
      </c>
      <c r="F136" s="223" t="s">
        <v>3267</v>
      </c>
      <c r="G136" s="224" t="s">
        <v>291</v>
      </c>
      <c r="H136" s="225">
        <v>33</v>
      </c>
      <c r="I136" s="226"/>
      <c r="J136" s="227">
        <f>ROUND(I136*H136,2)</f>
        <v>0</v>
      </c>
      <c r="K136" s="223" t="s">
        <v>292</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401</v>
      </c>
      <c r="AT136" s="232" t="s">
        <v>288</v>
      </c>
      <c r="AU136" s="232" t="s">
        <v>82</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401</v>
      </c>
      <c r="BM136" s="232" t="s">
        <v>3749</v>
      </c>
    </row>
    <row r="137" s="2" customFormat="1" ht="16.5" customHeight="1">
      <c r="A137" s="39"/>
      <c r="B137" s="40"/>
      <c r="C137" s="221" t="s">
        <v>311</v>
      </c>
      <c r="D137" s="221" t="s">
        <v>288</v>
      </c>
      <c r="E137" s="222" t="s">
        <v>3750</v>
      </c>
      <c r="F137" s="223" t="s">
        <v>3751</v>
      </c>
      <c r="G137" s="224" t="s">
        <v>291</v>
      </c>
      <c r="H137" s="225">
        <v>9</v>
      </c>
      <c r="I137" s="226"/>
      <c r="J137" s="227">
        <f>ROUND(I137*H137,2)</f>
        <v>0</v>
      </c>
      <c r="K137" s="223" t="s">
        <v>292</v>
      </c>
      <c r="L137" s="45"/>
      <c r="M137" s="228" t="s">
        <v>1</v>
      </c>
      <c r="N137" s="229"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401</v>
      </c>
      <c r="AT137" s="232" t="s">
        <v>288</v>
      </c>
      <c r="AU137" s="232" t="s">
        <v>82</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401</v>
      </c>
      <c r="BM137" s="232" t="s">
        <v>3752</v>
      </c>
    </row>
    <row r="138" s="2" customFormat="1" ht="16.5" customHeight="1">
      <c r="A138" s="39"/>
      <c r="B138" s="40"/>
      <c r="C138" s="221" t="s">
        <v>315</v>
      </c>
      <c r="D138" s="221" t="s">
        <v>288</v>
      </c>
      <c r="E138" s="222" t="s">
        <v>3753</v>
      </c>
      <c r="F138" s="223" t="s">
        <v>3754</v>
      </c>
      <c r="G138" s="224" t="s">
        <v>431</v>
      </c>
      <c r="H138" s="225">
        <v>50</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401</v>
      </c>
      <c r="AT138" s="232" t="s">
        <v>288</v>
      </c>
      <c r="AU138" s="232" t="s">
        <v>82</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401</v>
      </c>
      <c r="BM138" s="232" t="s">
        <v>3755</v>
      </c>
    </row>
    <row r="139" s="2" customFormat="1" ht="16.5" customHeight="1">
      <c r="A139" s="39"/>
      <c r="B139" s="40"/>
      <c r="C139" s="234" t="s">
        <v>319</v>
      </c>
      <c r="D139" s="234" t="s">
        <v>359</v>
      </c>
      <c r="E139" s="235" t="s">
        <v>3756</v>
      </c>
      <c r="F139" s="236" t="s">
        <v>3757</v>
      </c>
      <c r="G139" s="237" t="s">
        <v>431</v>
      </c>
      <c r="H139" s="238">
        <v>50</v>
      </c>
      <c r="I139" s="239"/>
      <c r="J139" s="240">
        <f>ROUND(I139*H139,2)</f>
        <v>0</v>
      </c>
      <c r="K139" s="236" t="s">
        <v>292</v>
      </c>
      <c r="L139" s="241"/>
      <c r="M139" s="242" t="s">
        <v>1</v>
      </c>
      <c r="N139" s="243"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401</v>
      </c>
      <c r="AT139" s="232" t="s">
        <v>359</v>
      </c>
      <c r="AU139" s="232" t="s">
        <v>82</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401</v>
      </c>
      <c r="BM139" s="232" t="s">
        <v>3758</v>
      </c>
    </row>
    <row r="140" s="2" customFormat="1" ht="16.5" customHeight="1">
      <c r="A140" s="39"/>
      <c r="B140" s="40"/>
      <c r="C140" s="234" t="s">
        <v>323</v>
      </c>
      <c r="D140" s="234" t="s">
        <v>359</v>
      </c>
      <c r="E140" s="235" t="s">
        <v>3759</v>
      </c>
      <c r="F140" s="236" t="s">
        <v>3760</v>
      </c>
      <c r="G140" s="237" t="s">
        <v>291</v>
      </c>
      <c r="H140" s="238">
        <v>2</v>
      </c>
      <c r="I140" s="239"/>
      <c r="J140" s="240">
        <f>ROUND(I140*H140,2)</f>
        <v>0</v>
      </c>
      <c r="K140" s="236" t="s">
        <v>292</v>
      </c>
      <c r="L140" s="241"/>
      <c r="M140" s="242" t="s">
        <v>1</v>
      </c>
      <c r="N140" s="243"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401</v>
      </c>
      <c r="AT140" s="232" t="s">
        <v>359</v>
      </c>
      <c r="AU140" s="232" t="s">
        <v>82</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401</v>
      </c>
      <c r="BM140" s="232" t="s">
        <v>3761</v>
      </c>
    </row>
    <row r="141" s="2" customFormat="1" ht="16.5" customHeight="1">
      <c r="A141" s="39"/>
      <c r="B141" s="40"/>
      <c r="C141" s="221" t="s">
        <v>327</v>
      </c>
      <c r="D141" s="221" t="s">
        <v>288</v>
      </c>
      <c r="E141" s="222" t="s">
        <v>3762</v>
      </c>
      <c r="F141" s="223" t="s">
        <v>3763</v>
      </c>
      <c r="G141" s="224" t="s">
        <v>291</v>
      </c>
      <c r="H141" s="225">
        <v>2</v>
      </c>
      <c r="I141" s="226"/>
      <c r="J141" s="227">
        <f>ROUND(I141*H141,2)</f>
        <v>0</v>
      </c>
      <c r="K141" s="223" t="s">
        <v>292</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401</v>
      </c>
      <c r="AT141" s="232" t="s">
        <v>288</v>
      </c>
      <c r="AU141" s="232" t="s">
        <v>82</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401</v>
      </c>
      <c r="BM141" s="232" t="s">
        <v>3764</v>
      </c>
    </row>
    <row r="142" s="2" customFormat="1" ht="16.5" customHeight="1">
      <c r="A142" s="39"/>
      <c r="B142" s="40"/>
      <c r="C142" s="234" t="s">
        <v>8</v>
      </c>
      <c r="D142" s="234" t="s">
        <v>359</v>
      </c>
      <c r="E142" s="235" t="s">
        <v>3765</v>
      </c>
      <c r="F142" s="236" t="s">
        <v>3766</v>
      </c>
      <c r="G142" s="237" t="s">
        <v>291</v>
      </c>
      <c r="H142" s="238">
        <v>2</v>
      </c>
      <c r="I142" s="239"/>
      <c r="J142" s="240">
        <f>ROUND(I142*H142,2)</f>
        <v>0</v>
      </c>
      <c r="K142" s="236" t="s">
        <v>292</v>
      </c>
      <c r="L142" s="241"/>
      <c r="M142" s="242" t="s">
        <v>1</v>
      </c>
      <c r="N142" s="243"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401</v>
      </c>
      <c r="AT142" s="232" t="s">
        <v>359</v>
      </c>
      <c r="AU142" s="232" t="s">
        <v>82</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401</v>
      </c>
      <c r="BM142" s="232" t="s">
        <v>3767</v>
      </c>
    </row>
    <row r="143" s="2" customFormat="1" ht="16.5" customHeight="1">
      <c r="A143" s="39"/>
      <c r="B143" s="40"/>
      <c r="C143" s="221" t="s">
        <v>334</v>
      </c>
      <c r="D143" s="221" t="s">
        <v>288</v>
      </c>
      <c r="E143" s="222" t="s">
        <v>3768</v>
      </c>
      <c r="F143" s="223" t="s">
        <v>3769</v>
      </c>
      <c r="G143" s="224" t="s">
        <v>291</v>
      </c>
      <c r="H143" s="225">
        <v>2</v>
      </c>
      <c r="I143" s="226"/>
      <c r="J143" s="227">
        <f>ROUND(I143*H143,2)</f>
        <v>0</v>
      </c>
      <c r="K143" s="223" t="s">
        <v>292</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401</v>
      </c>
      <c r="AT143" s="232" t="s">
        <v>288</v>
      </c>
      <c r="AU143" s="232" t="s">
        <v>82</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401</v>
      </c>
      <c r="BM143" s="232" t="s">
        <v>3770</v>
      </c>
    </row>
    <row r="144" s="2" customFormat="1" ht="24.15" customHeight="1">
      <c r="A144" s="39"/>
      <c r="B144" s="40"/>
      <c r="C144" s="221" t="s">
        <v>338</v>
      </c>
      <c r="D144" s="221" t="s">
        <v>288</v>
      </c>
      <c r="E144" s="222" t="s">
        <v>3190</v>
      </c>
      <c r="F144" s="223" t="s">
        <v>3191</v>
      </c>
      <c r="G144" s="224" t="s">
        <v>291</v>
      </c>
      <c r="H144" s="225">
        <v>1</v>
      </c>
      <c r="I144" s="226"/>
      <c r="J144" s="227">
        <f>ROUND(I144*H144,2)</f>
        <v>0</v>
      </c>
      <c r="K144" s="223" t="s">
        <v>292</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401</v>
      </c>
      <c r="AT144" s="232" t="s">
        <v>288</v>
      </c>
      <c r="AU144" s="232" t="s">
        <v>82</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401</v>
      </c>
      <c r="BM144" s="232" t="s">
        <v>3771</v>
      </c>
    </row>
    <row r="145" s="2" customFormat="1" ht="33" customHeight="1">
      <c r="A145" s="39"/>
      <c r="B145" s="40"/>
      <c r="C145" s="221" t="s">
        <v>342</v>
      </c>
      <c r="D145" s="221" t="s">
        <v>288</v>
      </c>
      <c r="E145" s="222" t="s">
        <v>3196</v>
      </c>
      <c r="F145" s="223" t="s">
        <v>3197</v>
      </c>
      <c r="G145" s="224" t="s">
        <v>291</v>
      </c>
      <c r="H145" s="225">
        <v>2</v>
      </c>
      <c r="I145" s="226"/>
      <c r="J145" s="227">
        <f>ROUND(I145*H145,2)</f>
        <v>0</v>
      </c>
      <c r="K145" s="223" t="s">
        <v>292</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401</v>
      </c>
      <c r="AT145" s="232" t="s">
        <v>288</v>
      </c>
      <c r="AU145" s="232" t="s">
        <v>82</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401</v>
      </c>
      <c r="BM145" s="232" t="s">
        <v>3772</v>
      </c>
    </row>
    <row r="146" s="2" customFormat="1" ht="16.5" customHeight="1">
      <c r="A146" s="39"/>
      <c r="B146" s="40"/>
      <c r="C146" s="221" t="s">
        <v>346</v>
      </c>
      <c r="D146" s="221" t="s">
        <v>288</v>
      </c>
      <c r="E146" s="222" t="s">
        <v>3773</v>
      </c>
      <c r="F146" s="223" t="s">
        <v>3774</v>
      </c>
      <c r="G146" s="224" t="s">
        <v>291</v>
      </c>
      <c r="H146" s="225">
        <v>42</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401</v>
      </c>
      <c r="AT146" s="232" t="s">
        <v>288</v>
      </c>
      <c r="AU146" s="232" t="s">
        <v>82</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3775</v>
      </c>
    </row>
    <row r="147" s="2" customFormat="1" ht="16.5" customHeight="1">
      <c r="A147" s="39"/>
      <c r="B147" s="40"/>
      <c r="C147" s="221" t="s">
        <v>350</v>
      </c>
      <c r="D147" s="221" t="s">
        <v>288</v>
      </c>
      <c r="E147" s="222" t="s">
        <v>3202</v>
      </c>
      <c r="F147" s="223" t="s">
        <v>3203</v>
      </c>
      <c r="G147" s="224" t="s">
        <v>291</v>
      </c>
      <c r="H147" s="225">
        <v>1</v>
      </c>
      <c r="I147" s="226"/>
      <c r="J147" s="227">
        <f>ROUND(I147*H147,2)</f>
        <v>0</v>
      </c>
      <c r="K147" s="223" t="s">
        <v>292</v>
      </c>
      <c r="L147" s="45"/>
      <c r="M147" s="244" t="s">
        <v>1</v>
      </c>
      <c r="N147" s="245" t="s">
        <v>40</v>
      </c>
      <c r="O147" s="246"/>
      <c r="P147" s="247">
        <f>O147*H147</f>
        <v>0</v>
      </c>
      <c r="Q147" s="247">
        <v>0</v>
      </c>
      <c r="R147" s="247">
        <f>Q147*H147</f>
        <v>0</v>
      </c>
      <c r="S147" s="247">
        <v>0</v>
      </c>
      <c r="T147" s="248">
        <f>S147*H147</f>
        <v>0</v>
      </c>
      <c r="U147" s="39"/>
      <c r="V147" s="39"/>
      <c r="W147" s="39"/>
      <c r="X147" s="39"/>
      <c r="Y147" s="39"/>
      <c r="Z147" s="39"/>
      <c r="AA147" s="39"/>
      <c r="AB147" s="39"/>
      <c r="AC147" s="39"/>
      <c r="AD147" s="39"/>
      <c r="AE147" s="39"/>
      <c r="AR147" s="232" t="s">
        <v>401</v>
      </c>
      <c r="AT147" s="232" t="s">
        <v>288</v>
      </c>
      <c r="AU147" s="232" t="s">
        <v>82</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401</v>
      </c>
      <c r="BM147" s="232" t="s">
        <v>3776</v>
      </c>
    </row>
    <row r="148" s="2" customFormat="1" ht="6.96" customHeight="1">
      <c r="A148" s="39"/>
      <c r="B148" s="67"/>
      <c r="C148" s="68"/>
      <c r="D148" s="68"/>
      <c r="E148" s="68"/>
      <c r="F148" s="68"/>
      <c r="G148" s="68"/>
      <c r="H148" s="68"/>
      <c r="I148" s="68"/>
      <c r="J148" s="68"/>
      <c r="K148" s="68"/>
      <c r="L148" s="45"/>
      <c r="M148" s="39"/>
      <c r="O148" s="39"/>
      <c r="P148" s="39"/>
      <c r="Q148" s="39"/>
      <c r="R148" s="39"/>
      <c r="S148" s="39"/>
      <c r="T148" s="39"/>
      <c r="U148" s="39"/>
      <c r="V148" s="39"/>
      <c r="W148" s="39"/>
      <c r="X148" s="39"/>
      <c r="Y148" s="39"/>
      <c r="Z148" s="39"/>
      <c r="AA148" s="39"/>
      <c r="AB148" s="39"/>
      <c r="AC148" s="39"/>
      <c r="AD148" s="39"/>
      <c r="AE148" s="39"/>
    </row>
  </sheetData>
  <sheetProtection sheet="1" autoFilter="0" formatColumns="0" formatRows="0" objects="1" scenarios="1" spinCount="100000" saltValue="GI+3OzzSV5Vn/izofn963w97zG+YOWgD+5iNu19Tmuqdff7xS+o1PMi7vcVVlpvs297Nl5KNd2P8WVb/0efZ1A==" hashValue="OSkMh4mB6eQPKDrfjqmLP8lYsjDRN9evtFYbe/2fo8m02gAtHbQK5z+1Nf7/yCa9T2ApuPRumofPOKujdwQ6ig==" algorithmName="SHA-512" password="CC35"/>
  <autoFilter ref="C124:K147"/>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224</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3777</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ROUND((SUM(BE125:BE193)),  2)</f>
        <v>0</v>
      </c>
      <c r="G37" s="39"/>
      <c r="H37" s="39"/>
      <c r="I37" s="166">
        <v>0.20999999999999999</v>
      </c>
      <c r="J37" s="165">
        <f>ROUND(((SUM(BE125:BE193))*I37),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ROUND((SUM(BF125:BF193)),  2)</f>
        <v>0</v>
      </c>
      <c r="G38" s="39"/>
      <c r="H38" s="39"/>
      <c r="I38" s="166">
        <v>0.12</v>
      </c>
      <c r="J38" s="165">
        <f>ROUND(((SUM(BF125:BF193))*I38),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ROUND((SUM(BG125:BG193)),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ROUND((SUM(BH125:BH193)),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ROUND((SUM(BI125:BI193)),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03.5 - žst. Blatec - venkovní osvětlení</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270</v>
      </c>
      <c r="E101" s="193"/>
      <c r="F101" s="193"/>
      <c r="G101" s="193"/>
      <c r="H101" s="193"/>
      <c r="I101" s="193"/>
      <c r="J101" s="194">
        <f>J126</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1" customFormat="1" ht="16.5" customHeight="1">
      <c r="B113" s="22"/>
      <c r="C113" s="23"/>
      <c r="D113" s="23"/>
      <c r="E113" s="185" t="s">
        <v>3037</v>
      </c>
      <c r="F113" s="23"/>
      <c r="G113" s="23"/>
      <c r="H113" s="23"/>
      <c r="I113" s="23"/>
      <c r="J113" s="23"/>
      <c r="K113" s="23"/>
      <c r="L113" s="21"/>
    </row>
    <row r="114" s="1" customFormat="1" ht="12" customHeight="1">
      <c r="B114" s="22"/>
      <c r="C114" s="33" t="s">
        <v>263</v>
      </c>
      <c r="D114" s="23"/>
      <c r="E114" s="23"/>
      <c r="F114" s="23"/>
      <c r="G114" s="23"/>
      <c r="H114" s="23"/>
      <c r="I114" s="23"/>
      <c r="J114" s="23"/>
      <c r="K114" s="23"/>
      <c r="L114" s="21"/>
    </row>
    <row r="115" s="2" customFormat="1" ht="16.5" customHeight="1">
      <c r="A115" s="39"/>
      <c r="B115" s="40"/>
      <c r="C115" s="41"/>
      <c r="D115" s="41"/>
      <c r="E115" s="289" t="s">
        <v>3298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1300</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SO 03.5 - žst. Blatec - venkovní osvětlení</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ŽST Blatec</v>
      </c>
      <c r="G119" s="41"/>
      <c r="H119" s="41"/>
      <c r="I119" s="33" t="s">
        <v>22</v>
      </c>
      <c r="J119" s="80" t="str">
        <f>IF(J16="","",J16)</f>
        <v>20. 1. 2025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E19</f>
        <v>Správa železnic, státní organizace</v>
      </c>
      <c r="G121" s="41"/>
      <c r="H121" s="41"/>
      <c r="I121" s="33" t="s">
        <v>30</v>
      </c>
      <c r="J121" s="37" t="str">
        <f>E25</f>
        <v>Ing.Marek Vývoda, ČKAIT č.1202203, IT00, IE02</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IF(E22="","",E22)</f>
        <v>Vyplň údaj</v>
      </c>
      <c r="G122" s="41"/>
      <c r="H122" s="41"/>
      <c r="I122" s="33" t="s">
        <v>33</v>
      </c>
      <c r="J122" s="37" t="str">
        <f>E28</f>
        <v>Signal Projekt s.r.o.</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0" customFormat="1" ht="29.28" customHeight="1">
      <c r="A124" s="196"/>
      <c r="B124" s="197"/>
      <c r="C124" s="198" t="s">
        <v>272</v>
      </c>
      <c r="D124" s="199" t="s">
        <v>60</v>
      </c>
      <c r="E124" s="199" t="s">
        <v>56</v>
      </c>
      <c r="F124" s="199" t="s">
        <v>57</v>
      </c>
      <c r="G124" s="199" t="s">
        <v>273</v>
      </c>
      <c r="H124" s="199" t="s">
        <v>274</v>
      </c>
      <c r="I124" s="199" t="s">
        <v>275</v>
      </c>
      <c r="J124" s="199" t="s">
        <v>267</v>
      </c>
      <c r="K124" s="200" t="s">
        <v>276</v>
      </c>
      <c r="L124" s="201"/>
      <c r="M124" s="101" t="s">
        <v>1</v>
      </c>
      <c r="N124" s="102" t="s">
        <v>39</v>
      </c>
      <c r="O124" s="102" t="s">
        <v>277</v>
      </c>
      <c r="P124" s="102" t="s">
        <v>278</v>
      </c>
      <c r="Q124" s="102" t="s">
        <v>279</v>
      </c>
      <c r="R124" s="102" t="s">
        <v>280</v>
      </c>
      <c r="S124" s="102" t="s">
        <v>281</v>
      </c>
      <c r="T124" s="103" t="s">
        <v>282</v>
      </c>
      <c r="U124" s="196"/>
      <c r="V124" s="196"/>
      <c r="W124" s="196"/>
      <c r="X124" s="196"/>
      <c r="Y124" s="196"/>
      <c r="Z124" s="196"/>
      <c r="AA124" s="196"/>
      <c r="AB124" s="196"/>
      <c r="AC124" s="196"/>
      <c r="AD124" s="196"/>
      <c r="AE124" s="196"/>
    </row>
    <row r="125" s="2" customFormat="1" ht="22.8" customHeight="1">
      <c r="A125" s="39"/>
      <c r="B125" s="40"/>
      <c r="C125" s="108" t="s">
        <v>283</v>
      </c>
      <c r="D125" s="41"/>
      <c r="E125" s="41"/>
      <c r="F125" s="41"/>
      <c r="G125" s="41"/>
      <c r="H125" s="41"/>
      <c r="I125" s="41"/>
      <c r="J125" s="202">
        <f>BK125</f>
        <v>0</v>
      </c>
      <c r="K125" s="41"/>
      <c r="L125" s="45"/>
      <c r="M125" s="104"/>
      <c r="N125" s="203"/>
      <c r="O125" s="105"/>
      <c r="P125" s="204">
        <f>P126</f>
        <v>0</v>
      </c>
      <c r="Q125" s="105"/>
      <c r="R125" s="204">
        <f>R126</f>
        <v>0</v>
      </c>
      <c r="S125" s="105"/>
      <c r="T125" s="205">
        <f>T126</f>
        <v>0</v>
      </c>
      <c r="U125" s="39"/>
      <c r="V125" s="39"/>
      <c r="W125" s="39"/>
      <c r="X125" s="39"/>
      <c r="Y125" s="39"/>
      <c r="Z125" s="39"/>
      <c r="AA125" s="39"/>
      <c r="AB125" s="39"/>
      <c r="AC125" s="39"/>
      <c r="AD125" s="39"/>
      <c r="AE125" s="39"/>
      <c r="AT125" s="18" t="s">
        <v>74</v>
      </c>
      <c r="AU125" s="18" t="s">
        <v>269</v>
      </c>
      <c r="BK125" s="206">
        <f>BK126</f>
        <v>0</v>
      </c>
    </row>
    <row r="126" s="11" customFormat="1" ht="25.92" customHeight="1">
      <c r="A126" s="11"/>
      <c r="B126" s="207"/>
      <c r="C126" s="208"/>
      <c r="D126" s="209" t="s">
        <v>74</v>
      </c>
      <c r="E126" s="210" t="s">
        <v>284</v>
      </c>
      <c r="F126" s="210" t="s">
        <v>285</v>
      </c>
      <c r="G126" s="208"/>
      <c r="H126" s="208"/>
      <c r="I126" s="211"/>
      <c r="J126" s="212">
        <f>BK126</f>
        <v>0</v>
      </c>
      <c r="K126" s="208"/>
      <c r="L126" s="213"/>
      <c r="M126" s="214"/>
      <c r="N126" s="215"/>
      <c r="O126" s="215"/>
      <c r="P126" s="216">
        <f>SUM(P127:P193)</f>
        <v>0</v>
      </c>
      <c r="Q126" s="215"/>
      <c r="R126" s="216">
        <f>SUM(R127:R193)</f>
        <v>0</v>
      </c>
      <c r="S126" s="215"/>
      <c r="T126" s="217">
        <f>SUM(T127:T193)</f>
        <v>0</v>
      </c>
      <c r="U126" s="11"/>
      <c r="V126" s="11"/>
      <c r="W126" s="11"/>
      <c r="X126" s="11"/>
      <c r="Y126" s="11"/>
      <c r="Z126" s="11"/>
      <c r="AA126" s="11"/>
      <c r="AB126" s="11"/>
      <c r="AC126" s="11"/>
      <c r="AD126" s="11"/>
      <c r="AE126" s="11"/>
      <c r="AR126" s="218" t="s">
        <v>286</v>
      </c>
      <c r="AT126" s="219" t="s">
        <v>74</v>
      </c>
      <c r="AU126" s="219" t="s">
        <v>75</v>
      </c>
      <c r="AY126" s="218" t="s">
        <v>287</v>
      </c>
      <c r="BK126" s="220">
        <f>SUM(BK127:BK193)</f>
        <v>0</v>
      </c>
    </row>
    <row r="127" s="2" customFormat="1" ht="16.5" customHeight="1">
      <c r="A127" s="39"/>
      <c r="B127" s="40"/>
      <c r="C127" s="221" t="s">
        <v>82</v>
      </c>
      <c r="D127" s="221" t="s">
        <v>288</v>
      </c>
      <c r="E127" s="222" t="s">
        <v>3778</v>
      </c>
      <c r="F127" s="223" t="s">
        <v>3779</v>
      </c>
      <c r="G127" s="224" t="s">
        <v>291</v>
      </c>
      <c r="H127" s="225">
        <v>18</v>
      </c>
      <c r="I127" s="226"/>
      <c r="J127" s="227">
        <f>ROUND(I127*H127,2)</f>
        <v>0</v>
      </c>
      <c r="K127" s="223" t="s">
        <v>292</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401</v>
      </c>
      <c r="AT127" s="232" t="s">
        <v>288</v>
      </c>
      <c r="AU127" s="232" t="s">
        <v>82</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401</v>
      </c>
      <c r="BM127" s="232" t="s">
        <v>3780</v>
      </c>
    </row>
    <row r="128" s="2" customFormat="1" ht="16.5" customHeight="1">
      <c r="A128" s="39"/>
      <c r="B128" s="40"/>
      <c r="C128" s="221" t="s">
        <v>84</v>
      </c>
      <c r="D128" s="221" t="s">
        <v>288</v>
      </c>
      <c r="E128" s="222" t="s">
        <v>3781</v>
      </c>
      <c r="F128" s="223" t="s">
        <v>3782</v>
      </c>
      <c r="G128" s="224" t="s">
        <v>291</v>
      </c>
      <c r="H128" s="225">
        <v>5</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401</v>
      </c>
      <c r="AT128" s="232" t="s">
        <v>288</v>
      </c>
      <c r="AU128" s="232" t="s">
        <v>82</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401</v>
      </c>
      <c r="BM128" s="232" t="s">
        <v>3783</v>
      </c>
    </row>
    <row r="129" s="2" customFormat="1">
      <c r="A129" s="39"/>
      <c r="B129" s="40"/>
      <c r="C129" s="41"/>
      <c r="D129" s="256" t="s">
        <v>497</v>
      </c>
      <c r="E129" s="41"/>
      <c r="F129" s="257" t="s">
        <v>3784</v>
      </c>
      <c r="G129" s="41"/>
      <c r="H129" s="41"/>
      <c r="I129" s="258"/>
      <c r="J129" s="41"/>
      <c r="K129" s="41"/>
      <c r="L129" s="45"/>
      <c r="M129" s="259"/>
      <c r="N129" s="260"/>
      <c r="O129" s="92"/>
      <c r="P129" s="92"/>
      <c r="Q129" s="92"/>
      <c r="R129" s="92"/>
      <c r="S129" s="92"/>
      <c r="T129" s="93"/>
      <c r="U129" s="39"/>
      <c r="V129" s="39"/>
      <c r="W129" s="39"/>
      <c r="X129" s="39"/>
      <c r="Y129" s="39"/>
      <c r="Z129" s="39"/>
      <c r="AA129" s="39"/>
      <c r="AB129" s="39"/>
      <c r="AC129" s="39"/>
      <c r="AD129" s="39"/>
      <c r="AE129" s="39"/>
      <c r="AT129" s="18" t="s">
        <v>497</v>
      </c>
      <c r="AU129" s="18" t="s">
        <v>82</v>
      </c>
    </row>
    <row r="130" s="2" customFormat="1" ht="16.5" customHeight="1">
      <c r="A130" s="39"/>
      <c r="B130" s="40"/>
      <c r="C130" s="221" t="s">
        <v>135</v>
      </c>
      <c r="D130" s="221" t="s">
        <v>288</v>
      </c>
      <c r="E130" s="222" t="s">
        <v>3785</v>
      </c>
      <c r="F130" s="223" t="s">
        <v>3786</v>
      </c>
      <c r="G130" s="224" t="s">
        <v>291</v>
      </c>
      <c r="H130" s="225">
        <v>1</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401</v>
      </c>
      <c r="AT130" s="232" t="s">
        <v>288</v>
      </c>
      <c r="AU130" s="232" t="s">
        <v>82</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401</v>
      </c>
      <c r="BM130" s="232" t="s">
        <v>3787</v>
      </c>
    </row>
    <row r="131" s="2" customFormat="1" ht="16.5" customHeight="1">
      <c r="A131" s="39"/>
      <c r="B131" s="40"/>
      <c r="C131" s="221" t="s">
        <v>286</v>
      </c>
      <c r="D131" s="221" t="s">
        <v>288</v>
      </c>
      <c r="E131" s="222" t="s">
        <v>3788</v>
      </c>
      <c r="F131" s="223" t="s">
        <v>3789</v>
      </c>
      <c r="G131" s="224" t="s">
        <v>291</v>
      </c>
      <c r="H131" s="225">
        <v>1</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401</v>
      </c>
      <c r="AT131" s="232" t="s">
        <v>288</v>
      </c>
      <c r="AU131" s="232" t="s">
        <v>82</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401</v>
      </c>
      <c r="BM131" s="232" t="s">
        <v>3790</v>
      </c>
    </row>
    <row r="132" s="2" customFormat="1" ht="16.5" customHeight="1">
      <c r="A132" s="39"/>
      <c r="B132" s="40"/>
      <c r="C132" s="221" t="s">
        <v>303</v>
      </c>
      <c r="D132" s="221" t="s">
        <v>288</v>
      </c>
      <c r="E132" s="222" t="s">
        <v>3791</v>
      </c>
      <c r="F132" s="223" t="s">
        <v>3792</v>
      </c>
      <c r="G132" s="224" t="s">
        <v>291</v>
      </c>
      <c r="H132" s="225">
        <v>8</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401</v>
      </c>
      <c r="AT132" s="232" t="s">
        <v>288</v>
      </c>
      <c r="AU132" s="232" t="s">
        <v>82</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401</v>
      </c>
      <c r="BM132" s="232" t="s">
        <v>3793</v>
      </c>
    </row>
    <row r="133" s="2" customFormat="1" ht="24.15" customHeight="1">
      <c r="A133" s="39"/>
      <c r="B133" s="40"/>
      <c r="C133" s="234" t="s">
        <v>307</v>
      </c>
      <c r="D133" s="234" t="s">
        <v>359</v>
      </c>
      <c r="E133" s="235" t="s">
        <v>3794</v>
      </c>
      <c r="F133" s="236" t="s">
        <v>3795</v>
      </c>
      <c r="G133" s="237" t="s">
        <v>291</v>
      </c>
      <c r="H133" s="238">
        <v>25</v>
      </c>
      <c r="I133" s="239"/>
      <c r="J133" s="240">
        <f>ROUND(I133*H133,2)</f>
        <v>0</v>
      </c>
      <c r="K133" s="236" t="s">
        <v>292</v>
      </c>
      <c r="L133" s="241"/>
      <c r="M133" s="242" t="s">
        <v>1</v>
      </c>
      <c r="N133" s="243"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401</v>
      </c>
      <c r="AT133" s="232" t="s">
        <v>359</v>
      </c>
      <c r="AU133" s="232" t="s">
        <v>82</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401</v>
      </c>
      <c r="BM133" s="232" t="s">
        <v>3796</v>
      </c>
    </row>
    <row r="134" s="2" customFormat="1" ht="24.15" customHeight="1">
      <c r="A134" s="39"/>
      <c r="B134" s="40"/>
      <c r="C134" s="234" t="s">
        <v>311</v>
      </c>
      <c r="D134" s="234" t="s">
        <v>359</v>
      </c>
      <c r="E134" s="235" t="s">
        <v>3797</v>
      </c>
      <c r="F134" s="236" t="s">
        <v>3798</v>
      </c>
      <c r="G134" s="237" t="s">
        <v>291</v>
      </c>
      <c r="H134" s="238">
        <v>1</v>
      </c>
      <c r="I134" s="239"/>
      <c r="J134" s="240">
        <f>ROUND(I134*H134,2)</f>
        <v>0</v>
      </c>
      <c r="K134" s="236" t="s">
        <v>292</v>
      </c>
      <c r="L134" s="241"/>
      <c r="M134" s="242" t="s">
        <v>1</v>
      </c>
      <c r="N134" s="243"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401</v>
      </c>
      <c r="AT134" s="232" t="s">
        <v>359</v>
      </c>
      <c r="AU134" s="232" t="s">
        <v>82</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401</v>
      </c>
      <c r="BM134" s="232" t="s">
        <v>3799</v>
      </c>
    </row>
    <row r="135" s="2" customFormat="1" ht="16.5" customHeight="1">
      <c r="A135" s="39"/>
      <c r="B135" s="40"/>
      <c r="C135" s="234" t="s">
        <v>315</v>
      </c>
      <c r="D135" s="234" t="s">
        <v>359</v>
      </c>
      <c r="E135" s="235" t="s">
        <v>3800</v>
      </c>
      <c r="F135" s="236" t="s">
        <v>3801</v>
      </c>
      <c r="G135" s="237" t="s">
        <v>291</v>
      </c>
      <c r="H135" s="238">
        <v>4</v>
      </c>
      <c r="I135" s="239"/>
      <c r="J135" s="240">
        <f>ROUND(I135*H135,2)</f>
        <v>0</v>
      </c>
      <c r="K135" s="236" t="s">
        <v>292</v>
      </c>
      <c r="L135" s="241"/>
      <c r="M135" s="242" t="s">
        <v>1</v>
      </c>
      <c r="N135" s="243"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401</v>
      </c>
      <c r="AT135" s="232" t="s">
        <v>359</v>
      </c>
      <c r="AU135" s="232" t="s">
        <v>82</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401</v>
      </c>
      <c r="BM135" s="232" t="s">
        <v>3802</v>
      </c>
    </row>
    <row r="136" s="2" customFormat="1">
      <c r="A136" s="39"/>
      <c r="B136" s="40"/>
      <c r="C136" s="41"/>
      <c r="D136" s="256" t="s">
        <v>497</v>
      </c>
      <c r="E136" s="41"/>
      <c r="F136" s="257" t="s">
        <v>3803</v>
      </c>
      <c r="G136" s="41"/>
      <c r="H136" s="41"/>
      <c r="I136" s="258"/>
      <c r="J136" s="41"/>
      <c r="K136" s="41"/>
      <c r="L136" s="45"/>
      <c r="M136" s="259"/>
      <c r="N136" s="260"/>
      <c r="O136" s="92"/>
      <c r="P136" s="92"/>
      <c r="Q136" s="92"/>
      <c r="R136" s="92"/>
      <c r="S136" s="92"/>
      <c r="T136" s="93"/>
      <c r="U136" s="39"/>
      <c r="V136" s="39"/>
      <c r="W136" s="39"/>
      <c r="X136" s="39"/>
      <c r="Y136" s="39"/>
      <c r="Z136" s="39"/>
      <c r="AA136" s="39"/>
      <c r="AB136" s="39"/>
      <c r="AC136" s="39"/>
      <c r="AD136" s="39"/>
      <c r="AE136" s="39"/>
      <c r="AT136" s="18" t="s">
        <v>497</v>
      </c>
      <c r="AU136" s="18" t="s">
        <v>82</v>
      </c>
    </row>
    <row r="137" s="2" customFormat="1" ht="16.5" customHeight="1">
      <c r="A137" s="39"/>
      <c r="B137" s="40"/>
      <c r="C137" s="234" t="s">
        <v>319</v>
      </c>
      <c r="D137" s="234" t="s">
        <v>359</v>
      </c>
      <c r="E137" s="235" t="s">
        <v>3804</v>
      </c>
      <c r="F137" s="236" t="s">
        <v>3805</v>
      </c>
      <c r="G137" s="237" t="s">
        <v>291</v>
      </c>
      <c r="H137" s="238">
        <v>1</v>
      </c>
      <c r="I137" s="239"/>
      <c r="J137" s="240">
        <f>ROUND(I137*H137,2)</f>
        <v>0</v>
      </c>
      <c r="K137" s="236" t="s">
        <v>1</v>
      </c>
      <c r="L137" s="241"/>
      <c r="M137" s="242" t="s">
        <v>1</v>
      </c>
      <c r="N137" s="243"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401</v>
      </c>
      <c r="AT137" s="232" t="s">
        <v>359</v>
      </c>
      <c r="AU137" s="232" t="s">
        <v>82</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401</v>
      </c>
      <c r="BM137" s="232" t="s">
        <v>3806</v>
      </c>
    </row>
    <row r="138" s="2" customFormat="1" ht="16.5" customHeight="1">
      <c r="A138" s="39"/>
      <c r="B138" s="40"/>
      <c r="C138" s="221" t="s">
        <v>323</v>
      </c>
      <c r="D138" s="221" t="s">
        <v>288</v>
      </c>
      <c r="E138" s="222" t="s">
        <v>3807</v>
      </c>
      <c r="F138" s="223" t="s">
        <v>3808</v>
      </c>
      <c r="G138" s="224" t="s">
        <v>291</v>
      </c>
      <c r="H138" s="225">
        <v>26</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401</v>
      </c>
      <c r="AT138" s="232" t="s">
        <v>288</v>
      </c>
      <c r="AU138" s="232" t="s">
        <v>82</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401</v>
      </c>
      <c r="BM138" s="232" t="s">
        <v>3809</v>
      </c>
    </row>
    <row r="139" s="2" customFormat="1" ht="21.75" customHeight="1">
      <c r="A139" s="39"/>
      <c r="B139" s="40"/>
      <c r="C139" s="234" t="s">
        <v>327</v>
      </c>
      <c r="D139" s="234" t="s">
        <v>359</v>
      </c>
      <c r="E139" s="235" t="s">
        <v>3810</v>
      </c>
      <c r="F139" s="236" t="s">
        <v>3811</v>
      </c>
      <c r="G139" s="237" t="s">
        <v>291</v>
      </c>
      <c r="H139" s="238">
        <v>4</v>
      </c>
      <c r="I139" s="239"/>
      <c r="J139" s="240">
        <f>ROUND(I139*H139,2)</f>
        <v>0</v>
      </c>
      <c r="K139" s="236" t="s">
        <v>1</v>
      </c>
      <c r="L139" s="241"/>
      <c r="M139" s="242" t="s">
        <v>1</v>
      </c>
      <c r="N139" s="243"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401</v>
      </c>
      <c r="AT139" s="232" t="s">
        <v>359</v>
      </c>
      <c r="AU139" s="232" t="s">
        <v>82</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401</v>
      </c>
      <c r="BM139" s="232" t="s">
        <v>3812</v>
      </c>
    </row>
    <row r="140" s="2" customFormat="1">
      <c r="A140" s="39"/>
      <c r="B140" s="40"/>
      <c r="C140" s="41"/>
      <c r="D140" s="256" t="s">
        <v>497</v>
      </c>
      <c r="E140" s="41"/>
      <c r="F140" s="257" t="s">
        <v>3813</v>
      </c>
      <c r="G140" s="41"/>
      <c r="H140" s="41"/>
      <c r="I140" s="258"/>
      <c r="J140" s="41"/>
      <c r="K140" s="41"/>
      <c r="L140" s="45"/>
      <c r="M140" s="259"/>
      <c r="N140" s="260"/>
      <c r="O140" s="92"/>
      <c r="P140" s="92"/>
      <c r="Q140" s="92"/>
      <c r="R140" s="92"/>
      <c r="S140" s="92"/>
      <c r="T140" s="93"/>
      <c r="U140" s="39"/>
      <c r="V140" s="39"/>
      <c r="W140" s="39"/>
      <c r="X140" s="39"/>
      <c r="Y140" s="39"/>
      <c r="Z140" s="39"/>
      <c r="AA140" s="39"/>
      <c r="AB140" s="39"/>
      <c r="AC140" s="39"/>
      <c r="AD140" s="39"/>
      <c r="AE140" s="39"/>
      <c r="AT140" s="18" t="s">
        <v>497</v>
      </c>
      <c r="AU140" s="18" t="s">
        <v>82</v>
      </c>
    </row>
    <row r="141" s="2" customFormat="1" ht="21.75" customHeight="1">
      <c r="A141" s="39"/>
      <c r="B141" s="40"/>
      <c r="C141" s="234" t="s">
        <v>8</v>
      </c>
      <c r="D141" s="234" t="s">
        <v>359</v>
      </c>
      <c r="E141" s="235" t="s">
        <v>3814</v>
      </c>
      <c r="F141" s="236" t="s">
        <v>3815</v>
      </c>
      <c r="G141" s="237" t="s">
        <v>431</v>
      </c>
      <c r="H141" s="238">
        <v>1190</v>
      </c>
      <c r="I141" s="239"/>
      <c r="J141" s="240">
        <f>ROUND(I141*H141,2)</f>
        <v>0</v>
      </c>
      <c r="K141" s="236" t="s">
        <v>1</v>
      </c>
      <c r="L141" s="241"/>
      <c r="M141" s="242" t="s">
        <v>1</v>
      </c>
      <c r="N141" s="243"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401</v>
      </c>
      <c r="AT141" s="232" t="s">
        <v>359</v>
      </c>
      <c r="AU141" s="232" t="s">
        <v>82</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401</v>
      </c>
      <c r="BM141" s="232" t="s">
        <v>3816</v>
      </c>
    </row>
    <row r="142" s="13" customFormat="1">
      <c r="A142" s="13"/>
      <c r="B142" s="264"/>
      <c r="C142" s="265"/>
      <c r="D142" s="256" t="s">
        <v>727</v>
      </c>
      <c r="E142" s="266" t="s">
        <v>1</v>
      </c>
      <c r="F142" s="267" t="s">
        <v>3817</v>
      </c>
      <c r="G142" s="265"/>
      <c r="H142" s="268">
        <v>1190</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82</v>
      </c>
      <c r="AV142" s="13" t="s">
        <v>84</v>
      </c>
      <c r="AW142" s="13" t="s">
        <v>32</v>
      </c>
      <c r="AX142" s="13" t="s">
        <v>82</v>
      </c>
      <c r="AY142" s="274" t="s">
        <v>287</v>
      </c>
    </row>
    <row r="143" s="2" customFormat="1" ht="21.75" customHeight="1">
      <c r="A143" s="39"/>
      <c r="B143" s="40"/>
      <c r="C143" s="234" t="s">
        <v>334</v>
      </c>
      <c r="D143" s="234" t="s">
        <v>359</v>
      </c>
      <c r="E143" s="235" t="s">
        <v>3818</v>
      </c>
      <c r="F143" s="236" t="s">
        <v>3819</v>
      </c>
      <c r="G143" s="237" t="s">
        <v>431</v>
      </c>
      <c r="H143" s="238">
        <v>1015</v>
      </c>
      <c r="I143" s="239"/>
      <c r="J143" s="240">
        <f>ROUND(I143*H143,2)</f>
        <v>0</v>
      </c>
      <c r="K143" s="236" t="s">
        <v>1</v>
      </c>
      <c r="L143" s="241"/>
      <c r="M143" s="242" t="s">
        <v>1</v>
      </c>
      <c r="N143" s="243"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401</v>
      </c>
      <c r="AT143" s="232" t="s">
        <v>359</v>
      </c>
      <c r="AU143" s="232" t="s">
        <v>82</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401</v>
      </c>
      <c r="BM143" s="232" t="s">
        <v>3820</v>
      </c>
    </row>
    <row r="144" s="13" customFormat="1">
      <c r="A144" s="13"/>
      <c r="B144" s="264"/>
      <c r="C144" s="265"/>
      <c r="D144" s="256" t="s">
        <v>727</v>
      </c>
      <c r="E144" s="266" t="s">
        <v>1</v>
      </c>
      <c r="F144" s="267" t="s">
        <v>3821</v>
      </c>
      <c r="G144" s="265"/>
      <c r="H144" s="268">
        <v>1015</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82</v>
      </c>
      <c r="AV144" s="13" t="s">
        <v>84</v>
      </c>
      <c r="AW144" s="13" t="s">
        <v>32</v>
      </c>
      <c r="AX144" s="13" t="s">
        <v>82</v>
      </c>
      <c r="AY144" s="274" t="s">
        <v>287</v>
      </c>
    </row>
    <row r="145" s="2" customFormat="1" ht="21.75" customHeight="1">
      <c r="A145" s="39"/>
      <c r="B145" s="40"/>
      <c r="C145" s="234" t="s">
        <v>338</v>
      </c>
      <c r="D145" s="234" t="s">
        <v>359</v>
      </c>
      <c r="E145" s="235" t="s">
        <v>3822</v>
      </c>
      <c r="F145" s="236" t="s">
        <v>3823</v>
      </c>
      <c r="G145" s="237" t="s">
        <v>431</v>
      </c>
      <c r="H145" s="238">
        <v>45</v>
      </c>
      <c r="I145" s="239"/>
      <c r="J145" s="240">
        <f>ROUND(I145*H145,2)</f>
        <v>0</v>
      </c>
      <c r="K145" s="236" t="s">
        <v>292</v>
      </c>
      <c r="L145" s="241"/>
      <c r="M145" s="242" t="s">
        <v>1</v>
      </c>
      <c r="N145" s="243"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401</v>
      </c>
      <c r="AT145" s="232" t="s">
        <v>359</v>
      </c>
      <c r="AU145" s="232" t="s">
        <v>82</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401</v>
      </c>
      <c r="BM145" s="232" t="s">
        <v>3824</v>
      </c>
    </row>
    <row r="146" s="2" customFormat="1" ht="21.75" customHeight="1">
      <c r="A146" s="39"/>
      <c r="B146" s="40"/>
      <c r="C146" s="234" t="s">
        <v>342</v>
      </c>
      <c r="D146" s="234" t="s">
        <v>359</v>
      </c>
      <c r="E146" s="235" t="s">
        <v>3825</v>
      </c>
      <c r="F146" s="236" t="s">
        <v>3826</v>
      </c>
      <c r="G146" s="237" t="s">
        <v>431</v>
      </c>
      <c r="H146" s="238">
        <v>8</v>
      </c>
      <c r="I146" s="239"/>
      <c r="J146" s="240">
        <f>ROUND(I146*H146,2)</f>
        <v>0</v>
      </c>
      <c r="K146" s="236" t="s">
        <v>292</v>
      </c>
      <c r="L146" s="241"/>
      <c r="M146" s="242" t="s">
        <v>1</v>
      </c>
      <c r="N146" s="243"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401</v>
      </c>
      <c r="AT146" s="232" t="s">
        <v>359</v>
      </c>
      <c r="AU146" s="232" t="s">
        <v>82</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3827</v>
      </c>
    </row>
    <row r="147" s="2" customFormat="1" ht="24.15" customHeight="1">
      <c r="A147" s="39"/>
      <c r="B147" s="40"/>
      <c r="C147" s="234" t="s">
        <v>346</v>
      </c>
      <c r="D147" s="234" t="s">
        <v>359</v>
      </c>
      <c r="E147" s="235" t="s">
        <v>3828</v>
      </c>
      <c r="F147" s="236" t="s">
        <v>3829</v>
      </c>
      <c r="G147" s="237" t="s">
        <v>431</v>
      </c>
      <c r="H147" s="238">
        <v>369</v>
      </c>
      <c r="I147" s="239"/>
      <c r="J147" s="240">
        <f>ROUND(I147*H147,2)</f>
        <v>0</v>
      </c>
      <c r="K147" s="236" t="s">
        <v>292</v>
      </c>
      <c r="L147" s="241"/>
      <c r="M147" s="242" t="s">
        <v>1</v>
      </c>
      <c r="N147" s="243"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401</v>
      </c>
      <c r="AT147" s="232" t="s">
        <v>359</v>
      </c>
      <c r="AU147" s="232" t="s">
        <v>82</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401</v>
      </c>
      <c r="BM147" s="232" t="s">
        <v>3830</v>
      </c>
    </row>
    <row r="148" s="2" customFormat="1">
      <c r="A148" s="39"/>
      <c r="B148" s="40"/>
      <c r="C148" s="41"/>
      <c r="D148" s="256" t="s">
        <v>497</v>
      </c>
      <c r="E148" s="41"/>
      <c r="F148" s="257" t="s">
        <v>3831</v>
      </c>
      <c r="G148" s="41"/>
      <c r="H148" s="41"/>
      <c r="I148" s="258"/>
      <c r="J148" s="41"/>
      <c r="K148" s="41"/>
      <c r="L148" s="45"/>
      <c r="M148" s="259"/>
      <c r="N148" s="260"/>
      <c r="O148" s="92"/>
      <c r="P148" s="92"/>
      <c r="Q148" s="92"/>
      <c r="R148" s="92"/>
      <c r="S148" s="92"/>
      <c r="T148" s="93"/>
      <c r="U148" s="39"/>
      <c r="V148" s="39"/>
      <c r="W148" s="39"/>
      <c r="X148" s="39"/>
      <c r="Y148" s="39"/>
      <c r="Z148" s="39"/>
      <c r="AA148" s="39"/>
      <c r="AB148" s="39"/>
      <c r="AC148" s="39"/>
      <c r="AD148" s="39"/>
      <c r="AE148" s="39"/>
      <c r="AT148" s="18" t="s">
        <v>497</v>
      </c>
      <c r="AU148" s="18" t="s">
        <v>82</v>
      </c>
    </row>
    <row r="149" s="13" customFormat="1">
      <c r="A149" s="13"/>
      <c r="B149" s="264"/>
      <c r="C149" s="265"/>
      <c r="D149" s="256" t="s">
        <v>727</v>
      </c>
      <c r="E149" s="266" t="s">
        <v>1</v>
      </c>
      <c r="F149" s="267" t="s">
        <v>3832</v>
      </c>
      <c r="G149" s="265"/>
      <c r="H149" s="268">
        <v>369</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82</v>
      </c>
      <c r="AV149" s="13" t="s">
        <v>84</v>
      </c>
      <c r="AW149" s="13" t="s">
        <v>32</v>
      </c>
      <c r="AX149" s="13" t="s">
        <v>82</v>
      </c>
      <c r="AY149" s="274" t="s">
        <v>287</v>
      </c>
    </row>
    <row r="150" s="2" customFormat="1" ht="24.15" customHeight="1">
      <c r="A150" s="39"/>
      <c r="B150" s="40"/>
      <c r="C150" s="234" t="s">
        <v>350</v>
      </c>
      <c r="D150" s="234" t="s">
        <v>359</v>
      </c>
      <c r="E150" s="235" t="s">
        <v>3833</v>
      </c>
      <c r="F150" s="236" t="s">
        <v>3834</v>
      </c>
      <c r="G150" s="237" t="s">
        <v>291</v>
      </c>
      <c r="H150" s="238">
        <v>20</v>
      </c>
      <c r="I150" s="239"/>
      <c r="J150" s="240">
        <f>ROUND(I150*H150,2)</f>
        <v>0</v>
      </c>
      <c r="K150" s="236" t="s">
        <v>292</v>
      </c>
      <c r="L150" s="241"/>
      <c r="M150" s="242" t="s">
        <v>1</v>
      </c>
      <c r="N150" s="243"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401</v>
      </c>
      <c r="AT150" s="232" t="s">
        <v>359</v>
      </c>
      <c r="AU150" s="232" t="s">
        <v>82</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401</v>
      </c>
      <c r="BM150" s="232" t="s">
        <v>3835</v>
      </c>
    </row>
    <row r="151" s="2" customFormat="1" ht="16.5" customHeight="1">
      <c r="A151" s="39"/>
      <c r="B151" s="40"/>
      <c r="C151" s="221" t="s">
        <v>354</v>
      </c>
      <c r="D151" s="221" t="s">
        <v>288</v>
      </c>
      <c r="E151" s="222" t="s">
        <v>3497</v>
      </c>
      <c r="F151" s="223" t="s">
        <v>3498</v>
      </c>
      <c r="G151" s="224" t="s">
        <v>431</v>
      </c>
      <c r="H151" s="225">
        <v>2270</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401</v>
      </c>
      <c r="AT151" s="232" t="s">
        <v>288</v>
      </c>
      <c r="AU151" s="232" t="s">
        <v>82</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401</v>
      </c>
      <c r="BM151" s="232" t="s">
        <v>3836</v>
      </c>
    </row>
    <row r="152" s="13" customFormat="1">
      <c r="A152" s="13"/>
      <c r="B152" s="264"/>
      <c r="C152" s="265"/>
      <c r="D152" s="256" t="s">
        <v>727</v>
      </c>
      <c r="E152" s="266" t="s">
        <v>1</v>
      </c>
      <c r="F152" s="267" t="s">
        <v>3837</v>
      </c>
      <c r="G152" s="265"/>
      <c r="H152" s="268">
        <v>2270</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82</v>
      </c>
      <c r="AV152" s="13" t="s">
        <v>84</v>
      </c>
      <c r="AW152" s="13" t="s">
        <v>32</v>
      </c>
      <c r="AX152" s="13" t="s">
        <v>82</v>
      </c>
      <c r="AY152" s="274" t="s">
        <v>287</v>
      </c>
    </row>
    <row r="153" s="2" customFormat="1" ht="16.5" customHeight="1">
      <c r="A153" s="39"/>
      <c r="B153" s="40"/>
      <c r="C153" s="221" t="s">
        <v>358</v>
      </c>
      <c r="D153" s="221" t="s">
        <v>288</v>
      </c>
      <c r="E153" s="222" t="s">
        <v>3838</v>
      </c>
      <c r="F153" s="223" t="s">
        <v>3839</v>
      </c>
      <c r="G153" s="224" t="s">
        <v>431</v>
      </c>
      <c r="H153" s="225">
        <v>8</v>
      </c>
      <c r="I153" s="226"/>
      <c r="J153" s="227">
        <f>ROUND(I153*H153,2)</f>
        <v>0</v>
      </c>
      <c r="K153" s="223" t="s">
        <v>292</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401</v>
      </c>
      <c r="AT153" s="232" t="s">
        <v>288</v>
      </c>
      <c r="AU153" s="232" t="s">
        <v>82</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401</v>
      </c>
      <c r="BM153" s="232" t="s">
        <v>3840</v>
      </c>
    </row>
    <row r="154" s="2" customFormat="1" ht="21.75" customHeight="1">
      <c r="A154" s="39"/>
      <c r="B154" s="40"/>
      <c r="C154" s="234" t="s">
        <v>363</v>
      </c>
      <c r="D154" s="234" t="s">
        <v>359</v>
      </c>
      <c r="E154" s="235" t="s">
        <v>3841</v>
      </c>
      <c r="F154" s="236" t="s">
        <v>3842</v>
      </c>
      <c r="G154" s="237" t="s">
        <v>291</v>
      </c>
      <c r="H154" s="238">
        <v>55</v>
      </c>
      <c r="I154" s="239"/>
      <c r="J154" s="240">
        <f>ROUND(I154*H154,2)</f>
        <v>0</v>
      </c>
      <c r="K154" s="236" t="s">
        <v>292</v>
      </c>
      <c r="L154" s="241"/>
      <c r="M154" s="242" t="s">
        <v>1</v>
      </c>
      <c r="N154" s="243"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401</v>
      </c>
      <c r="AT154" s="232" t="s">
        <v>359</v>
      </c>
      <c r="AU154" s="232" t="s">
        <v>82</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401</v>
      </c>
      <c r="BM154" s="232" t="s">
        <v>3843</v>
      </c>
    </row>
    <row r="155" s="2" customFormat="1" ht="21.75" customHeight="1">
      <c r="A155" s="39"/>
      <c r="B155" s="40"/>
      <c r="C155" s="221" t="s">
        <v>7</v>
      </c>
      <c r="D155" s="221" t="s">
        <v>288</v>
      </c>
      <c r="E155" s="222" t="s">
        <v>3506</v>
      </c>
      <c r="F155" s="223" t="s">
        <v>3507</v>
      </c>
      <c r="G155" s="224" t="s">
        <v>291</v>
      </c>
      <c r="H155" s="225">
        <v>55</v>
      </c>
      <c r="I155" s="226"/>
      <c r="J155" s="227">
        <f>ROUND(I155*H155,2)</f>
        <v>0</v>
      </c>
      <c r="K155" s="223" t="s">
        <v>292</v>
      </c>
      <c r="L155" s="45"/>
      <c r="M155" s="228" t="s">
        <v>1</v>
      </c>
      <c r="N155" s="229"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401</v>
      </c>
      <c r="AT155" s="232" t="s">
        <v>288</v>
      </c>
      <c r="AU155" s="232" t="s">
        <v>82</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401</v>
      </c>
      <c r="BM155" s="232" t="s">
        <v>3844</v>
      </c>
    </row>
    <row r="156" s="13" customFormat="1">
      <c r="A156" s="13"/>
      <c r="B156" s="264"/>
      <c r="C156" s="265"/>
      <c r="D156" s="256" t="s">
        <v>727</v>
      </c>
      <c r="E156" s="266" t="s">
        <v>1</v>
      </c>
      <c r="F156" s="267" t="s">
        <v>3845</v>
      </c>
      <c r="G156" s="265"/>
      <c r="H156" s="268">
        <v>55</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82</v>
      </c>
      <c r="AV156" s="13" t="s">
        <v>84</v>
      </c>
      <c r="AW156" s="13" t="s">
        <v>32</v>
      </c>
      <c r="AX156" s="13" t="s">
        <v>82</v>
      </c>
      <c r="AY156" s="274" t="s">
        <v>287</v>
      </c>
    </row>
    <row r="157" s="2" customFormat="1" ht="21.75" customHeight="1">
      <c r="A157" s="39"/>
      <c r="B157" s="40"/>
      <c r="C157" s="234" t="s">
        <v>370</v>
      </c>
      <c r="D157" s="234" t="s">
        <v>359</v>
      </c>
      <c r="E157" s="235" t="s">
        <v>3846</v>
      </c>
      <c r="F157" s="236" t="s">
        <v>3847</v>
      </c>
      <c r="G157" s="237" t="s">
        <v>291</v>
      </c>
      <c r="H157" s="238">
        <v>5</v>
      </c>
      <c r="I157" s="239"/>
      <c r="J157" s="240">
        <f>ROUND(I157*H157,2)</f>
        <v>0</v>
      </c>
      <c r="K157" s="236" t="s">
        <v>292</v>
      </c>
      <c r="L157" s="241"/>
      <c r="M157" s="242" t="s">
        <v>1</v>
      </c>
      <c r="N157" s="243"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401</v>
      </c>
      <c r="AT157" s="232" t="s">
        <v>359</v>
      </c>
      <c r="AU157" s="232" t="s">
        <v>82</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401</v>
      </c>
      <c r="BM157" s="232" t="s">
        <v>3848</v>
      </c>
    </row>
    <row r="158" s="2" customFormat="1" ht="21.75" customHeight="1">
      <c r="A158" s="39"/>
      <c r="B158" s="40"/>
      <c r="C158" s="221" t="s">
        <v>374</v>
      </c>
      <c r="D158" s="221" t="s">
        <v>288</v>
      </c>
      <c r="E158" s="222" t="s">
        <v>3849</v>
      </c>
      <c r="F158" s="223" t="s">
        <v>3850</v>
      </c>
      <c r="G158" s="224" t="s">
        <v>291</v>
      </c>
      <c r="H158" s="225">
        <v>5</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401</v>
      </c>
      <c r="AT158" s="232" t="s">
        <v>288</v>
      </c>
      <c r="AU158" s="232" t="s">
        <v>82</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401</v>
      </c>
      <c r="BM158" s="232" t="s">
        <v>3851</v>
      </c>
    </row>
    <row r="159" s="2" customFormat="1" ht="37.8" customHeight="1">
      <c r="A159" s="39"/>
      <c r="B159" s="40"/>
      <c r="C159" s="234" t="s">
        <v>378</v>
      </c>
      <c r="D159" s="234" t="s">
        <v>359</v>
      </c>
      <c r="E159" s="235" t="s">
        <v>3852</v>
      </c>
      <c r="F159" s="236" t="s">
        <v>3853</v>
      </c>
      <c r="G159" s="237" t="s">
        <v>291</v>
      </c>
      <c r="H159" s="238">
        <v>29</v>
      </c>
      <c r="I159" s="239"/>
      <c r="J159" s="240">
        <f>ROUND(I159*H159,2)</f>
        <v>0</v>
      </c>
      <c r="K159" s="236" t="s">
        <v>292</v>
      </c>
      <c r="L159" s="241"/>
      <c r="M159" s="242" t="s">
        <v>1</v>
      </c>
      <c r="N159" s="243"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401</v>
      </c>
      <c r="AT159" s="232" t="s">
        <v>359</v>
      </c>
      <c r="AU159" s="232" t="s">
        <v>82</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401</v>
      </c>
      <c r="BM159" s="232" t="s">
        <v>3854</v>
      </c>
    </row>
    <row r="160" s="2" customFormat="1">
      <c r="A160" s="39"/>
      <c r="B160" s="40"/>
      <c r="C160" s="41"/>
      <c r="D160" s="256" t="s">
        <v>497</v>
      </c>
      <c r="E160" s="41"/>
      <c r="F160" s="257" t="s">
        <v>3855</v>
      </c>
      <c r="G160" s="41"/>
      <c r="H160" s="41"/>
      <c r="I160" s="258"/>
      <c r="J160" s="41"/>
      <c r="K160" s="41"/>
      <c r="L160" s="45"/>
      <c r="M160" s="259"/>
      <c r="N160" s="260"/>
      <c r="O160" s="92"/>
      <c r="P160" s="92"/>
      <c r="Q160" s="92"/>
      <c r="R160" s="92"/>
      <c r="S160" s="92"/>
      <c r="T160" s="93"/>
      <c r="U160" s="39"/>
      <c r="V160" s="39"/>
      <c r="W160" s="39"/>
      <c r="X160" s="39"/>
      <c r="Y160" s="39"/>
      <c r="Z160" s="39"/>
      <c r="AA160" s="39"/>
      <c r="AB160" s="39"/>
      <c r="AC160" s="39"/>
      <c r="AD160" s="39"/>
      <c r="AE160" s="39"/>
      <c r="AT160" s="18" t="s">
        <v>497</v>
      </c>
      <c r="AU160" s="18" t="s">
        <v>82</v>
      </c>
    </row>
    <row r="161" s="13" customFormat="1">
      <c r="A161" s="13"/>
      <c r="B161" s="264"/>
      <c r="C161" s="265"/>
      <c r="D161" s="256" t="s">
        <v>727</v>
      </c>
      <c r="E161" s="266" t="s">
        <v>1</v>
      </c>
      <c r="F161" s="267" t="s">
        <v>3856</v>
      </c>
      <c r="G161" s="265"/>
      <c r="H161" s="268">
        <v>29</v>
      </c>
      <c r="I161" s="269"/>
      <c r="J161" s="265"/>
      <c r="K161" s="265"/>
      <c r="L161" s="270"/>
      <c r="M161" s="271"/>
      <c r="N161" s="272"/>
      <c r="O161" s="272"/>
      <c r="P161" s="272"/>
      <c r="Q161" s="272"/>
      <c r="R161" s="272"/>
      <c r="S161" s="272"/>
      <c r="T161" s="273"/>
      <c r="U161" s="13"/>
      <c r="V161" s="13"/>
      <c r="W161" s="13"/>
      <c r="X161" s="13"/>
      <c r="Y161" s="13"/>
      <c r="Z161" s="13"/>
      <c r="AA161" s="13"/>
      <c r="AB161" s="13"/>
      <c r="AC161" s="13"/>
      <c r="AD161" s="13"/>
      <c r="AE161" s="13"/>
      <c r="AT161" s="274" t="s">
        <v>727</v>
      </c>
      <c r="AU161" s="274" t="s">
        <v>82</v>
      </c>
      <c r="AV161" s="13" t="s">
        <v>84</v>
      </c>
      <c r="AW161" s="13" t="s">
        <v>32</v>
      </c>
      <c r="AX161" s="13" t="s">
        <v>82</v>
      </c>
      <c r="AY161" s="274" t="s">
        <v>287</v>
      </c>
    </row>
    <row r="162" s="2" customFormat="1" ht="37.8" customHeight="1">
      <c r="A162" s="39"/>
      <c r="B162" s="40"/>
      <c r="C162" s="234" t="s">
        <v>382</v>
      </c>
      <c r="D162" s="234" t="s">
        <v>359</v>
      </c>
      <c r="E162" s="235" t="s">
        <v>3857</v>
      </c>
      <c r="F162" s="236" t="s">
        <v>3858</v>
      </c>
      <c r="G162" s="237" t="s">
        <v>291</v>
      </c>
      <c r="H162" s="238">
        <v>2</v>
      </c>
      <c r="I162" s="239"/>
      <c r="J162" s="240">
        <f>ROUND(I162*H162,2)</f>
        <v>0</v>
      </c>
      <c r="K162" s="236" t="s">
        <v>292</v>
      </c>
      <c r="L162" s="241"/>
      <c r="M162" s="242" t="s">
        <v>1</v>
      </c>
      <c r="N162" s="243"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401</v>
      </c>
      <c r="AT162" s="232" t="s">
        <v>359</v>
      </c>
      <c r="AU162" s="232" t="s">
        <v>82</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401</v>
      </c>
      <c r="BM162" s="232" t="s">
        <v>3859</v>
      </c>
    </row>
    <row r="163" s="2" customFormat="1" ht="16.5" customHeight="1">
      <c r="A163" s="39"/>
      <c r="B163" s="40"/>
      <c r="C163" s="221" t="s">
        <v>386</v>
      </c>
      <c r="D163" s="221" t="s">
        <v>288</v>
      </c>
      <c r="E163" s="222" t="s">
        <v>3860</v>
      </c>
      <c r="F163" s="223" t="s">
        <v>3861</v>
      </c>
      <c r="G163" s="224" t="s">
        <v>291</v>
      </c>
      <c r="H163" s="225">
        <v>31</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401</v>
      </c>
      <c r="AT163" s="232" t="s">
        <v>288</v>
      </c>
      <c r="AU163" s="232" t="s">
        <v>82</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401</v>
      </c>
      <c r="BM163" s="232" t="s">
        <v>3862</v>
      </c>
    </row>
    <row r="164" s="13" customFormat="1">
      <c r="A164" s="13"/>
      <c r="B164" s="264"/>
      <c r="C164" s="265"/>
      <c r="D164" s="256" t="s">
        <v>727</v>
      </c>
      <c r="E164" s="266" t="s">
        <v>1</v>
      </c>
      <c r="F164" s="267" t="s">
        <v>3863</v>
      </c>
      <c r="G164" s="265"/>
      <c r="H164" s="268">
        <v>31</v>
      </c>
      <c r="I164" s="269"/>
      <c r="J164" s="265"/>
      <c r="K164" s="265"/>
      <c r="L164" s="270"/>
      <c r="M164" s="271"/>
      <c r="N164" s="272"/>
      <c r="O164" s="272"/>
      <c r="P164" s="272"/>
      <c r="Q164" s="272"/>
      <c r="R164" s="272"/>
      <c r="S164" s="272"/>
      <c r="T164" s="273"/>
      <c r="U164" s="13"/>
      <c r="V164" s="13"/>
      <c r="W164" s="13"/>
      <c r="X164" s="13"/>
      <c r="Y164" s="13"/>
      <c r="Z164" s="13"/>
      <c r="AA164" s="13"/>
      <c r="AB164" s="13"/>
      <c r="AC164" s="13"/>
      <c r="AD164" s="13"/>
      <c r="AE164" s="13"/>
      <c r="AT164" s="274" t="s">
        <v>727</v>
      </c>
      <c r="AU164" s="274" t="s">
        <v>82</v>
      </c>
      <c r="AV164" s="13" t="s">
        <v>84</v>
      </c>
      <c r="AW164" s="13" t="s">
        <v>32</v>
      </c>
      <c r="AX164" s="13" t="s">
        <v>82</v>
      </c>
      <c r="AY164" s="274" t="s">
        <v>287</v>
      </c>
    </row>
    <row r="165" s="2" customFormat="1" ht="16.5" customHeight="1">
      <c r="A165" s="39"/>
      <c r="B165" s="40"/>
      <c r="C165" s="234" t="s">
        <v>390</v>
      </c>
      <c r="D165" s="234" t="s">
        <v>359</v>
      </c>
      <c r="E165" s="235" t="s">
        <v>3864</v>
      </c>
      <c r="F165" s="236" t="s">
        <v>3865</v>
      </c>
      <c r="G165" s="237" t="s">
        <v>431</v>
      </c>
      <c r="H165" s="238">
        <v>185</v>
      </c>
      <c r="I165" s="239"/>
      <c r="J165" s="240">
        <f>ROUND(I165*H165,2)</f>
        <v>0</v>
      </c>
      <c r="K165" s="236" t="s">
        <v>292</v>
      </c>
      <c r="L165" s="241"/>
      <c r="M165" s="242" t="s">
        <v>1</v>
      </c>
      <c r="N165" s="243"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401</v>
      </c>
      <c r="AT165" s="232" t="s">
        <v>359</v>
      </c>
      <c r="AU165" s="232" t="s">
        <v>82</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401</v>
      </c>
      <c r="BM165" s="232" t="s">
        <v>3866</v>
      </c>
    </row>
    <row r="166" s="13" customFormat="1">
      <c r="A166" s="13"/>
      <c r="B166" s="264"/>
      <c r="C166" s="265"/>
      <c r="D166" s="256" t="s">
        <v>727</v>
      </c>
      <c r="E166" s="266" t="s">
        <v>1</v>
      </c>
      <c r="F166" s="267" t="s">
        <v>3867</v>
      </c>
      <c r="G166" s="265"/>
      <c r="H166" s="268">
        <v>185</v>
      </c>
      <c r="I166" s="269"/>
      <c r="J166" s="265"/>
      <c r="K166" s="265"/>
      <c r="L166" s="270"/>
      <c r="M166" s="271"/>
      <c r="N166" s="272"/>
      <c r="O166" s="272"/>
      <c r="P166" s="272"/>
      <c r="Q166" s="272"/>
      <c r="R166" s="272"/>
      <c r="S166" s="272"/>
      <c r="T166" s="273"/>
      <c r="U166" s="13"/>
      <c r="V166" s="13"/>
      <c r="W166" s="13"/>
      <c r="X166" s="13"/>
      <c r="Y166" s="13"/>
      <c r="Z166" s="13"/>
      <c r="AA166" s="13"/>
      <c r="AB166" s="13"/>
      <c r="AC166" s="13"/>
      <c r="AD166" s="13"/>
      <c r="AE166" s="13"/>
      <c r="AT166" s="274" t="s">
        <v>727</v>
      </c>
      <c r="AU166" s="274" t="s">
        <v>82</v>
      </c>
      <c r="AV166" s="13" t="s">
        <v>84</v>
      </c>
      <c r="AW166" s="13" t="s">
        <v>32</v>
      </c>
      <c r="AX166" s="13" t="s">
        <v>82</v>
      </c>
      <c r="AY166" s="274" t="s">
        <v>287</v>
      </c>
    </row>
    <row r="167" s="2" customFormat="1" ht="16.5" customHeight="1">
      <c r="A167" s="39"/>
      <c r="B167" s="40"/>
      <c r="C167" s="221" t="s">
        <v>394</v>
      </c>
      <c r="D167" s="221" t="s">
        <v>288</v>
      </c>
      <c r="E167" s="222" t="s">
        <v>3753</v>
      </c>
      <c r="F167" s="223" t="s">
        <v>3754</v>
      </c>
      <c r="G167" s="224" t="s">
        <v>431</v>
      </c>
      <c r="H167" s="225">
        <v>185</v>
      </c>
      <c r="I167" s="226"/>
      <c r="J167" s="227">
        <f>ROUND(I167*H167,2)</f>
        <v>0</v>
      </c>
      <c r="K167" s="223" t="s">
        <v>292</v>
      </c>
      <c r="L167" s="45"/>
      <c r="M167" s="228" t="s">
        <v>1</v>
      </c>
      <c r="N167" s="229"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401</v>
      </c>
      <c r="AT167" s="232" t="s">
        <v>288</v>
      </c>
      <c r="AU167" s="232" t="s">
        <v>82</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401</v>
      </c>
      <c r="BM167" s="232" t="s">
        <v>3868</v>
      </c>
    </row>
    <row r="168" s="2" customFormat="1" ht="24.15" customHeight="1">
      <c r="A168" s="39"/>
      <c r="B168" s="40"/>
      <c r="C168" s="234" t="s">
        <v>398</v>
      </c>
      <c r="D168" s="234" t="s">
        <v>359</v>
      </c>
      <c r="E168" s="235" t="s">
        <v>3869</v>
      </c>
      <c r="F168" s="236" t="s">
        <v>3870</v>
      </c>
      <c r="G168" s="237" t="s">
        <v>291</v>
      </c>
      <c r="H168" s="238">
        <v>1</v>
      </c>
      <c r="I168" s="239"/>
      <c r="J168" s="240">
        <f>ROUND(I168*H168,2)</f>
        <v>0</v>
      </c>
      <c r="K168" s="236" t="s">
        <v>292</v>
      </c>
      <c r="L168" s="241"/>
      <c r="M168" s="242" t="s">
        <v>1</v>
      </c>
      <c r="N168" s="243"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401</v>
      </c>
      <c r="AT168" s="232" t="s">
        <v>359</v>
      </c>
      <c r="AU168" s="232" t="s">
        <v>82</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401</v>
      </c>
      <c r="BM168" s="232" t="s">
        <v>3871</v>
      </c>
    </row>
    <row r="169" s="2" customFormat="1">
      <c r="A169" s="39"/>
      <c r="B169" s="40"/>
      <c r="C169" s="41"/>
      <c r="D169" s="256" t="s">
        <v>497</v>
      </c>
      <c r="E169" s="41"/>
      <c r="F169" s="257" t="s">
        <v>3872</v>
      </c>
      <c r="G169" s="41"/>
      <c r="H169" s="41"/>
      <c r="I169" s="258"/>
      <c r="J169" s="41"/>
      <c r="K169" s="41"/>
      <c r="L169" s="45"/>
      <c r="M169" s="259"/>
      <c r="N169" s="260"/>
      <c r="O169" s="92"/>
      <c r="P169" s="92"/>
      <c r="Q169" s="92"/>
      <c r="R169" s="92"/>
      <c r="S169" s="92"/>
      <c r="T169" s="93"/>
      <c r="U169" s="39"/>
      <c r="V169" s="39"/>
      <c r="W169" s="39"/>
      <c r="X169" s="39"/>
      <c r="Y169" s="39"/>
      <c r="Z169" s="39"/>
      <c r="AA169" s="39"/>
      <c r="AB169" s="39"/>
      <c r="AC169" s="39"/>
      <c r="AD169" s="39"/>
      <c r="AE169" s="39"/>
      <c r="AT169" s="18" t="s">
        <v>497</v>
      </c>
      <c r="AU169" s="18" t="s">
        <v>82</v>
      </c>
    </row>
    <row r="170" s="2" customFormat="1" ht="16.5" customHeight="1">
      <c r="A170" s="39"/>
      <c r="B170" s="40"/>
      <c r="C170" s="221" t="s">
        <v>403</v>
      </c>
      <c r="D170" s="221" t="s">
        <v>288</v>
      </c>
      <c r="E170" s="222" t="s">
        <v>3873</v>
      </c>
      <c r="F170" s="223" t="s">
        <v>3874</v>
      </c>
      <c r="G170" s="224" t="s">
        <v>291</v>
      </c>
      <c r="H170" s="225">
        <v>1</v>
      </c>
      <c r="I170" s="226"/>
      <c r="J170" s="227">
        <f>ROUND(I170*H170,2)</f>
        <v>0</v>
      </c>
      <c r="K170" s="223" t="s">
        <v>292</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401</v>
      </c>
      <c r="AT170" s="232" t="s">
        <v>288</v>
      </c>
      <c r="AU170" s="232" t="s">
        <v>82</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401</v>
      </c>
      <c r="BM170" s="232" t="s">
        <v>3875</v>
      </c>
    </row>
    <row r="171" s="2" customFormat="1" ht="24.15" customHeight="1">
      <c r="A171" s="39"/>
      <c r="B171" s="40"/>
      <c r="C171" s="234" t="s">
        <v>407</v>
      </c>
      <c r="D171" s="234" t="s">
        <v>359</v>
      </c>
      <c r="E171" s="235" t="s">
        <v>3876</v>
      </c>
      <c r="F171" s="236" t="s">
        <v>3877</v>
      </c>
      <c r="G171" s="237" t="s">
        <v>291</v>
      </c>
      <c r="H171" s="238">
        <v>1</v>
      </c>
      <c r="I171" s="239"/>
      <c r="J171" s="240">
        <f>ROUND(I171*H171,2)</f>
        <v>0</v>
      </c>
      <c r="K171" s="236" t="s">
        <v>292</v>
      </c>
      <c r="L171" s="241"/>
      <c r="M171" s="242" t="s">
        <v>1</v>
      </c>
      <c r="N171" s="243"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401</v>
      </c>
      <c r="AT171" s="232" t="s">
        <v>359</v>
      </c>
      <c r="AU171" s="232" t="s">
        <v>82</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401</v>
      </c>
      <c r="BM171" s="232" t="s">
        <v>3878</v>
      </c>
    </row>
    <row r="172" s="2" customFormat="1">
      <c r="A172" s="39"/>
      <c r="B172" s="40"/>
      <c r="C172" s="41"/>
      <c r="D172" s="256" t="s">
        <v>497</v>
      </c>
      <c r="E172" s="41"/>
      <c r="F172" s="257" t="s">
        <v>3879</v>
      </c>
      <c r="G172" s="41"/>
      <c r="H172" s="41"/>
      <c r="I172" s="258"/>
      <c r="J172" s="41"/>
      <c r="K172" s="41"/>
      <c r="L172" s="45"/>
      <c r="M172" s="259"/>
      <c r="N172" s="260"/>
      <c r="O172" s="92"/>
      <c r="P172" s="92"/>
      <c r="Q172" s="92"/>
      <c r="R172" s="92"/>
      <c r="S172" s="92"/>
      <c r="T172" s="93"/>
      <c r="U172" s="39"/>
      <c r="V172" s="39"/>
      <c r="W172" s="39"/>
      <c r="X172" s="39"/>
      <c r="Y172" s="39"/>
      <c r="Z172" s="39"/>
      <c r="AA172" s="39"/>
      <c r="AB172" s="39"/>
      <c r="AC172" s="39"/>
      <c r="AD172" s="39"/>
      <c r="AE172" s="39"/>
      <c r="AT172" s="18" t="s">
        <v>497</v>
      </c>
      <c r="AU172" s="18" t="s">
        <v>82</v>
      </c>
    </row>
    <row r="173" s="2" customFormat="1" ht="16.5" customHeight="1">
      <c r="A173" s="39"/>
      <c r="B173" s="40"/>
      <c r="C173" s="221" t="s">
        <v>412</v>
      </c>
      <c r="D173" s="221" t="s">
        <v>288</v>
      </c>
      <c r="E173" s="222" t="s">
        <v>3880</v>
      </c>
      <c r="F173" s="223" t="s">
        <v>3881</v>
      </c>
      <c r="G173" s="224" t="s">
        <v>291</v>
      </c>
      <c r="H173" s="225">
        <v>1</v>
      </c>
      <c r="I173" s="226"/>
      <c r="J173" s="227">
        <f>ROUND(I173*H173,2)</f>
        <v>0</v>
      </c>
      <c r="K173" s="223" t="s">
        <v>292</v>
      </c>
      <c r="L173" s="45"/>
      <c r="M173" s="228" t="s">
        <v>1</v>
      </c>
      <c r="N173" s="229" t="s">
        <v>40</v>
      </c>
      <c r="O173" s="92"/>
      <c r="P173" s="230">
        <f>O173*H173</f>
        <v>0</v>
      </c>
      <c r="Q173" s="230">
        <v>0</v>
      </c>
      <c r="R173" s="230">
        <f>Q173*H173</f>
        <v>0</v>
      </c>
      <c r="S173" s="230">
        <v>0</v>
      </c>
      <c r="T173" s="231">
        <f>S173*H173</f>
        <v>0</v>
      </c>
      <c r="U173" s="39"/>
      <c r="V173" s="39"/>
      <c r="W173" s="39"/>
      <c r="X173" s="39"/>
      <c r="Y173" s="39"/>
      <c r="Z173" s="39"/>
      <c r="AA173" s="39"/>
      <c r="AB173" s="39"/>
      <c r="AC173" s="39"/>
      <c r="AD173" s="39"/>
      <c r="AE173" s="39"/>
      <c r="AR173" s="232" t="s">
        <v>401</v>
      </c>
      <c r="AT173" s="232" t="s">
        <v>288</v>
      </c>
      <c r="AU173" s="232" t="s">
        <v>82</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401</v>
      </c>
      <c r="BM173" s="232" t="s">
        <v>3882</v>
      </c>
    </row>
    <row r="174" s="2" customFormat="1" ht="16.5" customHeight="1">
      <c r="A174" s="39"/>
      <c r="B174" s="40"/>
      <c r="C174" s="234" t="s">
        <v>416</v>
      </c>
      <c r="D174" s="234" t="s">
        <v>359</v>
      </c>
      <c r="E174" s="235" t="s">
        <v>3883</v>
      </c>
      <c r="F174" s="236" t="s">
        <v>3884</v>
      </c>
      <c r="G174" s="237" t="s">
        <v>291</v>
      </c>
      <c r="H174" s="238">
        <v>50</v>
      </c>
      <c r="I174" s="239"/>
      <c r="J174" s="240">
        <f>ROUND(I174*H174,2)</f>
        <v>0</v>
      </c>
      <c r="K174" s="236" t="s">
        <v>1</v>
      </c>
      <c r="L174" s="241"/>
      <c r="M174" s="242" t="s">
        <v>1</v>
      </c>
      <c r="N174" s="243"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401</v>
      </c>
      <c r="AT174" s="232" t="s">
        <v>359</v>
      </c>
      <c r="AU174" s="232" t="s">
        <v>82</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401</v>
      </c>
      <c r="BM174" s="232" t="s">
        <v>3885</v>
      </c>
    </row>
    <row r="175" s="2" customFormat="1" ht="16.5" customHeight="1">
      <c r="A175" s="39"/>
      <c r="B175" s="40"/>
      <c r="C175" s="234" t="s">
        <v>420</v>
      </c>
      <c r="D175" s="234" t="s">
        <v>359</v>
      </c>
      <c r="E175" s="235" t="s">
        <v>3886</v>
      </c>
      <c r="F175" s="236" t="s">
        <v>3887</v>
      </c>
      <c r="G175" s="237" t="s">
        <v>291</v>
      </c>
      <c r="H175" s="238">
        <v>25</v>
      </c>
      <c r="I175" s="239"/>
      <c r="J175" s="240">
        <f>ROUND(I175*H175,2)</f>
        <v>0</v>
      </c>
      <c r="K175" s="236" t="s">
        <v>292</v>
      </c>
      <c r="L175" s="241"/>
      <c r="M175" s="242" t="s">
        <v>1</v>
      </c>
      <c r="N175" s="243" t="s">
        <v>40</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401</v>
      </c>
      <c r="AT175" s="232" t="s">
        <v>359</v>
      </c>
      <c r="AU175" s="232" t="s">
        <v>82</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401</v>
      </c>
      <c r="BM175" s="232" t="s">
        <v>3888</v>
      </c>
    </row>
    <row r="176" s="2" customFormat="1" ht="16.5" customHeight="1">
      <c r="A176" s="39"/>
      <c r="B176" s="40"/>
      <c r="C176" s="221" t="s">
        <v>424</v>
      </c>
      <c r="D176" s="221" t="s">
        <v>288</v>
      </c>
      <c r="E176" s="222" t="s">
        <v>3889</v>
      </c>
      <c r="F176" s="223" t="s">
        <v>3890</v>
      </c>
      <c r="G176" s="224" t="s">
        <v>291</v>
      </c>
      <c r="H176" s="225">
        <v>50</v>
      </c>
      <c r="I176" s="226"/>
      <c r="J176" s="227">
        <f>ROUND(I176*H176,2)</f>
        <v>0</v>
      </c>
      <c r="K176" s="223" t="s">
        <v>292</v>
      </c>
      <c r="L176" s="45"/>
      <c r="M176" s="228" t="s">
        <v>1</v>
      </c>
      <c r="N176" s="229" t="s">
        <v>40</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401</v>
      </c>
      <c r="AT176" s="232" t="s">
        <v>288</v>
      </c>
      <c r="AU176" s="232" t="s">
        <v>82</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401</v>
      </c>
      <c r="BM176" s="232" t="s">
        <v>3891</v>
      </c>
    </row>
    <row r="177" s="2" customFormat="1" ht="16.5" customHeight="1">
      <c r="A177" s="39"/>
      <c r="B177" s="40"/>
      <c r="C177" s="221" t="s">
        <v>709</v>
      </c>
      <c r="D177" s="221" t="s">
        <v>288</v>
      </c>
      <c r="E177" s="222" t="s">
        <v>3892</v>
      </c>
      <c r="F177" s="223" t="s">
        <v>3893</v>
      </c>
      <c r="G177" s="224" t="s">
        <v>291</v>
      </c>
      <c r="H177" s="225">
        <v>25</v>
      </c>
      <c r="I177" s="226"/>
      <c r="J177" s="227">
        <f>ROUND(I177*H177,2)</f>
        <v>0</v>
      </c>
      <c r="K177" s="223" t="s">
        <v>292</v>
      </c>
      <c r="L177" s="45"/>
      <c r="M177" s="228" t="s">
        <v>1</v>
      </c>
      <c r="N177" s="229" t="s">
        <v>40</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401</v>
      </c>
      <c r="AT177" s="232" t="s">
        <v>288</v>
      </c>
      <c r="AU177" s="232" t="s">
        <v>82</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401</v>
      </c>
      <c r="BM177" s="232" t="s">
        <v>3894</v>
      </c>
    </row>
    <row r="178" s="2" customFormat="1" ht="24.15" customHeight="1">
      <c r="A178" s="39"/>
      <c r="B178" s="40"/>
      <c r="C178" s="234" t="s">
        <v>711</v>
      </c>
      <c r="D178" s="234" t="s">
        <v>359</v>
      </c>
      <c r="E178" s="235" t="s">
        <v>3895</v>
      </c>
      <c r="F178" s="236" t="s">
        <v>3896</v>
      </c>
      <c r="G178" s="237" t="s">
        <v>291</v>
      </c>
      <c r="H178" s="238">
        <v>1</v>
      </c>
      <c r="I178" s="239"/>
      <c r="J178" s="240">
        <f>ROUND(I178*H178,2)</f>
        <v>0</v>
      </c>
      <c r="K178" s="236" t="s">
        <v>292</v>
      </c>
      <c r="L178" s="241"/>
      <c r="M178" s="242" t="s">
        <v>1</v>
      </c>
      <c r="N178" s="243" t="s">
        <v>40</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401</v>
      </c>
      <c r="AT178" s="232" t="s">
        <v>359</v>
      </c>
      <c r="AU178" s="232" t="s">
        <v>82</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401</v>
      </c>
      <c r="BM178" s="232" t="s">
        <v>3897</v>
      </c>
    </row>
    <row r="179" s="2" customFormat="1" ht="16.5" customHeight="1">
      <c r="A179" s="39"/>
      <c r="B179" s="40"/>
      <c r="C179" s="221" t="s">
        <v>1116</v>
      </c>
      <c r="D179" s="221" t="s">
        <v>288</v>
      </c>
      <c r="E179" s="222" t="s">
        <v>3898</v>
      </c>
      <c r="F179" s="223" t="s">
        <v>3899</v>
      </c>
      <c r="G179" s="224" t="s">
        <v>291</v>
      </c>
      <c r="H179" s="225">
        <v>35</v>
      </c>
      <c r="I179" s="226"/>
      <c r="J179" s="227">
        <f>ROUND(I179*H179,2)</f>
        <v>0</v>
      </c>
      <c r="K179" s="223" t="s">
        <v>292</v>
      </c>
      <c r="L179" s="45"/>
      <c r="M179" s="228" t="s">
        <v>1</v>
      </c>
      <c r="N179" s="229" t="s">
        <v>40</v>
      </c>
      <c r="O179" s="92"/>
      <c r="P179" s="230">
        <f>O179*H179</f>
        <v>0</v>
      </c>
      <c r="Q179" s="230">
        <v>0</v>
      </c>
      <c r="R179" s="230">
        <f>Q179*H179</f>
        <v>0</v>
      </c>
      <c r="S179" s="230">
        <v>0</v>
      </c>
      <c r="T179" s="231">
        <f>S179*H179</f>
        <v>0</v>
      </c>
      <c r="U179" s="39"/>
      <c r="V179" s="39"/>
      <c r="W179" s="39"/>
      <c r="X179" s="39"/>
      <c r="Y179" s="39"/>
      <c r="Z179" s="39"/>
      <c r="AA179" s="39"/>
      <c r="AB179" s="39"/>
      <c r="AC179" s="39"/>
      <c r="AD179" s="39"/>
      <c r="AE179" s="39"/>
      <c r="AR179" s="232" t="s">
        <v>401</v>
      </c>
      <c r="AT179" s="232" t="s">
        <v>288</v>
      </c>
      <c r="AU179" s="232" t="s">
        <v>82</v>
      </c>
      <c r="AY179" s="18" t="s">
        <v>287</v>
      </c>
      <c r="BE179" s="233">
        <f>IF(N179="základní",J179,0)</f>
        <v>0</v>
      </c>
      <c r="BF179" s="233">
        <f>IF(N179="snížená",J179,0)</f>
        <v>0</v>
      </c>
      <c r="BG179" s="233">
        <f>IF(N179="zákl. přenesená",J179,0)</f>
        <v>0</v>
      </c>
      <c r="BH179" s="233">
        <f>IF(N179="sníž. přenesená",J179,0)</f>
        <v>0</v>
      </c>
      <c r="BI179" s="233">
        <f>IF(N179="nulová",J179,0)</f>
        <v>0</v>
      </c>
      <c r="BJ179" s="18" t="s">
        <v>82</v>
      </c>
      <c r="BK179" s="233">
        <f>ROUND(I179*H179,2)</f>
        <v>0</v>
      </c>
      <c r="BL179" s="18" t="s">
        <v>401</v>
      </c>
      <c r="BM179" s="232" t="s">
        <v>3900</v>
      </c>
    </row>
    <row r="180" s="2" customFormat="1" ht="16.5" customHeight="1">
      <c r="A180" s="39"/>
      <c r="B180" s="40"/>
      <c r="C180" s="221" t="s">
        <v>1121</v>
      </c>
      <c r="D180" s="221" t="s">
        <v>288</v>
      </c>
      <c r="E180" s="222" t="s">
        <v>3901</v>
      </c>
      <c r="F180" s="223" t="s">
        <v>3902</v>
      </c>
      <c r="G180" s="224" t="s">
        <v>1768</v>
      </c>
      <c r="H180" s="225">
        <v>52</v>
      </c>
      <c r="I180" s="226"/>
      <c r="J180" s="227">
        <f>ROUND(I180*H180,2)</f>
        <v>0</v>
      </c>
      <c r="K180" s="223" t="s">
        <v>292</v>
      </c>
      <c r="L180" s="45"/>
      <c r="M180" s="228" t="s">
        <v>1</v>
      </c>
      <c r="N180" s="229" t="s">
        <v>40</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401</v>
      </c>
      <c r="AT180" s="232" t="s">
        <v>288</v>
      </c>
      <c r="AU180" s="232" t="s">
        <v>82</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401</v>
      </c>
      <c r="BM180" s="232" t="s">
        <v>3903</v>
      </c>
    </row>
    <row r="181" s="2" customFormat="1" ht="16.5" customHeight="1">
      <c r="A181" s="39"/>
      <c r="B181" s="40"/>
      <c r="C181" s="221" t="s">
        <v>1127</v>
      </c>
      <c r="D181" s="221" t="s">
        <v>288</v>
      </c>
      <c r="E181" s="222" t="s">
        <v>3585</v>
      </c>
      <c r="F181" s="223" t="s">
        <v>3586</v>
      </c>
      <c r="G181" s="224" t="s">
        <v>291</v>
      </c>
      <c r="H181" s="225">
        <v>1</v>
      </c>
      <c r="I181" s="226"/>
      <c r="J181" s="227">
        <f>ROUND(I181*H181,2)</f>
        <v>0</v>
      </c>
      <c r="K181" s="223" t="s">
        <v>1</v>
      </c>
      <c r="L181" s="45"/>
      <c r="M181" s="228" t="s">
        <v>1</v>
      </c>
      <c r="N181" s="229" t="s">
        <v>40</v>
      </c>
      <c r="O181" s="92"/>
      <c r="P181" s="230">
        <f>O181*H181</f>
        <v>0</v>
      </c>
      <c r="Q181" s="230">
        <v>0</v>
      </c>
      <c r="R181" s="230">
        <f>Q181*H181</f>
        <v>0</v>
      </c>
      <c r="S181" s="230">
        <v>0</v>
      </c>
      <c r="T181" s="231">
        <f>S181*H181</f>
        <v>0</v>
      </c>
      <c r="U181" s="39"/>
      <c r="V181" s="39"/>
      <c r="W181" s="39"/>
      <c r="X181" s="39"/>
      <c r="Y181" s="39"/>
      <c r="Z181" s="39"/>
      <c r="AA181" s="39"/>
      <c r="AB181" s="39"/>
      <c r="AC181" s="39"/>
      <c r="AD181" s="39"/>
      <c r="AE181" s="39"/>
      <c r="AR181" s="232" t="s">
        <v>286</v>
      </c>
      <c r="AT181" s="232" t="s">
        <v>288</v>
      </c>
      <c r="AU181" s="232" t="s">
        <v>82</v>
      </c>
      <c r="AY181" s="18" t="s">
        <v>287</v>
      </c>
      <c r="BE181" s="233">
        <f>IF(N181="základní",J181,0)</f>
        <v>0</v>
      </c>
      <c r="BF181" s="233">
        <f>IF(N181="snížená",J181,0)</f>
        <v>0</v>
      </c>
      <c r="BG181" s="233">
        <f>IF(N181="zákl. přenesená",J181,0)</f>
        <v>0</v>
      </c>
      <c r="BH181" s="233">
        <f>IF(N181="sníž. přenesená",J181,0)</f>
        <v>0</v>
      </c>
      <c r="BI181" s="233">
        <f>IF(N181="nulová",J181,0)</f>
        <v>0</v>
      </c>
      <c r="BJ181" s="18" t="s">
        <v>82</v>
      </c>
      <c r="BK181" s="233">
        <f>ROUND(I181*H181,2)</f>
        <v>0</v>
      </c>
      <c r="BL181" s="18" t="s">
        <v>286</v>
      </c>
      <c r="BM181" s="232" t="s">
        <v>3904</v>
      </c>
    </row>
    <row r="182" s="2" customFormat="1">
      <c r="A182" s="39"/>
      <c r="B182" s="40"/>
      <c r="C182" s="41"/>
      <c r="D182" s="256" t="s">
        <v>497</v>
      </c>
      <c r="E182" s="41"/>
      <c r="F182" s="257" t="s">
        <v>3905</v>
      </c>
      <c r="G182" s="41"/>
      <c r="H182" s="41"/>
      <c r="I182" s="258"/>
      <c r="J182" s="41"/>
      <c r="K182" s="41"/>
      <c r="L182" s="45"/>
      <c r="M182" s="259"/>
      <c r="N182" s="260"/>
      <c r="O182" s="92"/>
      <c r="P182" s="92"/>
      <c r="Q182" s="92"/>
      <c r="R182" s="92"/>
      <c r="S182" s="92"/>
      <c r="T182" s="93"/>
      <c r="U182" s="39"/>
      <c r="V182" s="39"/>
      <c r="W182" s="39"/>
      <c r="X182" s="39"/>
      <c r="Y182" s="39"/>
      <c r="Z182" s="39"/>
      <c r="AA182" s="39"/>
      <c r="AB182" s="39"/>
      <c r="AC182" s="39"/>
      <c r="AD182" s="39"/>
      <c r="AE182" s="39"/>
      <c r="AT182" s="18" t="s">
        <v>497</v>
      </c>
      <c r="AU182" s="18" t="s">
        <v>82</v>
      </c>
    </row>
    <row r="183" s="2" customFormat="1" ht="24.15" customHeight="1">
      <c r="A183" s="39"/>
      <c r="B183" s="40"/>
      <c r="C183" s="221" t="s">
        <v>1136</v>
      </c>
      <c r="D183" s="221" t="s">
        <v>288</v>
      </c>
      <c r="E183" s="222" t="s">
        <v>3190</v>
      </c>
      <c r="F183" s="223" t="s">
        <v>3191</v>
      </c>
      <c r="G183" s="224" t="s">
        <v>291</v>
      </c>
      <c r="H183" s="225">
        <v>1</v>
      </c>
      <c r="I183" s="226"/>
      <c r="J183" s="227">
        <f>ROUND(I183*H183,2)</f>
        <v>0</v>
      </c>
      <c r="K183" s="223" t="s">
        <v>292</v>
      </c>
      <c r="L183" s="45"/>
      <c r="M183" s="228" t="s">
        <v>1</v>
      </c>
      <c r="N183" s="229" t="s">
        <v>40</v>
      </c>
      <c r="O183" s="92"/>
      <c r="P183" s="230">
        <f>O183*H183</f>
        <v>0</v>
      </c>
      <c r="Q183" s="230">
        <v>0</v>
      </c>
      <c r="R183" s="230">
        <f>Q183*H183</f>
        <v>0</v>
      </c>
      <c r="S183" s="230">
        <v>0</v>
      </c>
      <c r="T183" s="231">
        <f>S183*H183</f>
        <v>0</v>
      </c>
      <c r="U183" s="39"/>
      <c r="V183" s="39"/>
      <c r="W183" s="39"/>
      <c r="X183" s="39"/>
      <c r="Y183" s="39"/>
      <c r="Z183" s="39"/>
      <c r="AA183" s="39"/>
      <c r="AB183" s="39"/>
      <c r="AC183" s="39"/>
      <c r="AD183" s="39"/>
      <c r="AE183" s="39"/>
      <c r="AR183" s="232" t="s">
        <v>401</v>
      </c>
      <c r="AT183" s="232" t="s">
        <v>288</v>
      </c>
      <c r="AU183" s="232" t="s">
        <v>82</v>
      </c>
      <c r="AY183" s="18" t="s">
        <v>287</v>
      </c>
      <c r="BE183" s="233">
        <f>IF(N183="základní",J183,0)</f>
        <v>0</v>
      </c>
      <c r="BF183" s="233">
        <f>IF(N183="snížená",J183,0)</f>
        <v>0</v>
      </c>
      <c r="BG183" s="233">
        <f>IF(N183="zákl. přenesená",J183,0)</f>
        <v>0</v>
      </c>
      <c r="BH183" s="233">
        <f>IF(N183="sníž. přenesená",J183,0)</f>
        <v>0</v>
      </c>
      <c r="BI183" s="233">
        <f>IF(N183="nulová",J183,0)</f>
        <v>0</v>
      </c>
      <c r="BJ183" s="18" t="s">
        <v>82</v>
      </c>
      <c r="BK183" s="233">
        <f>ROUND(I183*H183,2)</f>
        <v>0</v>
      </c>
      <c r="BL183" s="18" t="s">
        <v>401</v>
      </c>
      <c r="BM183" s="232" t="s">
        <v>3906</v>
      </c>
    </row>
    <row r="184" s="2" customFormat="1" ht="33" customHeight="1">
      <c r="A184" s="39"/>
      <c r="B184" s="40"/>
      <c r="C184" s="221" t="s">
        <v>1140</v>
      </c>
      <c r="D184" s="221" t="s">
        <v>288</v>
      </c>
      <c r="E184" s="222" t="s">
        <v>3196</v>
      </c>
      <c r="F184" s="223" t="s">
        <v>3197</v>
      </c>
      <c r="G184" s="224" t="s">
        <v>291</v>
      </c>
      <c r="H184" s="225">
        <v>1</v>
      </c>
      <c r="I184" s="226"/>
      <c r="J184" s="227">
        <f>ROUND(I184*H184,2)</f>
        <v>0</v>
      </c>
      <c r="K184" s="223" t="s">
        <v>292</v>
      </c>
      <c r="L184" s="45"/>
      <c r="M184" s="228" t="s">
        <v>1</v>
      </c>
      <c r="N184" s="229" t="s">
        <v>40</v>
      </c>
      <c r="O184" s="92"/>
      <c r="P184" s="230">
        <f>O184*H184</f>
        <v>0</v>
      </c>
      <c r="Q184" s="230">
        <v>0</v>
      </c>
      <c r="R184" s="230">
        <f>Q184*H184</f>
        <v>0</v>
      </c>
      <c r="S184" s="230">
        <v>0</v>
      </c>
      <c r="T184" s="231">
        <f>S184*H184</f>
        <v>0</v>
      </c>
      <c r="U184" s="39"/>
      <c r="V184" s="39"/>
      <c r="W184" s="39"/>
      <c r="X184" s="39"/>
      <c r="Y184" s="39"/>
      <c r="Z184" s="39"/>
      <c r="AA184" s="39"/>
      <c r="AB184" s="39"/>
      <c r="AC184" s="39"/>
      <c r="AD184" s="39"/>
      <c r="AE184" s="39"/>
      <c r="AR184" s="232" t="s">
        <v>401</v>
      </c>
      <c r="AT184" s="232" t="s">
        <v>288</v>
      </c>
      <c r="AU184" s="232" t="s">
        <v>82</v>
      </c>
      <c r="AY184" s="18" t="s">
        <v>287</v>
      </c>
      <c r="BE184" s="233">
        <f>IF(N184="základní",J184,0)</f>
        <v>0</v>
      </c>
      <c r="BF184" s="233">
        <f>IF(N184="snížená",J184,0)</f>
        <v>0</v>
      </c>
      <c r="BG184" s="233">
        <f>IF(N184="zákl. přenesená",J184,0)</f>
        <v>0</v>
      </c>
      <c r="BH184" s="233">
        <f>IF(N184="sníž. přenesená",J184,0)</f>
        <v>0</v>
      </c>
      <c r="BI184" s="233">
        <f>IF(N184="nulová",J184,0)</f>
        <v>0</v>
      </c>
      <c r="BJ184" s="18" t="s">
        <v>82</v>
      </c>
      <c r="BK184" s="233">
        <f>ROUND(I184*H184,2)</f>
        <v>0</v>
      </c>
      <c r="BL184" s="18" t="s">
        <v>401</v>
      </c>
      <c r="BM184" s="232" t="s">
        <v>3907</v>
      </c>
    </row>
    <row r="185" s="2" customFormat="1" ht="16.5" customHeight="1">
      <c r="A185" s="39"/>
      <c r="B185" s="40"/>
      <c r="C185" s="221" t="s">
        <v>1149</v>
      </c>
      <c r="D185" s="221" t="s">
        <v>288</v>
      </c>
      <c r="E185" s="222" t="s">
        <v>3202</v>
      </c>
      <c r="F185" s="223" t="s">
        <v>3203</v>
      </c>
      <c r="G185" s="224" t="s">
        <v>291</v>
      </c>
      <c r="H185" s="225">
        <v>1</v>
      </c>
      <c r="I185" s="226"/>
      <c r="J185" s="227">
        <f>ROUND(I185*H185,2)</f>
        <v>0</v>
      </c>
      <c r="K185" s="223" t="s">
        <v>292</v>
      </c>
      <c r="L185" s="45"/>
      <c r="M185" s="228" t="s">
        <v>1</v>
      </c>
      <c r="N185" s="229" t="s">
        <v>40</v>
      </c>
      <c r="O185" s="92"/>
      <c r="P185" s="230">
        <f>O185*H185</f>
        <v>0</v>
      </c>
      <c r="Q185" s="230">
        <v>0</v>
      </c>
      <c r="R185" s="230">
        <f>Q185*H185</f>
        <v>0</v>
      </c>
      <c r="S185" s="230">
        <v>0</v>
      </c>
      <c r="T185" s="231">
        <f>S185*H185</f>
        <v>0</v>
      </c>
      <c r="U185" s="39"/>
      <c r="V185" s="39"/>
      <c r="W185" s="39"/>
      <c r="X185" s="39"/>
      <c r="Y185" s="39"/>
      <c r="Z185" s="39"/>
      <c r="AA185" s="39"/>
      <c r="AB185" s="39"/>
      <c r="AC185" s="39"/>
      <c r="AD185" s="39"/>
      <c r="AE185" s="39"/>
      <c r="AR185" s="232" t="s">
        <v>401</v>
      </c>
      <c r="AT185" s="232" t="s">
        <v>288</v>
      </c>
      <c r="AU185" s="232" t="s">
        <v>82</v>
      </c>
      <c r="AY185" s="18" t="s">
        <v>287</v>
      </c>
      <c r="BE185" s="233">
        <f>IF(N185="základní",J185,0)</f>
        <v>0</v>
      </c>
      <c r="BF185" s="233">
        <f>IF(N185="snížená",J185,0)</f>
        <v>0</v>
      </c>
      <c r="BG185" s="233">
        <f>IF(N185="zákl. přenesená",J185,0)</f>
        <v>0</v>
      </c>
      <c r="BH185" s="233">
        <f>IF(N185="sníž. přenesená",J185,0)</f>
        <v>0</v>
      </c>
      <c r="BI185" s="233">
        <f>IF(N185="nulová",J185,0)</f>
        <v>0</v>
      </c>
      <c r="BJ185" s="18" t="s">
        <v>82</v>
      </c>
      <c r="BK185" s="233">
        <f>ROUND(I185*H185,2)</f>
        <v>0</v>
      </c>
      <c r="BL185" s="18" t="s">
        <v>401</v>
      </c>
      <c r="BM185" s="232" t="s">
        <v>3908</v>
      </c>
    </row>
    <row r="186" s="2" customFormat="1" ht="16.5" customHeight="1">
      <c r="A186" s="39"/>
      <c r="B186" s="40"/>
      <c r="C186" s="221" t="s">
        <v>1152</v>
      </c>
      <c r="D186" s="221" t="s">
        <v>288</v>
      </c>
      <c r="E186" s="222" t="s">
        <v>3909</v>
      </c>
      <c r="F186" s="223" t="s">
        <v>3910</v>
      </c>
      <c r="G186" s="224" t="s">
        <v>291</v>
      </c>
      <c r="H186" s="225">
        <v>40</v>
      </c>
      <c r="I186" s="226"/>
      <c r="J186" s="227">
        <f>ROUND(I186*H186,2)</f>
        <v>0</v>
      </c>
      <c r="K186" s="223" t="s">
        <v>1</v>
      </c>
      <c r="L186" s="45"/>
      <c r="M186" s="228" t="s">
        <v>1</v>
      </c>
      <c r="N186" s="229" t="s">
        <v>40</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401</v>
      </c>
      <c r="AT186" s="232" t="s">
        <v>288</v>
      </c>
      <c r="AU186" s="232" t="s">
        <v>82</v>
      </c>
      <c r="AY186" s="18" t="s">
        <v>287</v>
      </c>
      <c r="BE186" s="233">
        <f>IF(N186="základní",J186,0)</f>
        <v>0</v>
      </c>
      <c r="BF186" s="233">
        <f>IF(N186="snížená",J186,0)</f>
        <v>0</v>
      </c>
      <c r="BG186" s="233">
        <f>IF(N186="zákl. přenesená",J186,0)</f>
        <v>0</v>
      </c>
      <c r="BH186" s="233">
        <f>IF(N186="sníž. přenesená",J186,0)</f>
        <v>0</v>
      </c>
      <c r="BI186" s="233">
        <f>IF(N186="nulová",J186,0)</f>
        <v>0</v>
      </c>
      <c r="BJ186" s="18" t="s">
        <v>82</v>
      </c>
      <c r="BK186" s="233">
        <f>ROUND(I186*H186,2)</f>
        <v>0</v>
      </c>
      <c r="BL186" s="18" t="s">
        <v>401</v>
      </c>
      <c r="BM186" s="232" t="s">
        <v>3911</v>
      </c>
    </row>
    <row r="187" s="13" customFormat="1">
      <c r="A187" s="13"/>
      <c r="B187" s="264"/>
      <c r="C187" s="265"/>
      <c r="D187" s="256" t="s">
        <v>727</v>
      </c>
      <c r="E187" s="266" t="s">
        <v>1</v>
      </c>
      <c r="F187" s="267" t="s">
        <v>3912</v>
      </c>
      <c r="G187" s="265"/>
      <c r="H187" s="268">
        <v>40</v>
      </c>
      <c r="I187" s="269"/>
      <c r="J187" s="265"/>
      <c r="K187" s="265"/>
      <c r="L187" s="270"/>
      <c r="M187" s="271"/>
      <c r="N187" s="272"/>
      <c r="O187" s="272"/>
      <c r="P187" s="272"/>
      <c r="Q187" s="272"/>
      <c r="R187" s="272"/>
      <c r="S187" s="272"/>
      <c r="T187" s="273"/>
      <c r="U187" s="13"/>
      <c r="V187" s="13"/>
      <c r="W187" s="13"/>
      <c r="X187" s="13"/>
      <c r="Y187" s="13"/>
      <c r="Z187" s="13"/>
      <c r="AA187" s="13"/>
      <c r="AB187" s="13"/>
      <c r="AC187" s="13"/>
      <c r="AD187" s="13"/>
      <c r="AE187" s="13"/>
      <c r="AT187" s="274" t="s">
        <v>727</v>
      </c>
      <c r="AU187" s="274" t="s">
        <v>82</v>
      </c>
      <c r="AV187" s="13" t="s">
        <v>84</v>
      </c>
      <c r="AW187" s="13" t="s">
        <v>32</v>
      </c>
      <c r="AX187" s="13" t="s">
        <v>82</v>
      </c>
      <c r="AY187" s="274" t="s">
        <v>287</v>
      </c>
    </row>
    <row r="188" s="2" customFormat="1" ht="24.15" customHeight="1">
      <c r="A188" s="39"/>
      <c r="B188" s="40"/>
      <c r="C188" s="221" t="s">
        <v>1155</v>
      </c>
      <c r="D188" s="221" t="s">
        <v>288</v>
      </c>
      <c r="E188" s="222" t="s">
        <v>606</v>
      </c>
      <c r="F188" s="223" t="s">
        <v>607</v>
      </c>
      <c r="G188" s="224" t="s">
        <v>410</v>
      </c>
      <c r="H188" s="225">
        <v>122.687</v>
      </c>
      <c r="I188" s="226"/>
      <c r="J188" s="227">
        <f>ROUND(I188*H188,2)</f>
        <v>0</v>
      </c>
      <c r="K188" s="223" t="s">
        <v>292</v>
      </c>
      <c r="L188" s="45"/>
      <c r="M188" s="228" t="s">
        <v>1</v>
      </c>
      <c r="N188" s="229" t="s">
        <v>40</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401</v>
      </c>
      <c r="AT188" s="232" t="s">
        <v>288</v>
      </c>
      <c r="AU188" s="232" t="s">
        <v>82</v>
      </c>
      <c r="AY188" s="18" t="s">
        <v>287</v>
      </c>
      <c r="BE188" s="233">
        <f>IF(N188="základní",J188,0)</f>
        <v>0</v>
      </c>
      <c r="BF188" s="233">
        <f>IF(N188="snížená",J188,0)</f>
        <v>0</v>
      </c>
      <c r="BG188" s="233">
        <f>IF(N188="zákl. přenesená",J188,0)</f>
        <v>0</v>
      </c>
      <c r="BH188" s="233">
        <f>IF(N188="sníž. přenesená",J188,0)</f>
        <v>0</v>
      </c>
      <c r="BI188" s="233">
        <f>IF(N188="nulová",J188,0)</f>
        <v>0</v>
      </c>
      <c r="BJ188" s="18" t="s">
        <v>82</v>
      </c>
      <c r="BK188" s="233">
        <f>ROUND(I188*H188,2)</f>
        <v>0</v>
      </c>
      <c r="BL188" s="18" t="s">
        <v>401</v>
      </c>
      <c r="BM188" s="232" t="s">
        <v>3913</v>
      </c>
    </row>
    <row r="189" s="13" customFormat="1">
      <c r="A189" s="13"/>
      <c r="B189" s="264"/>
      <c r="C189" s="265"/>
      <c r="D189" s="256" t="s">
        <v>727</v>
      </c>
      <c r="E189" s="266" t="s">
        <v>1</v>
      </c>
      <c r="F189" s="267" t="s">
        <v>3914</v>
      </c>
      <c r="G189" s="265"/>
      <c r="H189" s="268">
        <v>122.687</v>
      </c>
      <c r="I189" s="269"/>
      <c r="J189" s="265"/>
      <c r="K189" s="265"/>
      <c r="L189" s="270"/>
      <c r="M189" s="271"/>
      <c r="N189" s="272"/>
      <c r="O189" s="272"/>
      <c r="P189" s="272"/>
      <c r="Q189" s="272"/>
      <c r="R189" s="272"/>
      <c r="S189" s="272"/>
      <c r="T189" s="273"/>
      <c r="U189" s="13"/>
      <c r="V189" s="13"/>
      <c r="W189" s="13"/>
      <c r="X189" s="13"/>
      <c r="Y189" s="13"/>
      <c r="Z189" s="13"/>
      <c r="AA189" s="13"/>
      <c r="AB189" s="13"/>
      <c r="AC189" s="13"/>
      <c r="AD189" s="13"/>
      <c r="AE189" s="13"/>
      <c r="AT189" s="274" t="s">
        <v>727</v>
      </c>
      <c r="AU189" s="274" t="s">
        <v>82</v>
      </c>
      <c r="AV189" s="13" t="s">
        <v>84</v>
      </c>
      <c r="AW189" s="13" t="s">
        <v>32</v>
      </c>
      <c r="AX189" s="13" t="s">
        <v>82</v>
      </c>
      <c r="AY189" s="274" t="s">
        <v>287</v>
      </c>
    </row>
    <row r="190" s="2" customFormat="1" ht="16.5" customHeight="1">
      <c r="A190" s="39"/>
      <c r="B190" s="40"/>
      <c r="C190" s="221" t="s">
        <v>1158</v>
      </c>
      <c r="D190" s="221" t="s">
        <v>288</v>
      </c>
      <c r="E190" s="222" t="s">
        <v>3218</v>
      </c>
      <c r="F190" s="223" t="s">
        <v>3219</v>
      </c>
      <c r="G190" s="224" t="s">
        <v>410</v>
      </c>
      <c r="H190" s="225">
        <v>110.015</v>
      </c>
      <c r="I190" s="226"/>
      <c r="J190" s="227">
        <f>ROUND(I190*H190,2)</f>
        <v>0</v>
      </c>
      <c r="K190" s="223" t="s">
        <v>292</v>
      </c>
      <c r="L190" s="45"/>
      <c r="M190" s="228" t="s">
        <v>1</v>
      </c>
      <c r="N190" s="229" t="s">
        <v>40</v>
      </c>
      <c r="O190" s="92"/>
      <c r="P190" s="230">
        <f>O190*H190</f>
        <v>0</v>
      </c>
      <c r="Q190" s="230">
        <v>0</v>
      </c>
      <c r="R190" s="230">
        <f>Q190*H190</f>
        <v>0</v>
      </c>
      <c r="S190" s="230">
        <v>0</v>
      </c>
      <c r="T190" s="231">
        <f>S190*H190</f>
        <v>0</v>
      </c>
      <c r="U190" s="39"/>
      <c r="V190" s="39"/>
      <c r="W190" s="39"/>
      <c r="X190" s="39"/>
      <c r="Y190" s="39"/>
      <c r="Z190" s="39"/>
      <c r="AA190" s="39"/>
      <c r="AB190" s="39"/>
      <c r="AC190" s="39"/>
      <c r="AD190" s="39"/>
      <c r="AE190" s="39"/>
      <c r="AR190" s="232" t="s">
        <v>401</v>
      </c>
      <c r="AT190" s="232" t="s">
        <v>288</v>
      </c>
      <c r="AU190" s="232" t="s">
        <v>82</v>
      </c>
      <c r="AY190" s="18" t="s">
        <v>287</v>
      </c>
      <c r="BE190" s="233">
        <f>IF(N190="základní",J190,0)</f>
        <v>0</v>
      </c>
      <c r="BF190" s="233">
        <f>IF(N190="snížená",J190,0)</f>
        <v>0</v>
      </c>
      <c r="BG190" s="233">
        <f>IF(N190="zákl. přenesená",J190,0)</f>
        <v>0</v>
      </c>
      <c r="BH190" s="233">
        <f>IF(N190="sníž. přenesená",J190,0)</f>
        <v>0</v>
      </c>
      <c r="BI190" s="233">
        <f>IF(N190="nulová",J190,0)</f>
        <v>0</v>
      </c>
      <c r="BJ190" s="18" t="s">
        <v>82</v>
      </c>
      <c r="BK190" s="233">
        <f>ROUND(I190*H190,2)</f>
        <v>0</v>
      </c>
      <c r="BL190" s="18" t="s">
        <v>401</v>
      </c>
      <c r="BM190" s="232" t="s">
        <v>3915</v>
      </c>
    </row>
    <row r="191" s="2" customFormat="1" ht="16.5" customHeight="1">
      <c r="A191" s="39"/>
      <c r="B191" s="40"/>
      <c r="C191" s="221" t="s">
        <v>1533</v>
      </c>
      <c r="D191" s="221" t="s">
        <v>288</v>
      </c>
      <c r="E191" s="222" t="s">
        <v>3617</v>
      </c>
      <c r="F191" s="223" t="s">
        <v>3618</v>
      </c>
      <c r="G191" s="224" t="s">
        <v>291</v>
      </c>
      <c r="H191" s="225">
        <v>3</v>
      </c>
      <c r="I191" s="226"/>
      <c r="J191" s="227">
        <f>ROUND(I191*H191,2)</f>
        <v>0</v>
      </c>
      <c r="K191" s="223" t="s">
        <v>292</v>
      </c>
      <c r="L191" s="45"/>
      <c r="M191" s="228" t="s">
        <v>1</v>
      </c>
      <c r="N191" s="229" t="s">
        <v>40</v>
      </c>
      <c r="O191" s="92"/>
      <c r="P191" s="230">
        <f>O191*H191</f>
        <v>0</v>
      </c>
      <c r="Q191" s="230">
        <v>0</v>
      </c>
      <c r="R191" s="230">
        <f>Q191*H191</f>
        <v>0</v>
      </c>
      <c r="S191" s="230">
        <v>0</v>
      </c>
      <c r="T191" s="231">
        <f>S191*H191</f>
        <v>0</v>
      </c>
      <c r="U191" s="39"/>
      <c r="V191" s="39"/>
      <c r="W191" s="39"/>
      <c r="X191" s="39"/>
      <c r="Y191" s="39"/>
      <c r="Z191" s="39"/>
      <c r="AA191" s="39"/>
      <c r="AB191" s="39"/>
      <c r="AC191" s="39"/>
      <c r="AD191" s="39"/>
      <c r="AE191" s="39"/>
      <c r="AR191" s="232" t="s">
        <v>401</v>
      </c>
      <c r="AT191" s="232" t="s">
        <v>288</v>
      </c>
      <c r="AU191" s="232" t="s">
        <v>82</v>
      </c>
      <c r="AY191" s="18" t="s">
        <v>287</v>
      </c>
      <c r="BE191" s="233">
        <f>IF(N191="základní",J191,0)</f>
        <v>0</v>
      </c>
      <c r="BF191" s="233">
        <f>IF(N191="snížená",J191,0)</f>
        <v>0</v>
      </c>
      <c r="BG191" s="233">
        <f>IF(N191="zákl. přenesená",J191,0)</f>
        <v>0</v>
      </c>
      <c r="BH191" s="233">
        <f>IF(N191="sníž. přenesená",J191,0)</f>
        <v>0</v>
      </c>
      <c r="BI191" s="233">
        <f>IF(N191="nulová",J191,0)</f>
        <v>0</v>
      </c>
      <c r="BJ191" s="18" t="s">
        <v>82</v>
      </c>
      <c r="BK191" s="233">
        <f>ROUND(I191*H191,2)</f>
        <v>0</v>
      </c>
      <c r="BL191" s="18" t="s">
        <v>401</v>
      </c>
      <c r="BM191" s="232" t="s">
        <v>3916</v>
      </c>
    </row>
    <row r="192" s="2" customFormat="1" ht="16.5" customHeight="1">
      <c r="A192" s="39"/>
      <c r="B192" s="40"/>
      <c r="C192" s="221" t="s">
        <v>1538</v>
      </c>
      <c r="D192" s="221" t="s">
        <v>288</v>
      </c>
      <c r="E192" s="222" t="s">
        <v>3221</v>
      </c>
      <c r="F192" s="223" t="s">
        <v>3222</v>
      </c>
      <c r="G192" s="224" t="s">
        <v>410</v>
      </c>
      <c r="H192" s="225">
        <v>13</v>
      </c>
      <c r="I192" s="226"/>
      <c r="J192" s="227">
        <f>ROUND(I192*H192,2)</f>
        <v>0</v>
      </c>
      <c r="K192" s="223" t="s">
        <v>292</v>
      </c>
      <c r="L192" s="45"/>
      <c r="M192" s="228" t="s">
        <v>1</v>
      </c>
      <c r="N192" s="229" t="s">
        <v>40</v>
      </c>
      <c r="O192" s="92"/>
      <c r="P192" s="230">
        <f>O192*H192</f>
        <v>0</v>
      </c>
      <c r="Q192" s="230">
        <v>0</v>
      </c>
      <c r="R192" s="230">
        <f>Q192*H192</f>
        <v>0</v>
      </c>
      <c r="S192" s="230">
        <v>0</v>
      </c>
      <c r="T192" s="231">
        <f>S192*H192</f>
        <v>0</v>
      </c>
      <c r="U192" s="39"/>
      <c r="V192" s="39"/>
      <c r="W192" s="39"/>
      <c r="X192" s="39"/>
      <c r="Y192" s="39"/>
      <c r="Z192" s="39"/>
      <c r="AA192" s="39"/>
      <c r="AB192" s="39"/>
      <c r="AC192" s="39"/>
      <c r="AD192" s="39"/>
      <c r="AE192" s="39"/>
      <c r="AR192" s="232" t="s">
        <v>401</v>
      </c>
      <c r="AT192" s="232" t="s">
        <v>288</v>
      </c>
      <c r="AU192" s="232" t="s">
        <v>82</v>
      </c>
      <c r="AY192" s="18" t="s">
        <v>287</v>
      </c>
      <c r="BE192" s="233">
        <f>IF(N192="základní",J192,0)</f>
        <v>0</v>
      </c>
      <c r="BF192" s="233">
        <f>IF(N192="snížená",J192,0)</f>
        <v>0</v>
      </c>
      <c r="BG192" s="233">
        <f>IF(N192="zákl. přenesená",J192,0)</f>
        <v>0</v>
      </c>
      <c r="BH192" s="233">
        <f>IF(N192="sníž. přenesená",J192,0)</f>
        <v>0</v>
      </c>
      <c r="BI192" s="233">
        <f>IF(N192="nulová",J192,0)</f>
        <v>0</v>
      </c>
      <c r="BJ192" s="18" t="s">
        <v>82</v>
      </c>
      <c r="BK192" s="233">
        <f>ROUND(I192*H192,2)</f>
        <v>0</v>
      </c>
      <c r="BL192" s="18" t="s">
        <v>401</v>
      </c>
      <c r="BM192" s="232" t="s">
        <v>3917</v>
      </c>
    </row>
    <row r="193" s="13" customFormat="1">
      <c r="A193" s="13"/>
      <c r="B193" s="264"/>
      <c r="C193" s="265"/>
      <c r="D193" s="256" t="s">
        <v>727</v>
      </c>
      <c r="E193" s="266" t="s">
        <v>1</v>
      </c>
      <c r="F193" s="267" t="s">
        <v>3918</v>
      </c>
      <c r="G193" s="265"/>
      <c r="H193" s="268">
        <v>13</v>
      </c>
      <c r="I193" s="269"/>
      <c r="J193" s="265"/>
      <c r="K193" s="265"/>
      <c r="L193" s="270"/>
      <c r="M193" s="290"/>
      <c r="N193" s="291"/>
      <c r="O193" s="291"/>
      <c r="P193" s="291"/>
      <c r="Q193" s="291"/>
      <c r="R193" s="291"/>
      <c r="S193" s="291"/>
      <c r="T193" s="292"/>
      <c r="U193" s="13"/>
      <c r="V193" s="13"/>
      <c r="W193" s="13"/>
      <c r="X193" s="13"/>
      <c r="Y193" s="13"/>
      <c r="Z193" s="13"/>
      <c r="AA193" s="13"/>
      <c r="AB193" s="13"/>
      <c r="AC193" s="13"/>
      <c r="AD193" s="13"/>
      <c r="AE193" s="13"/>
      <c r="AT193" s="274" t="s">
        <v>727</v>
      </c>
      <c r="AU193" s="274" t="s">
        <v>82</v>
      </c>
      <c r="AV193" s="13" t="s">
        <v>84</v>
      </c>
      <c r="AW193" s="13" t="s">
        <v>32</v>
      </c>
      <c r="AX193" s="13" t="s">
        <v>82</v>
      </c>
      <c r="AY193" s="274" t="s">
        <v>287</v>
      </c>
    </row>
    <row r="194" s="2" customFormat="1" ht="6.96" customHeight="1">
      <c r="A194" s="39"/>
      <c r="B194" s="67"/>
      <c r="C194" s="68"/>
      <c r="D194" s="68"/>
      <c r="E194" s="68"/>
      <c r="F194" s="68"/>
      <c r="G194" s="68"/>
      <c r="H194" s="68"/>
      <c r="I194" s="68"/>
      <c r="J194" s="68"/>
      <c r="K194" s="68"/>
      <c r="L194" s="45"/>
      <c r="M194" s="39"/>
      <c r="O194" s="39"/>
      <c r="P194" s="39"/>
      <c r="Q194" s="39"/>
      <c r="R194" s="39"/>
      <c r="S194" s="39"/>
      <c r="T194" s="39"/>
      <c r="U194" s="39"/>
      <c r="V194" s="39"/>
      <c r="W194" s="39"/>
      <c r="X194" s="39"/>
      <c r="Y194" s="39"/>
      <c r="Z194" s="39"/>
      <c r="AA194" s="39"/>
      <c r="AB194" s="39"/>
      <c r="AC194" s="39"/>
      <c r="AD194" s="39"/>
      <c r="AE194" s="39"/>
    </row>
  </sheetData>
  <sheetProtection sheet="1" autoFilter="0" formatColumns="0" formatRows="0" objects="1" scenarios="1" spinCount="100000" saltValue="ymn8tiLdMeGGsXBEJ/s2DKTVvy4WNhAy6HdoVTHQsZWz6f3G0TJ70lvYA5E2Ft/dtbYQv2H5Dp4VShJca8dJ7g==" hashValue="xSQCCHxcUU8HQE6/A7xDHLin9EDFZKzEx05Yz/2LxlsLv7bCLTVTJxSzU8aprcSl4oZwFBpA7V+PfzykDNl5xA==" algorithmName="SHA-512" password="CC35"/>
  <autoFilter ref="C124:K19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227</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3919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ROUND(J131,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ROUND((SUM(BE131:BE167)),  2)</f>
        <v>0</v>
      </c>
      <c r="G37" s="39"/>
      <c r="H37" s="39"/>
      <c r="I37" s="166">
        <v>0.20999999999999999</v>
      </c>
      <c r="J37" s="165">
        <f>ROUND(((SUM(BE131:BE167))*I37),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ROUND((SUM(BF131:BF167)),  2)</f>
        <v>0</v>
      </c>
      <c r="G38" s="39"/>
      <c r="H38" s="39"/>
      <c r="I38" s="166">
        <v>0.12</v>
      </c>
      <c r="J38" s="165">
        <f>ROUND(((SUM(BF131:BF167))*I38),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ROUND((SUM(BG131:BG167)),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ROUND((SUM(BH131:BH167)),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ROUND((SUM(BI131:BI167)),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03.51 - Stavební práce VO ŽST</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J131</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J132</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J133</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933</v>
      </c>
      <c r="E103" s="251"/>
      <c r="F103" s="251"/>
      <c r="G103" s="251"/>
      <c r="H103" s="251"/>
      <c r="I103" s="251"/>
      <c r="J103" s="252">
        <f>J153</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804</v>
      </c>
      <c r="E104" s="251"/>
      <c r="F104" s="251"/>
      <c r="G104" s="251"/>
      <c r="H104" s="251"/>
      <c r="I104" s="251"/>
      <c r="J104" s="252">
        <f>J157</f>
        <v>0</v>
      </c>
      <c r="K104" s="134"/>
      <c r="L104" s="253"/>
      <c r="S104" s="12"/>
      <c r="T104" s="12"/>
      <c r="U104" s="12"/>
      <c r="V104" s="12"/>
      <c r="W104" s="12"/>
      <c r="X104" s="12"/>
      <c r="Y104" s="12"/>
      <c r="Z104" s="12"/>
      <c r="AA104" s="12"/>
      <c r="AB104" s="12"/>
      <c r="AC104" s="12"/>
      <c r="AD104" s="12"/>
      <c r="AE104" s="12"/>
    </row>
    <row r="105" hidden="1" s="9" customFormat="1" ht="24.96" customHeight="1">
      <c r="A105" s="9"/>
      <c r="B105" s="190"/>
      <c r="C105" s="191"/>
      <c r="D105" s="192" t="s">
        <v>1330</v>
      </c>
      <c r="E105" s="193"/>
      <c r="F105" s="193"/>
      <c r="G105" s="193"/>
      <c r="H105" s="193"/>
      <c r="I105" s="193"/>
      <c r="J105" s="194">
        <f>J159</f>
        <v>0</v>
      </c>
      <c r="K105" s="191"/>
      <c r="L105" s="195"/>
      <c r="S105" s="9"/>
      <c r="T105" s="9"/>
      <c r="U105" s="9"/>
      <c r="V105" s="9"/>
      <c r="W105" s="9"/>
      <c r="X105" s="9"/>
      <c r="Y105" s="9"/>
      <c r="Z105" s="9"/>
      <c r="AA105" s="9"/>
      <c r="AB105" s="9"/>
      <c r="AC105" s="9"/>
      <c r="AD105" s="9"/>
      <c r="AE105" s="9"/>
    </row>
    <row r="106" hidden="1" s="12" customFormat="1" ht="19.92" customHeight="1">
      <c r="A106" s="12"/>
      <c r="B106" s="249"/>
      <c r="C106" s="134"/>
      <c r="D106" s="250" t="s">
        <v>3622</v>
      </c>
      <c r="E106" s="251"/>
      <c r="F106" s="251"/>
      <c r="G106" s="251"/>
      <c r="H106" s="251"/>
      <c r="I106" s="251"/>
      <c r="J106" s="252">
        <f>J160</f>
        <v>0</v>
      </c>
      <c r="K106" s="134"/>
      <c r="L106" s="253"/>
      <c r="S106" s="12"/>
      <c r="T106" s="12"/>
      <c r="U106" s="12"/>
      <c r="V106" s="12"/>
      <c r="W106" s="12"/>
      <c r="X106" s="12"/>
      <c r="Y106" s="12"/>
      <c r="Z106" s="12"/>
      <c r="AA106" s="12"/>
      <c r="AB106" s="12"/>
      <c r="AC106" s="12"/>
      <c r="AD106" s="12"/>
      <c r="AE106" s="12"/>
    </row>
    <row r="107" hidden="1" s="12" customFormat="1" ht="19.92" customHeight="1">
      <c r="A107" s="12"/>
      <c r="B107" s="249"/>
      <c r="C107" s="134"/>
      <c r="D107" s="250" t="s">
        <v>1657</v>
      </c>
      <c r="E107" s="251"/>
      <c r="F107" s="251"/>
      <c r="G107" s="251"/>
      <c r="H107" s="251"/>
      <c r="I107" s="251"/>
      <c r="J107" s="252">
        <f>J166</f>
        <v>0</v>
      </c>
      <c r="K107" s="134"/>
      <c r="L107" s="253"/>
      <c r="S107" s="12"/>
      <c r="T107" s="12"/>
      <c r="U107" s="12"/>
      <c r="V107" s="12"/>
      <c r="W107" s="12"/>
      <c r="X107" s="12"/>
      <c r="Y107" s="12"/>
      <c r="Z107" s="12"/>
      <c r="AA107" s="12"/>
      <c r="AB107" s="12"/>
      <c r="AC107" s="12"/>
      <c r="AD107" s="12"/>
      <c r="AE107" s="12"/>
    </row>
    <row r="108" hidden="1"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hidden="1"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0" hidden="1"/>
    <row r="111" hidden="1"/>
    <row r="112" hidden="1"/>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271</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185" t="str">
        <f>E7</f>
        <v>Prostá rekonstrukce trati v úseku Olomouc - Blatec</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261</v>
      </c>
      <c r="D118" s="23"/>
      <c r="E118" s="23"/>
      <c r="F118" s="23"/>
      <c r="G118" s="23"/>
      <c r="H118" s="23"/>
      <c r="I118" s="23"/>
      <c r="J118" s="23"/>
      <c r="K118" s="23"/>
      <c r="L118" s="21"/>
    </row>
    <row r="119" s="1" customFormat="1" ht="16.5" customHeight="1">
      <c r="B119" s="22"/>
      <c r="C119" s="23"/>
      <c r="D119" s="23"/>
      <c r="E119" s="185" t="s">
        <v>3037</v>
      </c>
      <c r="F119" s="23"/>
      <c r="G119" s="23"/>
      <c r="H119" s="23"/>
      <c r="I119" s="23"/>
      <c r="J119" s="23"/>
      <c r="K119" s="23"/>
      <c r="L119" s="21"/>
    </row>
    <row r="120" s="1" customFormat="1" ht="12" customHeight="1">
      <c r="B120" s="22"/>
      <c r="C120" s="33" t="s">
        <v>263</v>
      </c>
      <c r="D120" s="23"/>
      <c r="E120" s="23"/>
      <c r="F120" s="23"/>
      <c r="G120" s="23"/>
      <c r="H120" s="23"/>
      <c r="I120" s="23"/>
      <c r="J120" s="23"/>
      <c r="K120" s="23"/>
      <c r="L120" s="21"/>
    </row>
    <row r="121" s="2" customFormat="1" ht="16.5" customHeight="1">
      <c r="A121" s="39"/>
      <c r="B121" s="40"/>
      <c r="C121" s="41"/>
      <c r="D121" s="41"/>
      <c r="E121" s="289" t="s">
        <v>3298</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1300</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E13</f>
        <v>SO 03.51 - Stavební práce VO ŽST</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F16</f>
        <v>ŽST Blatec</v>
      </c>
      <c r="G125" s="41"/>
      <c r="H125" s="41"/>
      <c r="I125" s="33" t="s">
        <v>22</v>
      </c>
      <c r="J125" s="80" t="str">
        <f>IF(J16="","",J16)</f>
        <v>20. 1. 2025</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40.05" customHeight="1">
      <c r="A127" s="39"/>
      <c r="B127" s="40"/>
      <c r="C127" s="33" t="s">
        <v>24</v>
      </c>
      <c r="D127" s="41"/>
      <c r="E127" s="41"/>
      <c r="F127" s="28" t="str">
        <f>E19</f>
        <v>Správa železnic, státní organizace</v>
      </c>
      <c r="G127" s="41"/>
      <c r="H127" s="41"/>
      <c r="I127" s="33" t="s">
        <v>30</v>
      </c>
      <c r="J127" s="37" t="str">
        <f>E25</f>
        <v>Ing.Marek Vývoda, ČKAIT č.1202203, IT00, IE02</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28</v>
      </c>
      <c r="D128" s="41"/>
      <c r="E128" s="41"/>
      <c r="F128" s="28" t="str">
        <f>IF(E22="","",E22)</f>
        <v>Vyplň údaj</v>
      </c>
      <c r="G128" s="41"/>
      <c r="H128" s="41"/>
      <c r="I128" s="33" t="s">
        <v>33</v>
      </c>
      <c r="J128" s="37" t="str">
        <f>E28</f>
        <v>Signal Projekt s.r.o.</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0" customFormat="1" ht="29.28" customHeight="1">
      <c r="A130" s="196"/>
      <c r="B130" s="197"/>
      <c r="C130" s="198" t="s">
        <v>272</v>
      </c>
      <c r="D130" s="199" t="s">
        <v>60</v>
      </c>
      <c r="E130" s="199" t="s">
        <v>56</v>
      </c>
      <c r="F130" s="199" t="s">
        <v>57</v>
      </c>
      <c r="G130" s="199" t="s">
        <v>273</v>
      </c>
      <c r="H130" s="199" t="s">
        <v>274</v>
      </c>
      <c r="I130" s="199" t="s">
        <v>275</v>
      </c>
      <c r="J130" s="199" t="s">
        <v>267</v>
      </c>
      <c r="K130" s="200" t="s">
        <v>276</v>
      </c>
      <c r="L130" s="201"/>
      <c r="M130" s="101" t="s">
        <v>1</v>
      </c>
      <c r="N130" s="102" t="s">
        <v>39</v>
      </c>
      <c r="O130" s="102" t="s">
        <v>277</v>
      </c>
      <c r="P130" s="102" t="s">
        <v>278</v>
      </c>
      <c r="Q130" s="102" t="s">
        <v>279</v>
      </c>
      <c r="R130" s="102" t="s">
        <v>280</v>
      </c>
      <c r="S130" s="102" t="s">
        <v>281</v>
      </c>
      <c r="T130" s="103" t="s">
        <v>282</v>
      </c>
      <c r="U130" s="196"/>
      <c r="V130" s="196"/>
      <c r="W130" s="196"/>
      <c r="X130" s="196"/>
      <c r="Y130" s="196"/>
      <c r="Z130" s="196"/>
      <c r="AA130" s="196"/>
      <c r="AB130" s="196"/>
      <c r="AC130" s="196"/>
      <c r="AD130" s="196"/>
      <c r="AE130" s="196"/>
    </row>
    <row r="131" s="2" customFormat="1" ht="22.8" customHeight="1">
      <c r="A131" s="39"/>
      <c r="B131" s="40"/>
      <c r="C131" s="108" t="s">
        <v>283</v>
      </c>
      <c r="D131" s="41"/>
      <c r="E131" s="41"/>
      <c r="F131" s="41"/>
      <c r="G131" s="41"/>
      <c r="H131" s="41"/>
      <c r="I131" s="41"/>
      <c r="J131" s="202">
        <f>BK131</f>
        <v>0</v>
      </c>
      <c r="K131" s="41"/>
      <c r="L131" s="45"/>
      <c r="M131" s="104"/>
      <c r="N131" s="203"/>
      <c r="O131" s="105"/>
      <c r="P131" s="204">
        <f>P132+P159</f>
        <v>0</v>
      </c>
      <c r="Q131" s="105"/>
      <c r="R131" s="204">
        <f>R132+R159</f>
        <v>131.647775</v>
      </c>
      <c r="S131" s="105"/>
      <c r="T131" s="205">
        <f>T132+T159</f>
        <v>62.640000000000001</v>
      </c>
      <c r="U131" s="39"/>
      <c r="V131" s="39"/>
      <c r="W131" s="39"/>
      <c r="X131" s="39"/>
      <c r="Y131" s="39"/>
      <c r="Z131" s="39"/>
      <c r="AA131" s="39"/>
      <c r="AB131" s="39"/>
      <c r="AC131" s="39"/>
      <c r="AD131" s="39"/>
      <c r="AE131" s="39"/>
      <c r="AT131" s="18" t="s">
        <v>74</v>
      </c>
      <c r="AU131" s="18" t="s">
        <v>269</v>
      </c>
      <c r="BK131" s="206">
        <f>BK132+BK159</f>
        <v>0</v>
      </c>
    </row>
    <row r="132" s="11" customFormat="1" ht="25.92" customHeight="1">
      <c r="A132" s="11"/>
      <c r="B132" s="207"/>
      <c r="C132" s="208"/>
      <c r="D132" s="209" t="s">
        <v>74</v>
      </c>
      <c r="E132" s="210" t="s">
        <v>491</v>
      </c>
      <c r="F132" s="210" t="s">
        <v>492</v>
      </c>
      <c r="G132" s="208"/>
      <c r="H132" s="208"/>
      <c r="I132" s="211"/>
      <c r="J132" s="212">
        <f>BK132</f>
        <v>0</v>
      </c>
      <c r="K132" s="208"/>
      <c r="L132" s="213"/>
      <c r="M132" s="214"/>
      <c r="N132" s="215"/>
      <c r="O132" s="215"/>
      <c r="P132" s="216">
        <f>P133+P153+P157</f>
        <v>0</v>
      </c>
      <c r="Q132" s="215"/>
      <c r="R132" s="216">
        <f>R133+R153+R157</f>
        <v>122.78927499999999</v>
      </c>
      <c r="S132" s="215"/>
      <c r="T132" s="217">
        <f>T133+T153+T157</f>
        <v>62.640000000000001</v>
      </c>
      <c r="U132" s="11"/>
      <c r="V132" s="11"/>
      <c r="W132" s="11"/>
      <c r="X132" s="11"/>
      <c r="Y132" s="11"/>
      <c r="Z132" s="11"/>
      <c r="AA132" s="11"/>
      <c r="AB132" s="11"/>
      <c r="AC132" s="11"/>
      <c r="AD132" s="11"/>
      <c r="AE132" s="11"/>
      <c r="AR132" s="218" t="s">
        <v>82</v>
      </c>
      <c r="AT132" s="219" t="s">
        <v>74</v>
      </c>
      <c r="AU132" s="219" t="s">
        <v>75</v>
      </c>
      <c r="AY132" s="218" t="s">
        <v>287</v>
      </c>
      <c r="BK132" s="220">
        <f>BK133+BK153+BK157</f>
        <v>0</v>
      </c>
    </row>
    <row r="133" s="11" customFormat="1" ht="22.8" customHeight="1">
      <c r="A133" s="11"/>
      <c r="B133" s="207"/>
      <c r="C133" s="208"/>
      <c r="D133" s="209" t="s">
        <v>74</v>
      </c>
      <c r="E133" s="254" t="s">
        <v>82</v>
      </c>
      <c r="F133" s="254" t="s">
        <v>936</v>
      </c>
      <c r="G133" s="208"/>
      <c r="H133" s="208"/>
      <c r="I133" s="211"/>
      <c r="J133" s="255">
        <f>BK133</f>
        <v>0</v>
      </c>
      <c r="K133" s="208"/>
      <c r="L133" s="213"/>
      <c r="M133" s="214"/>
      <c r="N133" s="215"/>
      <c r="O133" s="215"/>
      <c r="P133" s="216">
        <f>SUM(P134:P152)</f>
        <v>0</v>
      </c>
      <c r="Q133" s="215"/>
      <c r="R133" s="216">
        <f>SUM(R134:R152)</f>
        <v>115.02383099999999</v>
      </c>
      <c r="S133" s="215"/>
      <c r="T133" s="217">
        <f>SUM(T134:T152)</f>
        <v>0</v>
      </c>
      <c r="U133" s="11"/>
      <c r="V133" s="11"/>
      <c r="W133" s="11"/>
      <c r="X133" s="11"/>
      <c r="Y133" s="11"/>
      <c r="Z133" s="11"/>
      <c r="AA133" s="11"/>
      <c r="AB133" s="11"/>
      <c r="AC133" s="11"/>
      <c r="AD133" s="11"/>
      <c r="AE133" s="11"/>
      <c r="AR133" s="218" t="s">
        <v>82</v>
      </c>
      <c r="AT133" s="219" t="s">
        <v>74</v>
      </c>
      <c r="AU133" s="219" t="s">
        <v>82</v>
      </c>
      <c r="AY133" s="218" t="s">
        <v>287</v>
      </c>
      <c r="BK133" s="220">
        <f>SUM(BK134:BK152)</f>
        <v>0</v>
      </c>
    </row>
    <row r="134" s="2" customFormat="1" ht="24.15" customHeight="1">
      <c r="A134" s="39"/>
      <c r="B134" s="40"/>
      <c r="C134" s="221" t="s">
        <v>82</v>
      </c>
      <c r="D134" s="221" t="s">
        <v>288</v>
      </c>
      <c r="E134" s="222" t="s">
        <v>3920</v>
      </c>
      <c r="F134" s="223" t="s">
        <v>3921</v>
      </c>
      <c r="G134" s="224" t="s">
        <v>431</v>
      </c>
      <c r="H134" s="225">
        <v>86.400000000000006</v>
      </c>
      <c r="I134" s="226"/>
      <c r="J134" s="227">
        <f>ROUND(I134*H134,2)</f>
        <v>0</v>
      </c>
      <c r="K134" s="223" t="s">
        <v>1</v>
      </c>
      <c r="L134" s="45"/>
      <c r="M134" s="228" t="s">
        <v>1</v>
      </c>
      <c r="N134" s="229" t="s">
        <v>40</v>
      </c>
      <c r="O134" s="92"/>
      <c r="P134" s="230">
        <f>O134*H134</f>
        <v>0</v>
      </c>
      <c r="Q134" s="230">
        <v>6.0000000000000002E-05</v>
      </c>
      <c r="R134" s="230">
        <f>Q134*H134</f>
        <v>0.0051840000000000002</v>
      </c>
      <c r="S134" s="230">
        <v>0</v>
      </c>
      <c r="T134" s="231">
        <f>S134*H134</f>
        <v>0</v>
      </c>
      <c r="U134" s="39"/>
      <c r="V134" s="39"/>
      <c r="W134" s="39"/>
      <c r="X134" s="39"/>
      <c r="Y134" s="39"/>
      <c r="Z134" s="39"/>
      <c r="AA134" s="39"/>
      <c r="AB134" s="39"/>
      <c r="AC134" s="39"/>
      <c r="AD134" s="39"/>
      <c r="AE134" s="39"/>
      <c r="AR134" s="232" t="s">
        <v>286</v>
      </c>
      <c r="AT134" s="232" t="s">
        <v>288</v>
      </c>
      <c r="AU134" s="232" t="s">
        <v>84</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286</v>
      </c>
      <c r="BM134" s="232" t="s">
        <v>3922</v>
      </c>
    </row>
    <row r="135" s="2" customFormat="1">
      <c r="A135" s="39"/>
      <c r="B135" s="40"/>
      <c r="C135" s="41"/>
      <c r="D135" s="256" t="s">
        <v>497</v>
      </c>
      <c r="E135" s="41"/>
      <c r="F135" s="257" t="s">
        <v>3923</v>
      </c>
      <c r="G135" s="41"/>
      <c r="H135" s="41"/>
      <c r="I135" s="258"/>
      <c r="J135" s="41"/>
      <c r="K135" s="41"/>
      <c r="L135" s="45"/>
      <c r="M135" s="259"/>
      <c r="N135" s="260"/>
      <c r="O135" s="92"/>
      <c r="P135" s="92"/>
      <c r="Q135" s="92"/>
      <c r="R135" s="92"/>
      <c r="S135" s="92"/>
      <c r="T135" s="93"/>
      <c r="U135" s="39"/>
      <c r="V135" s="39"/>
      <c r="W135" s="39"/>
      <c r="X135" s="39"/>
      <c r="Y135" s="39"/>
      <c r="Z135" s="39"/>
      <c r="AA135" s="39"/>
      <c r="AB135" s="39"/>
      <c r="AC135" s="39"/>
      <c r="AD135" s="39"/>
      <c r="AE135" s="39"/>
      <c r="AT135" s="18" t="s">
        <v>497</v>
      </c>
      <c r="AU135" s="18" t="s">
        <v>84</v>
      </c>
    </row>
    <row r="136" s="13" customFormat="1">
      <c r="A136" s="13"/>
      <c r="B136" s="264"/>
      <c r="C136" s="265"/>
      <c r="D136" s="256" t="s">
        <v>727</v>
      </c>
      <c r="E136" s="266" t="s">
        <v>1</v>
      </c>
      <c r="F136" s="267" t="s">
        <v>3924</v>
      </c>
      <c r="G136" s="265"/>
      <c r="H136" s="268">
        <v>86.400000000000006</v>
      </c>
      <c r="I136" s="269"/>
      <c r="J136" s="265"/>
      <c r="K136" s="265"/>
      <c r="L136" s="270"/>
      <c r="M136" s="271"/>
      <c r="N136" s="272"/>
      <c r="O136" s="272"/>
      <c r="P136" s="272"/>
      <c r="Q136" s="272"/>
      <c r="R136" s="272"/>
      <c r="S136" s="272"/>
      <c r="T136" s="273"/>
      <c r="U136" s="13"/>
      <c r="V136" s="13"/>
      <c r="W136" s="13"/>
      <c r="X136" s="13"/>
      <c r="Y136" s="13"/>
      <c r="Z136" s="13"/>
      <c r="AA136" s="13"/>
      <c r="AB136" s="13"/>
      <c r="AC136" s="13"/>
      <c r="AD136" s="13"/>
      <c r="AE136" s="13"/>
      <c r="AT136" s="274" t="s">
        <v>727</v>
      </c>
      <c r="AU136" s="274" t="s">
        <v>84</v>
      </c>
      <c r="AV136" s="13" t="s">
        <v>84</v>
      </c>
      <c r="AW136" s="13" t="s">
        <v>32</v>
      </c>
      <c r="AX136" s="13" t="s">
        <v>82</v>
      </c>
      <c r="AY136" s="274" t="s">
        <v>287</v>
      </c>
    </row>
    <row r="137" s="2" customFormat="1" ht="16.5" customHeight="1">
      <c r="A137" s="39"/>
      <c r="B137" s="40"/>
      <c r="C137" s="234" t="s">
        <v>84</v>
      </c>
      <c r="D137" s="234" t="s">
        <v>359</v>
      </c>
      <c r="E137" s="235" t="s">
        <v>3925</v>
      </c>
      <c r="F137" s="236" t="s">
        <v>3926</v>
      </c>
      <c r="G137" s="237" t="s">
        <v>431</v>
      </c>
      <c r="H137" s="238">
        <v>129</v>
      </c>
      <c r="I137" s="239"/>
      <c r="J137" s="240">
        <f>ROUND(I137*H137,2)</f>
        <v>0</v>
      </c>
      <c r="K137" s="236" t="s">
        <v>477</v>
      </c>
      <c r="L137" s="241"/>
      <c r="M137" s="242" t="s">
        <v>1</v>
      </c>
      <c r="N137" s="243" t="s">
        <v>40</v>
      </c>
      <c r="O137" s="92"/>
      <c r="P137" s="230">
        <f>O137*H137</f>
        <v>0</v>
      </c>
      <c r="Q137" s="230">
        <v>0.00042999999999999999</v>
      </c>
      <c r="R137" s="230">
        <f>Q137*H137</f>
        <v>0.055469999999999998</v>
      </c>
      <c r="S137" s="230">
        <v>0</v>
      </c>
      <c r="T137" s="231">
        <f>S137*H137</f>
        <v>0</v>
      </c>
      <c r="U137" s="39"/>
      <c r="V137" s="39"/>
      <c r="W137" s="39"/>
      <c r="X137" s="39"/>
      <c r="Y137" s="39"/>
      <c r="Z137" s="39"/>
      <c r="AA137" s="39"/>
      <c r="AB137" s="39"/>
      <c r="AC137" s="39"/>
      <c r="AD137" s="39"/>
      <c r="AE137" s="39"/>
      <c r="AR137" s="232" t="s">
        <v>315</v>
      </c>
      <c r="AT137" s="232" t="s">
        <v>359</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3927</v>
      </c>
    </row>
    <row r="138" s="2" customFormat="1">
      <c r="A138" s="39"/>
      <c r="B138" s="40"/>
      <c r="C138" s="41"/>
      <c r="D138" s="256" t="s">
        <v>497</v>
      </c>
      <c r="E138" s="41"/>
      <c r="F138" s="257" t="s">
        <v>3928</v>
      </c>
      <c r="G138" s="41"/>
      <c r="H138" s="41"/>
      <c r="I138" s="258"/>
      <c r="J138" s="41"/>
      <c r="K138" s="41"/>
      <c r="L138" s="45"/>
      <c r="M138" s="259"/>
      <c r="N138" s="260"/>
      <c r="O138" s="92"/>
      <c r="P138" s="92"/>
      <c r="Q138" s="92"/>
      <c r="R138" s="92"/>
      <c r="S138" s="92"/>
      <c r="T138" s="93"/>
      <c r="U138" s="39"/>
      <c r="V138" s="39"/>
      <c r="W138" s="39"/>
      <c r="X138" s="39"/>
      <c r="Y138" s="39"/>
      <c r="Z138" s="39"/>
      <c r="AA138" s="39"/>
      <c r="AB138" s="39"/>
      <c r="AC138" s="39"/>
      <c r="AD138" s="39"/>
      <c r="AE138" s="39"/>
      <c r="AT138" s="18" t="s">
        <v>497</v>
      </c>
      <c r="AU138" s="18" t="s">
        <v>84</v>
      </c>
    </row>
    <row r="139" s="13" customFormat="1">
      <c r="A139" s="13"/>
      <c r="B139" s="264"/>
      <c r="C139" s="265"/>
      <c r="D139" s="256" t="s">
        <v>727</v>
      </c>
      <c r="E139" s="266" t="s">
        <v>1</v>
      </c>
      <c r="F139" s="267" t="s">
        <v>3929</v>
      </c>
      <c r="G139" s="265"/>
      <c r="H139" s="268">
        <v>129</v>
      </c>
      <c r="I139" s="269"/>
      <c r="J139" s="265"/>
      <c r="K139" s="265"/>
      <c r="L139" s="270"/>
      <c r="M139" s="271"/>
      <c r="N139" s="272"/>
      <c r="O139" s="272"/>
      <c r="P139" s="272"/>
      <c r="Q139" s="272"/>
      <c r="R139" s="272"/>
      <c r="S139" s="272"/>
      <c r="T139" s="273"/>
      <c r="U139" s="13"/>
      <c r="V139" s="13"/>
      <c r="W139" s="13"/>
      <c r="X139" s="13"/>
      <c r="Y139" s="13"/>
      <c r="Z139" s="13"/>
      <c r="AA139" s="13"/>
      <c r="AB139" s="13"/>
      <c r="AC139" s="13"/>
      <c r="AD139" s="13"/>
      <c r="AE139" s="13"/>
      <c r="AT139" s="274" t="s">
        <v>727</v>
      </c>
      <c r="AU139" s="274" t="s">
        <v>84</v>
      </c>
      <c r="AV139" s="13" t="s">
        <v>84</v>
      </c>
      <c r="AW139" s="13" t="s">
        <v>32</v>
      </c>
      <c r="AX139" s="13" t="s">
        <v>82</v>
      </c>
      <c r="AY139" s="274" t="s">
        <v>287</v>
      </c>
    </row>
    <row r="140" s="2" customFormat="1" ht="16.5" customHeight="1">
      <c r="A140" s="39"/>
      <c r="B140" s="40"/>
      <c r="C140" s="221" t="s">
        <v>135</v>
      </c>
      <c r="D140" s="221" t="s">
        <v>288</v>
      </c>
      <c r="E140" s="222" t="s">
        <v>3930</v>
      </c>
      <c r="F140" s="223" t="s">
        <v>3931</v>
      </c>
      <c r="G140" s="224" t="s">
        <v>512</v>
      </c>
      <c r="H140" s="225">
        <v>53.323</v>
      </c>
      <c r="I140" s="226"/>
      <c r="J140" s="227">
        <f>ROUND(I140*H140,2)</f>
        <v>0</v>
      </c>
      <c r="K140" s="223" t="s">
        <v>477</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286</v>
      </c>
      <c r="AT140" s="232" t="s">
        <v>288</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3932</v>
      </c>
    </row>
    <row r="141" s="13" customFormat="1">
      <c r="A141" s="13"/>
      <c r="B141" s="264"/>
      <c r="C141" s="265"/>
      <c r="D141" s="256" t="s">
        <v>727</v>
      </c>
      <c r="E141" s="266" t="s">
        <v>1</v>
      </c>
      <c r="F141" s="267" t="s">
        <v>3933</v>
      </c>
      <c r="G141" s="265"/>
      <c r="H141" s="268">
        <v>53.323</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32</v>
      </c>
      <c r="AX141" s="13" t="s">
        <v>82</v>
      </c>
      <c r="AY141" s="274" t="s">
        <v>287</v>
      </c>
    </row>
    <row r="142" s="2" customFormat="1" ht="21.75" customHeight="1">
      <c r="A142" s="39"/>
      <c r="B142" s="40"/>
      <c r="C142" s="221" t="s">
        <v>286</v>
      </c>
      <c r="D142" s="221" t="s">
        <v>288</v>
      </c>
      <c r="E142" s="222" t="s">
        <v>3934</v>
      </c>
      <c r="F142" s="223" t="s">
        <v>3935</v>
      </c>
      <c r="G142" s="224" t="s">
        <v>512</v>
      </c>
      <c r="H142" s="225">
        <v>36.75</v>
      </c>
      <c r="I142" s="226"/>
      <c r="J142" s="227">
        <f>ROUND(I142*H142,2)</f>
        <v>0</v>
      </c>
      <c r="K142" s="223" t="s">
        <v>477</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3936</v>
      </c>
    </row>
    <row r="143" s="2" customFormat="1">
      <c r="A143" s="39"/>
      <c r="B143" s="40"/>
      <c r="C143" s="41"/>
      <c r="D143" s="256" t="s">
        <v>497</v>
      </c>
      <c r="E143" s="41"/>
      <c r="F143" s="257" t="s">
        <v>3937</v>
      </c>
      <c r="G143" s="41"/>
      <c r="H143" s="41"/>
      <c r="I143" s="258"/>
      <c r="J143" s="41"/>
      <c r="K143" s="41"/>
      <c r="L143" s="45"/>
      <c r="M143" s="259"/>
      <c r="N143" s="260"/>
      <c r="O143" s="92"/>
      <c r="P143" s="92"/>
      <c r="Q143" s="92"/>
      <c r="R143" s="92"/>
      <c r="S143" s="92"/>
      <c r="T143" s="93"/>
      <c r="U143" s="39"/>
      <c r="V143" s="39"/>
      <c r="W143" s="39"/>
      <c r="X143" s="39"/>
      <c r="Y143" s="39"/>
      <c r="Z143" s="39"/>
      <c r="AA143" s="39"/>
      <c r="AB143" s="39"/>
      <c r="AC143" s="39"/>
      <c r="AD143" s="39"/>
      <c r="AE143" s="39"/>
      <c r="AT143" s="18" t="s">
        <v>497</v>
      </c>
      <c r="AU143" s="18" t="s">
        <v>84</v>
      </c>
    </row>
    <row r="144" s="13" customFormat="1">
      <c r="A144" s="13"/>
      <c r="B144" s="264"/>
      <c r="C144" s="265"/>
      <c r="D144" s="256" t="s">
        <v>727</v>
      </c>
      <c r="E144" s="266" t="s">
        <v>1</v>
      </c>
      <c r="F144" s="267" t="s">
        <v>3938</v>
      </c>
      <c r="G144" s="265"/>
      <c r="H144" s="268">
        <v>36.75</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82</v>
      </c>
      <c r="AY144" s="274" t="s">
        <v>287</v>
      </c>
    </row>
    <row r="145" s="2" customFormat="1" ht="16.5" customHeight="1">
      <c r="A145" s="39"/>
      <c r="B145" s="40"/>
      <c r="C145" s="234" t="s">
        <v>303</v>
      </c>
      <c r="D145" s="234" t="s">
        <v>359</v>
      </c>
      <c r="E145" s="235" t="s">
        <v>3939</v>
      </c>
      <c r="F145" s="236" t="s">
        <v>3940</v>
      </c>
      <c r="G145" s="237" t="s">
        <v>512</v>
      </c>
      <c r="H145" s="238">
        <v>40.412999999999997</v>
      </c>
      <c r="I145" s="239"/>
      <c r="J145" s="240">
        <f>ROUND(I145*H145,2)</f>
        <v>0</v>
      </c>
      <c r="K145" s="236" t="s">
        <v>477</v>
      </c>
      <c r="L145" s="241"/>
      <c r="M145" s="242" t="s">
        <v>1</v>
      </c>
      <c r="N145" s="243" t="s">
        <v>40</v>
      </c>
      <c r="O145" s="92"/>
      <c r="P145" s="230">
        <f>O145*H145</f>
        <v>0</v>
      </c>
      <c r="Q145" s="230">
        <v>2.4289999999999998</v>
      </c>
      <c r="R145" s="230">
        <f>Q145*H145</f>
        <v>98.16317699999999</v>
      </c>
      <c r="S145" s="230">
        <v>0</v>
      </c>
      <c r="T145" s="231">
        <f>S145*H145</f>
        <v>0</v>
      </c>
      <c r="U145" s="39"/>
      <c r="V145" s="39"/>
      <c r="W145" s="39"/>
      <c r="X145" s="39"/>
      <c r="Y145" s="39"/>
      <c r="Z145" s="39"/>
      <c r="AA145" s="39"/>
      <c r="AB145" s="39"/>
      <c r="AC145" s="39"/>
      <c r="AD145" s="39"/>
      <c r="AE145" s="39"/>
      <c r="AR145" s="232" t="s">
        <v>315</v>
      </c>
      <c r="AT145" s="232" t="s">
        <v>359</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3941</v>
      </c>
    </row>
    <row r="146" s="2" customFormat="1">
      <c r="A146" s="39"/>
      <c r="B146" s="40"/>
      <c r="C146" s="41"/>
      <c r="D146" s="256" t="s">
        <v>497</v>
      </c>
      <c r="E146" s="41"/>
      <c r="F146" s="257" t="s">
        <v>3942</v>
      </c>
      <c r="G146" s="41"/>
      <c r="H146" s="41"/>
      <c r="I146" s="258"/>
      <c r="J146" s="41"/>
      <c r="K146" s="41"/>
      <c r="L146" s="45"/>
      <c r="M146" s="259"/>
      <c r="N146" s="260"/>
      <c r="O146" s="92"/>
      <c r="P146" s="92"/>
      <c r="Q146" s="92"/>
      <c r="R146" s="92"/>
      <c r="S146" s="92"/>
      <c r="T146" s="93"/>
      <c r="U146" s="39"/>
      <c r="V146" s="39"/>
      <c r="W146" s="39"/>
      <c r="X146" s="39"/>
      <c r="Y146" s="39"/>
      <c r="Z146" s="39"/>
      <c r="AA146" s="39"/>
      <c r="AB146" s="39"/>
      <c r="AC146" s="39"/>
      <c r="AD146" s="39"/>
      <c r="AE146" s="39"/>
      <c r="AT146" s="18" t="s">
        <v>497</v>
      </c>
      <c r="AU146" s="18" t="s">
        <v>84</v>
      </c>
    </row>
    <row r="147" s="13" customFormat="1">
      <c r="A147" s="13"/>
      <c r="B147" s="264"/>
      <c r="C147" s="265"/>
      <c r="D147" s="256" t="s">
        <v>727</v>
      </c>
      <c r="E147" s="266" t="s">
        <v>1</v>
      </c>
      <c r="F147" s="267" t="s">
        <v>3943</v>
      </c>
      <c r="G147" s="265"/>
      <c r="H147" s="268">
        <v>40.412999999999997</v>
      </c>
      <c r="I147" s="269"/>
      <c r="J147" s="265"/>
      <c r="K147" s="265"/>
      <c r="L147" s="270"/>
      <c r="M147" s="271"/>
      <c r="N147" s="272"/>
      <c r="O147" s="272"/>
      <c r="P147" s="272"/>
      <c r="Q147" s="272"/>
      <c r="R147" s="272"/>
      <c r="S147" s="272"/>
      <c r="T147" s="273"/>
      <c r="U147" s="13"/>
      <c r="V147" s="13"/>
      <c r="W147" s="13"/>
      <c r="X147" s="13"/>
      <c r="Y147" s="13"/>
      <c r="Z147" s="13"/>
      <c r="AA147" s="13"/>
      <c r="AB147" s="13"/>
      <c r="AC147" s="13"/>
      <c r="AD147" s="13"/>
      <c r="AE147" s="13"/>
      <c r="AT147" s="274" t="s">
        <v>727</v>
      </c>
      <c r="AU147" s="274" t="s">
        <v>84</v>
      </c>
      <c r="AV147" s="13" t="s">
        <v>84</v>
      </c>
      <c r="AW147" s="13" t="s">
        <v>32</v>
      </c>
      <c r="AX147" s="13" t="s">
        <v>82</v>
      </c>
      <c r="AY147" s="274" t="s">
        <v>287</v>
      </c>
    </row>
    <row r="148" s="2" customFormat="1" ht="16.5" customHeight="1">
      <c r="A148" s="39"/>
      <c r="B148" s="40"/>
      <c r="C148" s="234" t="s">
        <v>307</v>
      </c>
      <c r="D148" s="234" t="s">
        <v>359</v>
      </c>
      <c r="E148" s="235" t="s">
        <v>3660</v>
      </c>
      <c r="F148" s="236" t="s">
        <v>3661</v>
      </c>
      <c r="G148" s="237" t="s">
        <v>410</v>
      </c>
      <c r="H148" s="238">
        <v>16.800000000000001</v>
      </c>
      <c r="I148" s="239"/>
      <c r="J148" s="240">
        <f>ROUND(I148*H148,2)</f>
        <v>0</v>
      </c>
      <c r="K148" s="236" t="s">
        <v>1</v>
      </c>
      <c r="L148" s="241"/>
      <c r="M148" s="242" t="s">
        <v>1</v>
      </c>
      <c r="N148" s="243" t="s">
        <v>40</v>
      </c>
      <c r="O148" s="92"/>
      <c r="P148" s="230">
        <f>O148*H148</f>
        <v>0</v>
      </c>
      <c r="Q148" s="230">
        <v>1</v>
      </c>
      <c r="R148" s="230">
        <f>Q148*H148</f>
        <v>16.800000000000001</v>
      </c>
      <c r="S148" s="230">
        <v>0</v>
      </c>
      <c r="T148" s="231">
        <f>S148*H148</f>
        <v>0</v>
      </c>
      <c r="U148" s="39"/>
      <c r="V148" s="39"/>
      <c r="W148" s="39"/>
      <c r="X148" s="39"/>
      <c r="Y148" s="39"/>
      <c r="Z148" s="39"/>
      <c r="AA148" s="39"/>
      <c r="AB148" s="39"/>
      <c r="AC148" s="39"/>
      <c r="AD148" s="39"/>
      <c r="AE148" s="39"/>
      <c r="AR148" s="232" t="s">
        <v>315</v>
      </c>
      <c r="AT148" s="232" t="s">
        <v>359</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286</v>
      </c>
      <c r="BM148" s="232" t="s">
        <v>3944</v>
      </c>
    </row>
    <row r="149" s="13" customFormat="1">
      <c r="A149" s="13"/>
      <c r="B149" s="264"/>
      <c r="C149" s="265"/>
      <c r="D149" s="256" t="s">
        <v>727</v>
      </c>
      <c r="E149" s="266" t="s">
        <v>1</v>
      </c>
      <c r="F149" s="267" t="s">
        <v>3945</v>
      </c>
      <c r="G149" s="265"/>
      <c r="H149" s="268">
        <v>16.800000000000001</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84</v>
      </c>
      <c r="AV149" s="13" t="s">
        <v>84</v>
      </c>
      <c r="AW149" s="13" t="s">
        <v>32</v>
      </c>
      <c r="AX149" s="13" t="s">
        <v>82</v>
      </c>
      <c r="AY149" s="274" t="s">
        <v>287</v>
      </c>
    </row>
    <row r="150" s="2" customFormat="1" ht="21.75" customHeight="1">
      <c r="A150" s="39"/>
      <c r="B150" s="40"/>
      <c r="C150" s="221" t="s">
        <v>311</v>
      </c>
      <c r="D150" s="221" t="s">
        <v>288</v>
      </c>
      <c r="E150" s="222" t="s">
        <v>3946</v>
      </c>
      <c r="F150" s="223" t="s">
        <v>3947</v>
      </c>
      <c r="G150" s="224" t="s">
        <v>512</v>
      </c>
      <c r="H150" s="225">
        <v>10.5</v>
      </c>
      <c r="I150" s="226"/>
      <c r="J150" s="227">
        <f>ROUND(I150*H150,2)</f>
        <v>0</v>
      </c>
      <c r="K150" s="223" t="s">
        <v>477</v>
      </c>
      <c r="L150" s="45"/>
      <c r="M150" s="228" t="s">
        <v>1</v>
      </c>
      <c r="N150" s="229"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286</v>
      </c>
      <c r="AT150" s="232" t="s">
        <v>288</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3948</v>
      </c>
    </row>
    <row r="151" s="2" customFormat="1">
      <c r="A151" s="39"/>
      <c r="B151" s="40"/>
      <c r="C151" s="41"/>
      <c r="D151" s="256" t="s">
        <v>497</v>
      </c>
      <c r="E151" s="41"/>
      <c r="F151" s="257" t="s">
        <v>3949</v>
      </c>
      <c r="G151" s="41"/>
      <c r="H151" s="41"/>
      <c r="I151" s="258"/>
      <c r="J151" s="41"/>
      <c r="K151" s="41"/>
      <c r="L151" s="45"/>
      <c r="M151" s="259"/>
      <c r="N151" s="260"/>
      <c r="O151" s="92"/>
      <c r="P151" s="92"/>
      <c r="Q151" s="92"/>
      <c r="R151" s="92"/>
      <c r="S151" s="92"/>
      <c r="T151" s="93"/>
      <c r="U151" s="39"/>
      <c r="V151" s="39"/>
      <c r="W151" s="39"/>
      <c r="X151" s="39"/>
      <c r="Y151" s="39"/>
      <c r="Z151" s="39"/>
      <c r="AA151" s="39"/>
      <c r="AB151" s="39"/>
      <c r="AC151" s="39"/>
      <c r="AD151" s="39"/>
      <c r="AE151" s="39"/>
      <c r="AT151" s="18" t="s">
        <v>497</v>
      </c>
      <c r="AU151" s="18" t="s">
        <v>84</v>
      </c>
    </row>
    <row r="152" s="13" customFormat="1">
      <c r="A152" s="13"/>
      <c r="B152" s="264"/>
      <c r="C152" s="265"/>
      <c r="D152" s="256" t="s">
        <v>727</v>
      </c>
      <c r="E152" s="266" t="s">
        <v>1</v>
      </c>
      <c r="F152" s="267" t="s">
        <v>3950</v>
      </c>
      <c r="G152" s="265"/>
      <c r="H152" s="268">
        <v>10.5</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82</v>
      </c>
      <c r="AY152" s="274" t="s">
        <v>287</v>
      </c>
    </row>
    <row r="153" s="11" customFormat="1" ht="22.8" customHeight="1">
      <c r="A153" s="11"/>
      <c r="B153" s="207"/>
      <c r="C153" s="208"/>
      <c r="D153" s="209" t="s">
        <v>74</v>
      </c>
      <c r="E153" s="254" t="s">
        <v>84</v>
      </c>
      <c r="F153" s="254" t="s">
        <v>940</v>
      </c>
      <c r="G153" s="208"/>
      <c r="H153" s="208"/>
      <c r="I153" s="211"/>
      <c r="J153" s="255">
        <f>BK153</f>
        <v>0</v>
      </c>
      <c r="K153" s="208"/>
      <c r="L153" s="213"/>
      <c r="M153" s="214"/>
      <c r="N153" s="215"/>
      <c r="O153" s="215"/>
      <c r="P153" s="216">
        <f>SUM(P154:P156)</f>
        <v>0</v>
      </c>
      <c r="Q153" s="215"/>
      <c r="R153" s="216">
        <f>SUM(R154:R156)</f>
        <v>7.7654439999999996</v>
      </c>
      <c r="S153" s="215"/>
      <c r="T153" s="217">
        <f>SUM(T154:T156)</f>
        <v>0</v>
      </c>
      <c r="U153" s="11"/>
      <c r="V153" s="11"/>
      <c r="W153" s="11"/>
      <c r="X153" s="11"/>
      <c r="Y153" s="11"/>
      <c r="Z153" s="11"/>
      <c r="AA153" s="11"/>
      <c r="AB153" s="11"/>
      <c r="AC153" s="11"/>
      <c r="AD153" s="11"/>
      <c r="AE153" s="11"/>
      <c r="AR153" s="218" t="s">
        <v>82</v>
      </c>
      <c r="AT153" s="219" t="s">
        <v>74</v>
      </c>
      <c r="AU153" s="219" t="s">
        <v>82</v>
      </c>
      <c r="AY153" s="218" t="s">
        <v>287</v>
      </c>
      <c r="BK153" s="220">
        <f>SUM(BK154:BK156)</f>
        <v>0</v>
      </c>
    </row>
    <row r="154" s="2" customFormat="1" ht="16.5" customHeight="1">
      <c r="A154" s="39"/>
      <c r="B154" s="40"/>
      <c r="C154" s="221" t="s">
        <v>315</v>
      </c>
      <c r="D154" s="221" t="s">
        <v>288</v>
      </c>
      <c r="E154" s="222" t="s">
        <v>3951</v>
      </c>
      <c r="F154" s="223" t="s">
        <v>3952</v>
      </c>
      <c r="G154" s="224" t="s">
        <v>291</v>
      </c>
      <c r="H154" s="225">
        <v>13</v>
      </c>
      <c r="I154" s="226"/>
      <c r="J154" s="227">
        <f>ROUND(I154*H154,2)</f>
        <v>0</v>
      </c>
      <c r="K154" s="223" t="s">
        <v>477</v>
      </c>
      <c r="L154" s="45"/>
      <c r="M154" s="228" t="s">
        <v>1</v>
      </c>
      <c r="N154" s="229" t="s">
        <v>40</v>
      </c>
      <c r="O154" s="92"/>
      <c r="P154" s="230">
        <f>O154*H154</f>
        <v>0</v>
      </c>
      <c r="Q154" s="230">
        <v>0.119838</v>
      </c>
      <c r="R154" s="230">
        <f>Q154*H154</f>
        <v>1.5578940000000001</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3953</v>
      </c>
    </row>
    <row r="155" s="2" customFormat="1">
      <c r="A155" s="39"/>
      <c r="B155" s="40"/>
      <c r="C155" s="41"/>
      <c r="D155" s="256" t="s">
        <v>497</v>
      </c>
      <c r="E155" s="41"/>
      <c r="F155" s="257" t="s">
        <v>3954</v>
      </c>
      <c r="G155" s="41"/>
      <c r="H155" s="41"/>
      <c r="I155" s="258"/>
      <c r="J155" s="41"/>
      <c r="K155" s="41"/>
      <c r="L155" s="45"/>
      <c r="M155" s="259"/>
      <c r="N155" s="260"/>
      <c r="O155" s="92"/>
      <c r="P155" s="92"/>
      <c r="Q155" s="92"/>
      <c r="R155" s="92"/>
      <c r="S155" s="92"/>
      <c r="T155" s="93"/>
      <c r="U155" s="39"/>
      <c r="V155" s="39"/>
      <c r="W155" s="39"/>
      <c r="X155" s="39"/>
      <c r="Y155" s="39"/>
      <c r="Z155" s="39"/>
      <c r="AA155" s="39"/>
      <c r="AB155" s="39"/>
      <c r="AC155" s="39"/>
      <c r="AD155" s="39"/>
      <c r="AE155" s="39"/>
      <c r="AT155" s="18" t="s">
        <v>497</v>
      </c>
      <c r="AU155" s="18" t="s">
        <v>84</v>
      </c>
    </row>
    <row r="156" s="2" customFormat="1" ht="16.5" customHeight="1">
      <c r="A156" s="39"/>
      <c r="B156" s="40"/>
      <c r="C156" s="221" t="s">
        <v>319</v>
      </c>
      <c r="D156" s="221" t="s">
        <v>288</v>
      </c>
      <c r="E156" s="222" t="s">
        <v>3955</v>
      </c>
      <c r="F156" s="223" t="s">
        <v>3956</v>
      </c>
      <c r="G156" s="224" t="s">
        <v>291</v>
      </c>
      <c r="H156" s="225">
        <v>25</v>
      </c>
      <c r="I156" s="226"/>
      <c r="J156" s="227">
        <f>ROUND(I156*H156,2)</f>
        <v>0</v>
      </c>
      <c r="K156" s="223" t="s">
        <v>477</v>
      </c>
      <c r="L156" s="45"/>
      <c r="M156" s="228" t="s">
        <v>1</v>
      </c>
      <c r="N156" s="229" t="s">
        <v>40</v>
      </c>
      <c r="O156" s="92"/>
      <c r="P156" s="230">
        <f>O156*H156</f>
        <v>0</v>
      </c>
      <c r="Q156" s="230">
        <v>0.248302</v>
      </c>
      <c r="R156" s="230">
        <f>Q156*H156</f>
        <v>6.2075499999999995</v>
      </c>
      <c r="S156" s="230">
        <v>0</v>
      </c>
      <c r="T156" s="231">
        <f>S156*H156</f>
        <v>0</v>
      </c>
      <c r="U156" s="39"/>
      <c r="V156" s="39"/>
      <c r="W156" s="39"/>
      <c r="X156" s="39"/>
      <c r="Y156" s="39"/>
      <c r="Z156" s="39"/>
      <c r="AA156" s="39"/>
      <c r="AB156" s="39"/>
      <c r="AC156" s="39"/>
      <c r="AD156" s="39"/>
      <c r="AE156" s="39"/>
      <c r="AR156" s="232" t="s">
        <v>286</v>
      </c>
      <c r="AT156" s="232" t="s">
        <v>288</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286</v>
      </c>
      <c r="BM156" s="232" t="s">
        <v>3957</v>
      </c>
    </row>
    <row r="157" s="11" customFormat="1" ht="22.8" customHeight="1">
      <c r="A157" s="11"/>
      <c r="B157" s="207"/>
      <c r="C157" s="208"/>
      <c r="D157" s="209" t="s">
        <v>74</v>
      </c>
      <c r="E157" s="254" t="s">
        <v>319</v>
      </c>
      <c r="F157" s="254" t="s">
        <v>872</v>
      </c>
      <c r="G157" s="208"/>
      <c r="H157" s="208"/>
      <c r="I157" s="211"/>
      <c r="J157" s="255">
        <f>BK157</f>
        <v>0</v>
      </c>
      <c r="K157" s="208"/>
      <c r="L157" s="213"/>
      <c r="M157" s="214"/>
      <c r="N157" s="215"/>
      <c r="O157" s="215"/>
      <c r="P157" s="216">
        <f>P158</f>
        <v>0</v>
      </c>
      <c r="Q157" s="215"/>
      <c r="R157" s="216">
        <f>R158</f>
        <v>0</v>
      </c>
      <c r="S157" s="215"/>
      <c r="T157" s="217">
        <f>T158</f>
        <v>62.640000000000001</v>
      </c>
      <c r="U157" s="11"/>
      <c r="V157" s="11"/>
      <c r="W157" s="11"/>
      <c r="X157" s="11"/>
      <c r="Y157" s="11"/>
      <c r="Z157" s="11"/>
      <c r="AA157" s="11"/>
      <c r="AB157" s="11"/>
      <c r="AC157" s="11"/>
      <c r="AD157" s="11"/>
      <c r="AE157" s="11"/>
      <c r="AR157" s="218" t="s">
        <v>82</v>
      </c>
      <c r="AT157" s="219" t="s">
        <v>74</v>
      </c>
      <c r="AU157" s="219" t="s">
        <v>82</v>
      </c>
      <c r="AY157" s="218" t="s">
        <v>287</v>
      </c>
      <c r="BK157" s="220">
        <f>BK158</f>
        <v>0</v>
      </c>
    </row>
    <row r="158" s="2" customFormat="1" ht="16.5" customHeight="1">
      <c r="A158" s="39"/>
      <c r="B158" s="40"/>
      <c r="C158" s="221" t="s">
        <v>323</v>
      </c>
      <c r="D158" s="221" t="s">
        <v>288</v>
      </c>
      <c r="E158" s="222" t="s">
        <v>3958</v>
      </c>
      <c r="F158" s="223" t="s">
        <v>3959</v>
      </c>
      <c r="G158" s="224" t="s">
        <v>291</v>
      </c>
      <c r="H158" s="225">
        <v>18</v>
      </c>
      <c r="I158" s="226"/>
      <c r="J158" s="227">
        <f>ROUND(I158*H158,2)</f>
        <v>0</v>
      </c>
      <c r="K158" s="223" t="s">
        <v>477</v>
      </c>
      <c r="L158" s="45"/>
      <c r="M158" s="228" t="s">
        <v>1</v>
      </c>
      <c r="N158" s="229" t="s">
        <v>40</v>
      </c>
      <c r="O158" s="92"/>
      <c r="P158" s="230">
        <f>O158*H158</f>
        <v>0</v>
      </c>
      <c r="Q158" s="230">
        <v>0</v>
      </c>
      <c r="R158" s="230">
        <f>Q158*H158</f>
        <v>0</v>
      </c>
      <c r="S158" s="230">
        <v>3.48</v>
      </c>
      <c r="T158" s="231">
        <f>S158*H158</f>
        <v>62.640000000000001</v>
      </c>
      <c r="U158" s="39"/>
      <c r="V158" s="39"/>
      <c r="W158" s="39"/>
      <c r="X158" s="39"/>
      <c r="Y158" s="39"/>
      <c r="Z158" s="39"/>
      <c r="AA158" s="39"/>
      <c r="AB158" s="39"/>
      <c r="AC158" s="39"/>
      <c r="AD158" s="39"/>
      <c r="AE158" s="39"/>
      <c r="AR158" s="232" t="s">
        <v>286</v>
      </c>
      <c r="AT158" s="232" t="s">
        <v>288</v>
      </c>
      <c r="AU158" s="232" t="s">
        <v>84</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286</v>
      </c>
      <c r="BM158" s="232" t="s">
        <v>3960</v>
      </c>
    </row>
    <row r="159" s="11" customFormat="1" ht="25.92" customHeight="1">
      <c r="A159" s="11"/>
      <c r="B159" s="207"/>
      <c r="C159" s="208"/>
      <c r="D159" s="209" t="s">
        <v>74</v>
      </c>
      <c r="E159" s="210" t="s">
        <v>1525</v>
      </c>
      <c r="F159" s="210" t="s">
        <v>1526</v>
      </c>
      <c r="G159" s="208"/>
      <c r="H159" s="208"/>
      <c r="I159" s="211"/>
      <c r="J159" s="212">
        <f>BK159</f>
        <v>0</v>
      </c>
      <c r="K159" s="208"/>
      <c r="L159" s="213"/>
      <c r="M159" s="214"/>
      <c r="N159" s="215"/>
      <c r="O159" s="215"/>
      <c r="P159" s="216">
        <f>P160+P166</f>
        <v>0</v>
      </c>
      <c r="Q159" s="215"/>
      <c r="R159" s="216">
        <f>R160+R166</f>
        <v>8.8584999999999994</v>
      </c>
      <c r="S159" s="215"/>
      <c r="T159" s="217">
        <f>T160+T166</f>
        <v>0</v>
      </c>
      <c r="U159" s="11"/>
      <c r="V159" s="11"/>
      <c r="W159" s="11"/>
      <c r="X159" s="11"/>
      <c r="Y159" s="11"/>
      <c r="Z159" s="11"/>
      <c r="AA159" s="11"/>
      <c r="AB159" s="11"/>
      <c r="AC159" s="11"/>
      <c r="AD159" s="11"/>
      <c r="AE159" s="11"/>
      <c r="AR159" s="218" t="s">
        <v>84</v>
      </c>
      <c r="AT159" s="219" t="s">
        <v>74</v>
      </c>
      <c r="AU159" s="219" t="s">
        <v>75</v>
      </c>
      <c r="AY159" s="218" t="s">
        <v>287</v>
      </c>
      <c r="BK159" s="220">
        <f>BK160+BK166</f>
        <v>0</v>
      </c>
    </row>
    <row r="160" s="11" customFormat="1" ht="22.8" customHeight="1">
      <c r="A160" s="11"/>
      <c r="B160" s="207"/>
      <c r="C160" s="208"/>
      <c r="D160" s="209" t="s">
        <v>74</v>
      </c>
      <c r="E160" s="254" t="s">
        <v>3682</v>
      </c>
      <c r="F160" s="254" t="s">
        <v>3683</v>
      </c>
      <c r="G160" s="208"/>
      <c r="H160" s="208"/>
      <c r="I160" s="211"/>
      <c r="J160" s="255">
        <f>BK160</f>
        <v>0</v>
      </c>
      <c r="K160" s="208"/>
      <c r="L160" s="213"/>
      <c r="M160" s="214"/>
      <c r="N160" s="215"/>
      <c r="O160" s="215"/>
      <c r="P160" s="216">
        <f>SUM(P161:P165)</f>
        <v>0</v>
      </c>
      <c r="Q160" s="215"/>
      <c r="R160" s="216">
        <f>SUM(R161:R165)</f>
        <v>8.8584999999999994</v>
      </c>
      <c r="S160" s="215"/>
      <c r="T160" s="217">
        <f>SUM(T161:T165)</f>
        <v>0</v>
      </c>
      <c r="U160" s="11"/>
      <c r="V160" s="11"/>
      <c r="W160" s="11"/>
      <c r="X160" s="11"/>
      <c r="Y160" s="11"/>
      <c r="Z160" s="11"/>
      <c r="AA160" s="11"/>
      <c r="AB160" s="11"/>
      <c r="AC160" s="11"/>
      <c r="AD160" s="11"/>
      <c r="AE160" s="11"/>
      <c r="AR160" s="218" t="s">
        <v>84</v>
      </c>
      <c r="AT160" s="219" t="s">
        <v>74</v>
      </c>
      <c r="AU160" s="219" t="s">
        <v>82</v>
      </c>
      <c r="AY160" s="218" t="s">
        <v>287</v>
      </c>
      <c r="BK160" s="220">
        <f>SUM(BK161:BK165)</f>
        <v>0</v>
      </c>
    </row>
    <row r="161" s="2" customFormat="1" ht="16.5" customHeight="1">
      <c r="A161" s="39"/>
      <c r="B161" s="40"/>
      <c r="C161" s="221" t="s">
        <v>327</v>
      </c>
      <c r="D161" s="221" t="s">
        <v>288</v>
      </c>
      <c r="E161" s="222" t="s">
        <v>3961</v>
      </c>
      <c r="F161" s="223" t="s">
        <v>3962</v>
      </c>
      <c r="G161" s="224" t="s">
        <v>431</v>
      </c>
      <c r="H161" s="225">
        <v>129</v>
      </c>
      <c r="I161" s="226"/>
      <c r="J161" s="227">
        <f>ROUND(I161*H161,2)</f>
        <v>0</v>
      </c>
      <c r="K161" s="223" t="s">
        <v>477</v>
      </c>
      <c r="L161" s="45"/>
      <c r="M161" s="228" t="s">
        <v>1</v>
      </c>
      <c r="N161" s="229" t="s">
        <v>40</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346</v>
      </c>
      <c r="AT161" s="232" t="s">
        <v>288</v>
      </c>
      <c r="AU161" s="232" t="s">
        <v>84</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346</v>
      </c>
      <c r="BM161" s="232" t="s">
        <v>3963</v>
      </c>
    </row>
    <row r="162" s="2" customFormat="1" ht="16.5" customHeight="1">
      <c r="A162" s="39"/>
      <c r="B162" s="40"/>
      <c r="C162" s="234" t="s">
        <v>8</v>
      </c>
      <c r="D162" s="234" t="s">
        <v>359</v>
      </c>
      <c r="E162" s="235" t="s">
        <v>3684</v>
      </c>
      <c r="F162" s="236" t="s">
        <v>3685</v>
      </c>
      <c r="G162" s="237" t="s">
        <v>431</v>
      </c>
      <c r="H162" s="238">
        <v>1050</v>
      </c>
      <c r="I162" s="239"/>
      <c r="J162" s="240">
        <f>ROUND(I162*H162,2)</f>
        <v>0</v>
      </c>
      <c r="K162" s="236" t="s">
        <v>477</v>
      </c>
      <c r="L162" s="241"/>
      <c r="M162" s="242" t="s">
        <v>1</v>
      </c>
      <c r="N162" s="243" t="s">
        <v>40</v>
      </c>
      <c r="O162" s="92"/>
      <c r="P162" s="230">
        <f>O162*H162</f>
        <v>0</v>
      </c>
      <c r="Q162" s="230">
        <v>0.0055199999999999997</v>
      </c>
      <c r="R162" s="230">
        <f>Q162*H162</f>
        <v>5.7959999999999994</v>
      </c>
      <c r="S162" s="230">
        <v>0</v>
      </c>
      <c r="T162" s="231">
        <f>S162*H162</f>
        <v>0</v>
      </c>
      <c r="U162" s="39"/>
      <c r="V162" s="39"/>
      <c r="W162" s="39"/>
      <c r="X162" s="39"/>
      <c r="Y162" s="39"/>
      <c r="Z162" s="39"/>
      <c r="AA162" s="39"/>
      <c r="AB162" s="39"/>
      <c r="AC162" s="39"/>
      <c r="AD162" s="39"/>
      <c r="AE162" s="39"/>
      <c r="AR162" s="232" t="s">
        <v>412</v>
      </c>
      <c r="AT162" s="232" t="s">
        <v>359</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346</v>
      </c>
      <c r="BM162" s="232" t="s">
        <v>3964</v>
      </c>
    </row>
    <row r="163" s="13" customFormat="1">
      <c r="A163" s="13"/>
      <c r="B163" s="264"/>
      <c r="C163" s="265"/>
      <c r="D163" s="256" t="s">
        <v>727</v>
      </c>
      <c r="E163" s="266" t="s">
        <v>1</v>
      </c>
      <c r="F163" s="267" t="s">
        <v>3965</v>
      </c>
      <c r="G163" s="265"/>
      <c r="H163" s="268">
        <v>1050</v>
      </c>
      <c r="I163" s="269"/>
      <c r="J163" s="265"/>
      <c r="K163" s="265"/>
      <c r="L163" s="270"/>
      <c r="M163" s="271"/>
      <c r="N163" s="272"/>
      <c r="O163" s="272"/>
      <c r="P163" s="272"/>
      <c r="Q163" s="272"/>
      <c r="R163" s="272"/>
      <c r="S163" s="272"/>
      <c r="T163" s="273"/>
      <c r="U163" s="13"/>
      <c r="V163" s="13"/>
      <c r="W163" s="13"/>
      <c r="X163" s="13"/>
      <c r="Y163" s="13"/>
      <c r="Z163" s="13"/>
      <c r="AA163" s="13"/>
      <c r="AB163" s="13"/>
      <c r="AC163" s="13"/>
      <c r="AD163" s="13"/>
      <c r="AE163" s="13"/>
      <c r="AT163" s="274" t="s">
        <v>727</v>
      </c>
      <c r="AU163" s="274" t="s">
        <v>84</v>
      </c>
      <c r="AV163" s="13" t="s">
        <v>84</v>
      </c>
      <c r="AW163" s="13" t="s">
        <v>32</v>
      </c>
      <c r="AX163" s="13" t="s">
        <v>82</v>
      </c>
      <c r="AY163" s="274" t="s">
        <v>287</v>
      </c>
    </row>
    <row r="164" s="2" customFormat="1" ht="16.5" customHeight="1">
      <c r="A164" s="39"/>
      <c r="B164" s="40"/>
      <c r="C164" s="234" t="s">
        <v>334</v>
      </c>
      <c r="D164" s="234" t="s">
        <v>359</v>
      </c>
      <c r="E164" s="235" t="s">
        <v>3687</v>
      </c>
      <c r="F164" s="236" t="s">
        <v>3688</v>
      </c>
      <c r="G164" s="237" t="s">
        <v>291</v>
      </c>
      <c r="H164" s="238">
        <v>875</v>
      </c>
      <c r="I164" s="239"/>
      <c r="J164" s="240">
        <f>ROUND(I164*H164,2)</f>
        <v>0</v>
      </c>
      <c r="K164" s="236" t="s">
        <v>477</v>
      </c>
      <c r="L164" s="241"/>
      <c r="M164" s="242" t="s">
        <v>1</v>
      </c>
      <c r="N164" s="243" t="s">
        <v>40</v>
      </c>
      <c r="O164" s="92"/>
      <c r="P164" s="230">
        <f>O164*H164</f>
        <v>0</v>
      </c>
      <c r="Q164" s="230">
        <v>0.0035000000000000001</v>
      </c>
      <c r="R164" s="230">
        <f>Q164*H164</f>
        <v>3.0625</v>
      </c>
      <c r="S164" s="230">
        <v>0</v>
      </c>
      <c r="T164" s="231">
        <f>S164*H164</f>
        <v>0</v>
      </c>
      <c r="U164" s="39"/>
      <c r="V164" s="39"/>
      <c r="W164" s="39"/>
      <c r="X164" s="39"/>
      <c r="Y164" s="39"/>
      <c r="Z164" s="39"/>
      <c r="AA164" s="39"/>
      <c r="AB164" s="39"/>
      <c r="AC164" s="39"/>
      <c r="AD164" s="39"/>
      <c r="AE164" s="39"/>
      <c r="AR164" s="232" t="s">
        <v>412</v>
      </c>
      <c r="AT164" s="232" t="s">
        <v>359</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346</v>
      </c>
      <c r="BM164" s="232" t="s">
        <v>3966</v>
      </c>
    </row>
    <row r="165" s="13" customFormat="1">
      <c r="A165" s="13"/>
      <c r="B165" s="264"/>
      <c r="C165" s="265"/>
      <c r="D165" s="256" t="s">
        <v>727</v>
      </c>
      <c r="E165" s="266" t="s">
        <v>1</v>
      </c>
      <c r="F165" s="267" t="s">
        <v>3967</v>
      </c>
      <c r="G165" s="265"/>
      <c r="H165" s="268">
        <v>875</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84</v>
      </c>
      <c r="AV165" s="13" t="s">
        <v>84</v>
      </c>
      <c r="AW165" s="13" t="s">
        <v>32</v>
      </c>
      <c r="AX165" s="13" t="s">
        <v>82</v>
      </c>
      <c r="AY165" s="274" t="s">
        <v>287</v>
      </c>
    </row>
    <row r="166" s="11" customFormat="1" ht="22.8" customHeight="1">
      <c r="A166" s="11"/>
      <c r="B166" s="207"/>
      <c r="C166" s="208"/>
      <c r="D166" s="209" t="s">
        <v>74</v>
      </c>
      <c r="E166" s="254" t="s">
        <v>2122</v>
      </c>
      <c r="F166" s="254" t="s">
        <v>2123</v>
      </c>
      <c r="G166" s="208"/>
      <c r="H166" s="208"/>
      <c r="I166" s="211"/>
      <c r="J166" s="255">
        <f>BK166</f>
        <v>0</v>
      </c>
      <c r="K166" s="208"/>
      <c r="L166" s="213"/>
      <c r="M166" s="214"/>
      <c r="N166" s="215"/>
      <c r="O166" s="215"/>
      <c r="P166" s="216">
        <f>P167</f>
        <v>0</v>
      </c>
      <c r="Q166" s="215"/>
      <c r="R166" s="216">
        <f>R167</f>
        <v>0</v>
      </c>
      <c r="S166" s="215"/>
      <c r="T166" s="217">
        <f>T167</f>
        <v>0</v>
      </c>
      <c r="U166" s="11"/>
      <c r="V166" s="11"/>
      <c r="W166" s="11"/>
      <c r="X166" s="11"/>
      <c r="Y166" s="11"/>
      <c r="Z166" s="11"/>
      <c r="AA166" s="11"/>
      <c r="AB166" s="11"/>
      <c r="AC166" s="11"/>
      <c r="AD166" s="11"/>
      <c r="AE166" s="11"/>
      <c r="AR166" s="218" t="s">
        <v>84</v>
      </c>
      <c r="AT166" s="219" t="s">
        <v>74</v>
      </c>
      <c r="AU166" s="219" t="s">
        <v>82</v>
      </c>
      <c r="AY166" s="218" t="s">
        <v>287</v>
      </c>
      <c r="BK166" s="220">
        <f>BK167</f>
        <v>0</v>
      </c>
    </row>
    <row r="167" s="2" customFormat="1" ht="16.5" customHeight="1">
      <c r="A167" s="39"/>
      <c r="B167" s="40"/>
      <c r="C167" s="221" t="s">
        <v>338</v>
      </c>
      <c r="D167" s="221" t="s">
        <v>288</v>
      </c>
      <c r="E167" s="222" t="s">
        <v>2125</v>
      </c>
      <c r="F167" s="223" t="s">
        <v>2126</v>
      </c>
      <c r="G167" s="224" t="s">
        <v>431</v>
      </c>
      <c r="H167" s="225">
        <v>1050</v>
      </c>
      <c r="I167" s="226"/>
      <c r="J167" s="227">
        <f>ROUND(I167*H167,2)</f>
        <v>0</v>
      </c>
      <c r="K167" s="223" t="s">
        <v>477</v>
      </c>
      <c r="L167" s="45"/>
      <c r="M167" s="244" t="s">
        <v>1</v>
      </c>
      <c r="N167" s="245" t="s">
        <v>40</v>
      </c>
      <c r="O167" s="246"/>
      <c r="P167" s="247">
        <f>O167*H167</f>
        <v>0</v>
      </c>
      <c r="Q167" s="247">
        <v>0</v>
      </c>
      <c r="R167" s="247">
        <f>Q167*H167</f>
        <v>0</v>
      </c>
      <c r="S167" s="247">
        <v>0</v>
      </c>
      <c r="T167" s="248">
        <f>S167*H167</f>
        <v>0</v>
      </c>
      <c r="U167" s="39"/>
      <c r="V167" s="39"/>
      <c r="W167" s="39"/>
      <c r="X167" s="39"/>
      <c r="Y167" s="39"/>
      <c r="Z167" s="39"/>
      <c r="AA167" s="39"/>
      <c r="AB167" s="39"/>
      <c r="AC167" s="39"/>
      <c r="AD167" s="39"/>
      <c r="AE167" s="39"/>
      <c r="AR167" s="232" t="s">
        <v>346</v>
      </c>
      <c r="AT167" s="232" t="s">
        <v>288</v>
      </c>
      <c r="AU167" s="232" t="s">
        <v>84</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346</v>
      </c>
      <c r="BM167" s="232" t="s">
        <v>3968</v>
      </c>
    </row>
    <row r="168" s="2" customFormat="1" ht="6.96" customHeight="1">
      <c r="A168" s="39"/>
      <c r="B168" s="67"/>
      <c r="C168" s="68"/>
      <c r="D168" s="68"/>
      <c r="E168" s="68"/>
      <c r="F168" s="68"/>
      <c r="G168" s="68"/>
      <c r="H168" s="68"/>
      <c r="I168" s="68"/>
      <c r="J168" s="68"/>
      <c r="K168" s="68"/>
      <c r="L168" s="45"/>
      <c r="M168" s="39"/>
      <c r="O168" s="39"/>
      <c r="P168" s="39"/>
      <c r="Q168" s="39"/>
      <c r="R168" s="39"/>
      <c r="S168" s="39"/>
      <c r="T168" s="39"/>
      <c r="U168" s="39"/>
      <c r="V168" s="39"/>
      <c r="W168" s="39"/>
      <c r="X168" s="39"/>
      <c r="Y168" s="39"/>
      <c r="Z168" s="39"/>
      <c r="AA168" s="39"/>
      <c r="AB168" s="39"/>
      <c r="AC168" s="39"/>
      <c r="AD168" s="39"/>
      <c r="AE168" s="39"/>
    </row>
  </sheetData>
  <sheetProtection sheet="1" autoFilter="0" formatColumns="0" formatRows="0" objects="1" scenarios="1" spinCount="100000" saltValue="O8GEjB8xaYlPY0mNG1g3sDJ3rKnu1BnjNV1txpDyJ9ML80NQWqp1MMKtjdaE9AWILxsSKbh+4XXNupPzMsIK6g==" hashValue="nQ+DOeDnjvOf959H0XVj9SlAc1+4qgvvq/ERyYHx7bLgYrICFYxkzv2kxPdo8g26pwUHiuQT51kHdogAidWHOQ==" algorithmName="SHA-512" password="CC35"/>
  <autoFilter ref="C130:K167"/>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230</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3969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ROUND((SUM(BE125:BE176)),  2)</f>
        <v>0</v>
      </c>
      <c r="G37" s="39"/>
      <c r="H37" s="39"/>
      <c r="I37" s="166">
        <v>0.20999999999999999</v>
      </c>
      <c r="J37" s="165">
        <f>ROUND(((SUM(BE125:BE176))*I37),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ROUND((SUM(BF125:BF176)),  2)</f>
        <v>0</v>
      </c>
      <c r="G38" s="39"/>
      <c r="H38" s="39"/>
      <c r="I38" s="166">
        <v>0.12</v>
      </c>
      <c r="J38" s="165">
        <f>ROUND(((SUM(BF125:BF176))*I38),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ROUND((SUM(BG125:BG176)),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ROUND((SUM(BH125:BH176)),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ROUND((SUM(BI125:BI176)),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03.6 - žst. Blatec - elektrický ohřev výhybek</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270</v>
      </c>
      <c r="E101" s="193"/>
      <c r="F101" s="193"/>
      <c r="G101" s="193"/>
      <c r="H101" s="193"/>
      <c r="I101" s="193"/>
      <c r="J101" s="194">
        <f>J126</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1" customFormat="1" ht="16.5" customHeight="1">
      <c r="B113" s="22"/>
      <c r="C113" s="23"/>
      <c r="D113" s="23"/>
      <c r="E113" s="185" t="s">
        <v>3037</v>
      </c>
      <c r="F113" s="23"/>
      <c r="G113" s="23"/>
      <c r="H113" s="23"/>
      <c r="I113" s="23"/>
      <c r="J113" s="23"/>
      <c r="K113" s="23"/>
      <c r="L113" s="21"/>
    </row>
    <row r="114" s="1" customFormat="1" ht="12" customHeight="1">
      <c r="B114" s="22"/>
      <c r="C114" s="33" t="s">
        <v>263</v>
      </c>
      <c r="D114" s="23"/>
      <c r="E114" s="23"/>
      <c r="F114" s="23"/>
      <c r="G114" s="23"/>
      <c r="H114" s="23"/>
      <c r="I114" s="23"/>
      <c r="J114" s="23"/>
      <c r="K114" s="23"/>
      <c r="L114" s="21"/>
    </row>
    <row r="115" s="2" customFormat="1" ht="16.5" customHeight="1">
      <c r="A115" s="39"/>
      <c r="B115" s="40"/>
      <c r="C115" s="41"/>
      <c r="D115" s="41"/>
      <c r="E115" s="289" t="s">
        <v>3298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1300</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SO 03.6 - žst. Blatec - elektrický ohřev výhybek</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ŽST Blatec</v>
      </c>
      <c r="G119" s="41"/>
      <c r="H119" s="41"/>
      <c r="I119" s="33" t="s">
        <v>22</v>
      </c>
      <c r="J119" s="80" t="str">
        <f>IF(J16="","",J16)</f>
        <v>20. 1. 2025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E19</f>
        <v>Správa železnic, státní organizace</v>
      </c>
      <c r="G121" s="41"/>
      <c r="H121" s="41"/>
      <c r="I121" s="33" t="s">
        <v>30</v>
      </c>
      <c r="J121" s="37" t="str">
        <f>E25</f>
        <v>Ing.Marek Vývoda, ČKAIT č.1202203, IT00, IE02</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IF(E22="","",E22)</f>
        <v>Vyplň údaj</v>
      </c>
      <c r="G122" s="41"/>
      <c r="H122" s="41"/>
      <c r="I122" s="33" t="s">
        <v>33</v>
      </c>
      <c r="J122" s="37" t="str">
        <f>E28</f>
        <v>Signal Projekt s.r.o.</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0" customFormat="1" ht="29.28" customHeight="1">
      <c r="A124" s="196"/>
      <c r="B124" s="197"/>
      <c r="C124" s="198" t="s">
        <v>272</v>
      </c>
      <c r="D124" s="199" t="s">
        <v>60</v>
      </c>
      <c r="E124" s="199" t="s">
        <v>56</v>
      </c>
      <c r="F124" s="199" t="s">
        <v>57</v>
      </c>
      <c r="G124" s="199" t="s">
        <v>273</v>
      </c>
      <c r="H124" s="199" t="s">
        <v>274</v>
      </c>
      <c r="I124" s="199" t="s">
        <v>275</v>
      </c>
      <c r="J124" s="199" t="s">
        <v>267</v>
      </c>
      <c r="K124" s="200" t="s">
        <v>276</v>
      </c>
      <c r="L124" s="201"/>
      <c r="M124" s="101" t="s">
        <v>1</v>
      </c>
      <c r="N124" s="102" t="s">
        <v>39</v>
      </c>
      <c r="O124" s="102" t="s">
        <v>277</v>
      </c>
      <c r="P124" s="102" t="s">
        <v>278</v>
      </c>
      <c r="Q124" s="102" t="s">
        <v>279</v>
      </c>
      <c r="R124" s="102" t="s">
        <v>280</v>
      </c>
      <c r="S124" s="102" t="s">
        <v>281</v>
      </c>
      <c r="T124" s="103" t="s">
        <v>282</v>
      </c>
      <c r="U124" s="196"/>
      <c r="V124" s="196"/>
      <c r="W124" s="196"/>
      <c r="X124" s="196"/>
      <c r="Y124" s="196"/>
      <c r="Z124" s="196"/>
      <c r="AA124" s="196"/>
      <c r="AB124" s="196"/>
      <c r="AC124" s="196"/>
      <c r="AD124" s="196"/>
      <c r="AE124" s="196"/>
    </row>
    <row r="125" s="2" customFormat="1" ht="22.8" customHeight="1">
      <c r="A125" s="39"/>
      <c r="B125" s="40"/>
      <c r="C125" s="108" t="s">
        <v>283</v>
      </c>
      <c r="D125" s="41"/>
      <c r="E125" s="41"/>
      <c r="F125" s="41"/>
      <c r="G125" s="41"/>
      <c r="H125" s="41"/>
      <c r="I125" s="41"/>
      <c r="J125" s="202">
        <f>BK125</f>
        <v>0</v>
      </c>
      <c r="K125" s="41"/>
      <c r="L125" s="45"/>
      <c r="M125" s="104"/>
      <c r="N125" s="203"/>
      <c r="O125" s="105"/>
      <c r="P125" s="204">
        <f>P126</f>
        <v>0</v>
      </c>
      <c r="Q125" s="105"/>
      <c r="R125" s="204">
        <f>R126</f>
        <v>0</v>
      </c>
      <c r="S125" s="105"/>
      <c r="T125" s="205">
        <f>T126</f>
        <v>0</v>
      </c>
      <c r="U125" s="39"/>
      <c r="V125" s="39"/>
      <c r="W125" s="39"/>
      <c r="X125" s="39"/>
      <c r="Y125" s="39"/>
      <c r="Z125" s="39"/>
      <c r="AA125" s="39"/>
      <c r="AB125" s="39"/>
      <c r="AC125" s="39"/>
      <c r="AD125" s="39"/>
      <c r="AE125" s="39"/>
      <c r="AT125" s="18" t="s">
        <v>74</v>
      </c>
      <c r="AU125" s="18" t="s">
        <v>269</v>
      </c>
      <c r="BK125" s="206">
        <f>BK126</f>
        <v>0</v>
      </c>
    </row>
    <row r="126" s="11" customFormat="1" ht="25.92" customHeight="1">
      <c r="A126" s="11"/>
      <c r="B126" s="207"/>
      <c r="C126" s="208"/>
      <c r="D126" s="209" t="s">
        <v>74</v>
      </c>
      <c r="E126" s="210" t="s">
        <v>284</v>
      </c>
      <c r="F126" s="210" t="s">
        <v>285</v>
      </c>
      <c r="G126" s="208"/>
      <c r="H126" s="208"/>
      <c r="I126" s="211"/>
      <c r="J126" s="212">
        <f>BK126</f>
        <v>0</v>
      </c>
      <c r="K126" s="208"/>
      <c r="L126" s="213"/>
      <c r="M126" s="214"/>
      <c r="N126" s="215"/>
      <c r="O126" s="215"/>
      <c r="P126" s="216">
        <f>SUM(P127:P176)</f>
        <v>0</v>
      </c>
      <c r="Q126" s="215"/>
      <c r="R126" s="216">
        <f>SUM(R127:R176)</f>
        <v>0</v>
      </c>
      <c r="S126" s="215"/>
      <c r="T126" s="217">
        <f>SUM(T127:T176)</f>
        <v>0</v>
      </c>
      <c r="U126" s="11"/>
      <c r="V126" s="11"/>
      <c r="W126" s="11"/>
      <c r="X126" s="11"/>
      <c r="Y126" s="11"/>
      <c r="Z126" s="11"/>
      <c r="AA126" s="11"/>
      <c r="AB126" s="11"/>
      <c r="AC126" s="11"/>
      <c r="AD126" s="11"/>
      <c r="AE126" s="11"/>
      <c r="AR126" s="218" t="s">
        <v>286</v>
      </c>
      <c r="AT126" s="219" t="s">
        <v>74</v>
      </c>
      <c r="AU126" s="219" t="s">
        <v>75</v>
      </c>
      <c r="AY126" s="218" t="s">
        <v>287</v>
      </c>
      <c r="BK126" s="220">
        <f>SUM(BK127:BK176)</f>
        <v>0</v>
      </c>
    </row>
    <row r="127" s="2" customFormat="1" ht="37.8" customHeight="1">
      <c r="A127" s="39"/>
      <c r="B127" s="40"/>
      <c r="C127" s="221" t="s">
        <v>82</v>
      </c>
      <c r="D127" s="221" t="s">
        <v>288</v>
      </c>
      <c r="E127" s="222" t="s">
        <v>3970</v>
      </c>
      <c r="F127" s="223" t="s">
        <v>3971</v>
      </c>
      <c r="G127" s="224" t="s">
        <v>291</v>
      </c>
      <c r="H127" s="225">
        <v>2</v>
      </c>
      <c r="I127" s="226"/>
      <c r="J127" s="227">
        <f>ROUND(I127*H127,2)</f>
        <v>0</v>
      </c>
      <c r="K127" s="223" t="s">
        <v>1</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401</v>
      </c>
      <c r="AT127" s="232" t="s">
        <v>288</v>
      </c>
      <c r="AU127" s="232" t="s">
        <v>82</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401</v>
      </c>
      <c r="BM127" s="232" t="s">
        <v>3972</v>
      </c>
    </row>
    <row r="128" s="2" customFormat="1" ht="16.5" customHeight="1">
      <c r="A128" s="39"/>
      <c r="B128" s="40"/>
      <c r="C128" s="221" t="s">
        <v>84</v>
      </c>
      <c r="D128" s="221" t="s">
        <v>288</v>
      </c>
      <c r="E128" s="222" t="s">
        <v>3973</v>
      </c>
      <c r="F128" s="223" t="s">
        <v>3974</v>
      </c>
      <c r="G128" s="224" t="s">
        <v>291</v>
      </c>
      <c r="H128" s="225">
        <v>3</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401</v>
      </c>
      <c r="AT128" s="232" t="s">
        <v>288</v>
      </c>
      <c r="AU128" s="232" t="s">
        <v>82</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401</v>
      </c>
      <c r="BM128" s="232" t="s">
        <v>3975</v>
      </c>
    </row>
    <row r="129" s="2" customFormat="1" ht="16.5" customHeight="1">
      <c r="A129" s="39"/>
      <c r="B129" s="40"/>
      <c r="C129" s="221" t="s">
        <v>135</v>
      </c>
      <c r="D129" s="221" t="s">
        <v>288</v>
      </c>
      <c r="E129" s="222" t="s">
        <v>3976</v>
      </c>
      <c r="F129" s="223" t="s">
        <v>3977</v>
      </c>
      <c r="G129" s="224" t="s">
        <v>291</v>
      </c>
      <c r="H129" s="225">
        <v>1</v>
      </c>
      <c r="I129" s="226"/>
      <c r="J129" s="227">
        <f>ROUND(I129*H129,2)</f>
        <v>0</v>
      </c>
      <c r="K129" s="223" t="s">
        <v>292</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401</v>
      </c>
      <c r="AT129" s="232" t="s">
        <v>288</v>
      </c>
      <c r="AU129" s="232" t="s">
        <v>82</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401</v>
      </c>
      <c r="BM129" s="232" t="s">
        <v>3978</v>
      </c>
    </row>
    <row r="130" s="2" customFormat="1">
      <c r="A130" s="39"/>
      <c r="B130" s="40"/>
      <c r="C130" s="41"/>
      <c r="D130" s="256" t="s">
        <v>497</v>
      </c>
      <c r="E130" s="41"/>
      <c r="F130" s="257" t="s">
        <v>3979</v>
      </c>
      <c r="G130" s="41"/>
      <c r="H130" s="41"/>
      <c r="I130" s="258"/>
      <c r="J130" s="41"/>
      <c r="K130" s="41"/>
      <c r="L130" s="45"/>
      <c r="M130" s="259"/>
      <c r="N130" s="260"/>
      <c r="O130" s="92"/>
      <c r="P130" s="92"/>
      <c r="Q130" s="92"/>
      <c r="R130" s="92"/>
      <c r="S130" s="92"/>
      <c r="T130" s="93"/>
      <c r="U130" s="39"/>
      <c r="V130" s="39"/>
      <c r="W130" s="39"/>
      <c r="X130" s="39"/>
      <c r="Y130" s="39"/>
      <c r="Z130" s="39"/>
      <c r="AA130" s="39"/>
      <c r="AB130" s="39"/>
      <c r="AC130" s="39"/>
      <c r="AD130" s="39"/>
      <c r="AE130" s="39"/>
      <c r="AT130" s="18" t="s">
        <v>497</v>
      </c>
      <c r="AU130" s="18" t="s">
        <v>82</v>
      </c>
    </row>
    <row r="131" s="2" customFormat="1" ht="16.5" customHeight="1">
      <c r="A131" s="39"/>
      <c r="B131" s="40"/>
      <c r="C131" s="221" t="s">
        <v>286</v>
      </c>
      <c r="D131" s="221" t="s">
        <v>288</v>
      </c>
      <c r="E131" s="222" t="s">
        <v>3980</v>
      </c>
      <c r="F131" s="223" t="s">
        <v>3981</v>
      </c>
      <c r="G131" s="224" t="s">
        <v>291</v>
      </c>
      <c r="H131" s="225">
        <v>1</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401</v>
      </c>
      <c r="AT131" s="232" t="s">
        <v>288</v>
      </c>
      <c r="AU131" s="232" t="s">
        <v>82</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401</v>
      </c>
      <c r="BM131" s="232" t="s">
        <v>3982</v>
      </c>
    </row>
    <row r="132" s="2" customFormat="1">
      <c r="A132" s="39"/>
      <c r="B132" s="40"/>
      <c r="C132" s="41"/>
      <c r="D132" s="256" t="s">
        <v>497</v>
      </c>
      <c r="E132" s="41"/>
      <c r="F132" s="257" t="s">
        <v>3983</v>
      </c>
      <c r="G132" s="41"/>
      <c r="H132" s="41"/>
      <c r="I132" s="258"/>
      <c r="J132" s="41"/>
      <c r="K132" s="41"/>
      <c r="L132" s="45"/>
      <c r="M132" s="259"/>
      <c r="N132" s="260"/>
      <c r="O132" s="92"/>
      <c r="P132" s="92"/>
      <c r="Q132" s="92"/>
      <c r="R132" s="92"/>
      <c r="S132" s="92"/>
      <c r="T132" s="93"/>
      <c r="U132" s="39"/>
      <c r="V132" s="39"/>
      <c r="W132" s="39"/>
      <c r="X132" s="39"/>
      <c r="Y132" s="39"/>
      <c r="Z132" s="39"/>
      <c r="AA132" s="39"/>
      <c r="AB132" s="39"/>
      <c r="AC132" s="39"/>
      <c r="AD132" s="39"/>
      <c r="AE132" s="39"/>
      <c r="AT132" s="18" t="s">
        <v>497</v>
      </c>
      <c r="AU132" s="18" t="s">
        <v>82</v>
      </c>
    </row>
    <row r="133" s="2" customFormat="1" ht="21.75" customHeight="1">
      <c r="A133" s="39"/>
      <c r="B133" s="40"/>
      <c r="C133" s="234" t="s">
        <v>303</v>
      </c>
      <c r="D133" s="234" t="s">
        <v>359</v>
      </c>
      <c r="E133" s="235" t="s">
        <v>3984</v>
      </c>
      <c r="F133" s="236" t="s">
        <v>3985</v>
      </c>
      <c r="G133" s="237" t="s">
        <v>3986</v>
      </c>
      <c r="H133" s="238">
        <v>2</v>
      </c>
      <c r="I133" s="239"/>
      <c r="J133" s="240">
        <f>ROUND(I133*H133,2)</f>
        <v>0</v>
      </c>
      <c r="K133" s="236" t="s">
        <v>292</v>
      </c>
      <c r="L133" s="241"/>
      <c r="M133" s="242" t="s">
        <v>1</v>
      </c>
      <c r="N133" s="243"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401</v>
      </c>
      <c r="AT133" s="232" t="s">
        <v>359</v>
      </c>
      <c r="AU133" s="232" t="s">
        <v>82</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401</v>
      </c>
      <c r="BM133" s="232" t="s">
        <v>3987</v>
      </c>
    </row>
    <row r="134" s="2" customFormat="1" ht="24.15" customHeight="1">
      <c r="A134" s="39"/>
      <c r="B134" s="40"/>
      <c r="C134" s="221" t="s">
        <v>307</v>
      </c>
      <c r="D134" s="221" t="s">
        <v>288</v>
      </c>
      <c r="E134" s="222" t="s">
        <v>3988</v>
      </c>
      <c r="F134" s="223" t="s">
        <v>3989</v>
      </c>
      <c r="G134" s="224" t="s">
        <v>291</v>
      </c>
      <c r="H134" s="225">
        <v>2</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401</v>
      </c>
      <c r="AT134" s="232" t="s">
        <v>288</v>
      </c>
      <c r="AU134" s="232" t="s">
        <v>82</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401</v>
      </c>
      <c r="BM134" s="232" t="s">
        <v>3990</v>
      </c>
    </row>
    <row r="135" s="2" customFormat="1" ht="16.5" customHeight="1">
      <c r="A135" s="39"/>
      <c r="B135" s="40"/>
      <c r="C135" s="234" t="s">
        <v>311</v>
      </c>
      <c r="D135" s="234" t="s">
        <v>359</v>
      </c>
      <c r="E135" s="235" t="s">
        <v>3991</v>
      </c>
      <c r="F135" s="236" t="s">
        <v>3992</v>
      </c>
      <c r="G135" s="237" t="s">
        <v>291</v>
      </c>
      <c r="H135" s="238">
        <v>1</v>
      </c>
      <c r="I135" s="239"/>
      <c r="J135" s="240">
        <f>ROUND(I135*H135,2)</f>
        <v>0</v>
      </c>
      <c r="K135" s="236" t="s">
        <v>292</v>
      </c>
      <c r="L135" s="241"/>
      <c r="M135" s="242" t="s">
        <v>1</v>
      </c>
      <c r="N135" s="243"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401</v>
      </c>
      <c r="AT135" s="232" t="s">
        <v>359</v>
      </c>
      <c r="AU135" s="232" t="s">
        <v>82</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401</v>
      </c>
      <c r="BM135" s="232" t="s">
        <v>3993</v>
      </c>
    </row>
    <row r="136" s="2" customFormat="1" ht="16.5" customHeight="1">
      <c r="A136" s="39"/>
      <c r="B136" s="40"/>
      <c r="C136" s="221" t="s">
        <v>315</v>
      </c>
      <c r="D136" s="221" t="s">
        <v>288</v>
      </c>
      <c r="E136" s="222" t="s">
        <v>3994</v>
      </c>
      <c r="F136" s="223" t="s">
        <v>3995</v>
      </c>
      <c r="G136" s="224" t="s">
        <v>291</v>
      </c>
      <c r="H136" s="225">
        <v>1</v>
      </c>
      <c r="I136" s="226"/>
      <c r="J136" s="227">
        <f>ROUND(I136*H136,2)</f>
        <v>0</v>
      </c>
      <c r="K136" s="223" t="s">
        <v>1</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401</v>
      </c>
      <c r="AT136" s="232" t="s">
        <v>288</v>
      </c>
      <c r="AU136" s="232" t="s">
        <v>82</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401</v>
      </c>
      <c r="BM136" s="232" t="s">
        <v>3996</v>
      </c>
    </row>
    <row r="137" s="2" customFormat="1" ht="16.5" customHeight="1">
      <c r="A137" s="39"/>
      <c r="B137" s="40"/>
      <c r="C137" s="234" t="s">
        <v>319</v>
      </c>
      <c r="D137" s="234" t="s">
        <v>359</v>
      </c>
      <c r="E137" s="235" t="s">
        <v>3997</v>
      </c>
      <c r="F137" s="236" t="s">
        <v>3998</v>
      </c>
      <c r="G137" s="237" t="s">
        <v>291</v>
      </c>
      <c r="H137" s="238">
        <v>1</v>
      </c>
      <c r="I137" s="239"/>
      <c r="J137" s="240">
        <f>ROUND(I137*H137,2)</f>
        <v>0</v>
      </c>
      <c r="K137" s="236" t="s">
        <v>292</v>
      </c>
      <c r="L137" s="241"/>
      <c r="M137" s="242" t="s">
        <v>1</v>
      </c>
      <c r="N137" s="243"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401</v>
      </c>
      <c r="AT137" s="232" t="s">
        <v>359</v>
      </c>
      <c r="AU137" s="232" t="s">
        <v>82</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401</v>
      </c>
      <c r="BM137" s="232" t="s">
        <v>3999</v>
      </c>
    </row>
    <row r="138" s="2" customFormat="1" ht="16.5" customHeight="1">
      <c r="A138" s="39"/>
      <c r="B138" s="40"/>
      <c r="C138" s="221" t="s">
        <v>323</v>
      </c>
      <c r="D138" s="221" t="s">
        <v>288</v>
      </c>
      <c r="E138" s="222" t="s">
        <v>4000</v>
      </c>
      <c r="F138" s="223" t="s">
        <v>4001</v>
      </c>
      <c r="G138" s="224" t="s">
        <v>291</v>
      </c>
      <c r="H138" s="225">
        <v>1</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401</v>
      </c>
      <c r="AT138" s="232" t="s">
        <v>288</v>
      </c>
      <c r="AU138" s="232" t="s">
        <v>82</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401</v>
      </c>
      <c r="BM138" s="232" t="s">
        <v>4002</v>
      </c>
    </row>
    <row r="139" s="2" customFormat="1" ht="16.5" customHeight="1">
      <c r="A139" s="39"/>
      <c r="B139" s="40"/>
      <c r="C139" s="234" t="s">
        <v>327</v>
      </c>
      <c r="D139" s="234" t="s">
        <v>359</v>
      </c>
      <c r="E139" s="235" t="s">
        <v>4003</v>
      </c>
      <c r="F139" s="236" t="s">
        <v>4004</v>
      </c>
      <c r="G139" s="237" t="s">
        <v>291</v>
      </c>
      <c r="H139" s="238">
        <v>1</v>
      </c>
      <c r="I139" s="239"/>
      <c r="J139" s="240">
        <f>ROUND(I139*H139,2)</f>
        <v>0</v>
      </c>
      <c r="K139" s="236" t="s">
        <v>292</v>
      </c>
      <c r="L139" s="241"/>
      <c r="M139" s="242" t="s">
        <v>1</v>
      </c>
      <c r="N139" s="243"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401</v>
      </c>
      <c r="AT139" s="232" t="s">
        <v>359</v>
      </c>
      <c r="AU139" s="232" t="s">
        <v>82</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401</v>
      </c>
      <c r="BM139" s="232" t="s">
        <v>4005</v>
      </c>
    </row>
    <row r="140" s="2" customFormat="1" ht="16.5" customHeight="1">
      <c r="A140" s="39"/>
      <c r="B140" s="40"/>
      <c r="C140" s="221" t="s">
        <v>8</v>
      </c>
      <c r="D140" s="221" t="s">
        <v>288</v>
      </c>
      <c r="E140" s="222" t="s">
        <v>4006</v>
      </c>
      <c r="F140" s="223" t="s">
        <v>4007</v>
      </c>
      <c r="G140" s="224" t="s">
        <v>291</v>
      </c>
      <c r="H140" s="225">
        <v>1</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401</v>
      </c>
      <c r="AT140" s="232" t="s">
        <v>288</v>
      </c>
      <c r="AU140" s="232" t="s">
        <v>82</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401</v>
      </c>
      <c r="BM140" s="232" t="s">
        <v>4008</v>
      </c>
    </row>
    <row r="141" s="2" customFormat="1" ht="16.5" customHeight="1">
      <c r="A141" s="39"/>
      <c r="B141" s="40"/>
      <c r="C141" s="234" t="s">
        <v>334</v>
      </c>
      <c r="D141" s="234" t="s">
        <v>359</v>
      </c>
      <c r="E141" s="235" t="s">
        <v>4009</v>
      </c>
      <c r="F141" s="236" t="s">
        <v>4010</v>
      </c>
      <c r="G141" s="237" t="s">
        <v>291</v>
      </c>
      <c r="H141" s="238">
        <v>1</v>
      </c>
      <c r="I141" s="239"/>
      <c r="J141" s="240">
        <f>ROUND(I141*H141,2)</f>
        <v>0</v>
      </c>
      <c r="K141" s="236" t="s">
        <v>292</v>
      </c>
      <c r="L141" s="241"/>
      <c r="M141" s="242" t="s">
        <v>1</v>
      </c>
      <c r="N141" s="243"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401</v>
      </c>
      <c r="AT141" s="232" t="s">
        <v>359</v>
      </c>
      <c r="AU141" s="232" t="s">
        <v>82</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401</v>
      </c>
      <c r="BM141" s="232" t="s">
        <v>4011</v>
      </c>
    </row>
    <row r="142" s="2" customFormat="1" ht="16.5" customHeight="1">
      <c r="A142" s="39"/>
      <c r="B142" s="40"/>
      <c r="C142" s="221" t="s">
        <v>338</v>
      </c>
      <c r="D142" s="221" t="s">
        <v>288</v>
      </c>
      <c r="E142" s="222" t="s">
        <v>4000</v>
      </c>
      <c r="F142" s="223" t="s">
        <v>4001</v>
      </c>
      <c r="G142" s="224" t="s">
        <v>291</v>
      </c>
      <c r="H142" s="225">
        <v>1</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401</v>
      </c>
      <c r="AT142" s="232" t="s">
        <v>288</v>
      </c>
      <c r="AU142" s="232" t="s">
        <v>82</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401</v>
      </c>
      <c r="BM142" s="232" t="s">
        <v>4012</v>
      </c>
    </row>
    <row r="143" s="2" customFormat="1" ht="24.15" customHeight="1">
      <c r="A143" s="39"/>
      <c r="B143" s="40"/>
      <c r="C143" s="234" t="s">
        <v>342</v>
      </c>
      <c r="D143" s="234" t="s">
        <v>359</v>
      </c>
      <c r="E143" s="235" t="s">
        <v>4013</v>
      </c>
      <c r="F143" s="236" t="s">
        <v>4014</v>
      </c>
      <c r="G143" s="237" t="s">
        <v>291</v>
      </c>
      <c r="H143" s="238">
        <v>1</v>
      </c>
      <c r="I143" s="239"/>
      <c r="J143" s="240">
        <f>ROUND(I143*H143,2)</f>
        <v>0</v>
      </c>
      <c r="K143" s="236" t="s">
        <v>292</v>
      </c>
      <c r="L143" s="241"/>
      <c r="M143" s="242" t="s">
        <v>1</v>
      </c>
      <c r="N143" s="243"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401</v>
      </c>
      <c r="AT143" s="232" t="s">
        <v>359</v>
      </c>
      <c r="AU143" s="232" t="s">
        <v>82</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401</v>
      </c>
      <c r="BM143" s="232" t="s">
        <v>4015</v>
      </c>
    </row>
    <row r="144" s="2" customFormat="1">
      <c r="A144" s="39"/>
      <c r="B144" s="40"/>
      <c r="C144" s="41"/>
      <c r="D144" s="256" t="s">
        <v>497</v>
      </c>
      <c r="E144" s="41"/>
      <c r="F144" s="257" t="s">
        <v>4016</v>
      </c>
      <c r="G144" s="41"/>
      <c r="H144" s="41"/>
      <c r="I144" s="258"/>
      <c r="J144" s="41"/>
      <c r="K144" s="41"/>
      <c r="L144" s="45"/>
      <c r="M144" s="259"/>
      <c r="N144" s="260"/>
      <c r="O144" s="92"/>
      <c r="P144" s="92"/>
      <c r="Q144" s="92"/>
      <c r="R144" s="92"/>
      <c r="S144" s="92"/>
      <c r="T144" s="93"/>
      <c r="U144" s="39"/>
      <c r="V144" s="39"/>
      <c r="W144" s="39"/>
      <c r="X144" s="39"/>
      <c r="Y144" s="39"/>
      <c r="Z144" s="39"/>
      <c r="AA144" s="39"/>
      <c r="AB144" s="39"/>
      <c r="AC144" s="39"/>
      <c r="AD144" s="39"/>
      <c r="AE144" s="39"/>
      <c r="AT144" s="18" t="s">
        <v>497</v>
      </c>
      <c r="AU144" s="18" t="s">
        <v>82</v>
      </c>
    </row>
    <row r="145" s="2" customFormat="1" ht="24.15" customHeight="1">
      <c r="A145" s="39"/>
      <c r="B145" s="40"/>
      <c r="C145" s="221" t="s">
        <v>346</v>
      </c>
      <c r="D145" s="221" t="s">
        <v>288</v>
      </c>
      <c r="E145" s="222" t="s">
        <v>4017</v>
      </c>
      <c r="F145" s="223" t="s">
        <v>4018</v>
      </c>
      <c r="G145" s="224" t="s">
        <v>291</v>
      </c>
      <c r="H145" s="225">
        <v>1</v>
      </c>
      <c r="I145" s="226"/>
      <c r="J145" s="227">
        <f>ROUND(I145*H145,2)</f>
        <v>0</v>
      </c>
      <c r="K145" s="223" t="s">
        <v>292</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401</v>
      </c>
      <c r="AT145" s="232" t="s">
        <v>288</v>
      </c>
      <c r="AU145" s="232" t="s">
        <v>82</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401</v>
      </c>
      <c r="BM145" s="232" t="s">
        <v>4019</v>
      </c>
    </row>
    <row r="146" s="2" customFormat="1" ht="24.15" customHeight="1">
      <c r="A146" s="39"/>
      <c r="B146" s="40"/>
      <c r="C146" s="221" t="s">
        <v>350</v>
      </c>
      <c r="D146" s="221" t="s">
        <v>288</v>
      </c>
      <c r="E146" s="222" t="s">
        <v>4020</v>
      </c>
      <c r="F146" s="223" t="s">
        <v>4021</v>
      </c>
      <c r="G146" s="224" t="s">
        <v>291</v>
      </c>
      <c r="H146" s="225">
        <v>8</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401</v>
      </c>
      <c r="AT146" s="232" t="s">
        <v>288</v>
      </c>
      <c r="AU146" s="232" t="s">
        <v>82</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4022</v>
      </c>
    </row>
    <row r="147" s="2" customFormat="1" ht="16.5" customHeight="1">
      <c r="A147" s="39"/>
      <c r="B147" s="40"/>
      <c r="C147" s="234" t="s">
        <v>354</v>
      </c>
      <c r="D147" s="234" t="s">
        <v>359</v>
      </c>
      <c r="E147" s="235" t="s">
        <v>4023</v>
      </c>
      <c r="F147" s="236" t="s">
        <v>4024</v>
      </c>
      <c r="G147" s="237" t="s">
        <v>291</v>
      </c>
      <c r="H147" s="238">
        <v>1</v>
      </c>
      <c r="I147" s="239"/>
      <c r="J147" s="240">
        <f>ROUND(I147*H147,2)</f>
        <v>0</v>
      </c>
      <c r="K147" s="236" t="s">
        <v>292</v>
      </c>
      <c r="L147" s="241"/>
      <c r="M147" s="242" t="s">
        <v>1</v>
      </c>
      <c r="N147" s="243"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401</v>
      </c>
      <c r="AT147" s="232" t="s">
        <v>359</v>
      </c>
      <c r="AU147" s="232" t="s">
        <v>82</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401</v>
      </c>
      <c r="BM147" s="232" t="s">
        <v>4025</v>
      </c>
    </row>
    <row r="148" s="2" customFormat="1">
      <c r="A148" s="39"/>
      <c r="B148" s="40"/>
      <c r="C148" s="41"/>
      <c r="D148" s="256" t="s">
        <v>497</v>
      </c>
      <c r="E148" s="41"/>
      <c r="F148" s="257" t="s">
        <v>4026</v>
      </c>
      <c r="G148" s="41"/>
      <c r="H148" s="41"/>
      <c r="I148" s="258"/>
      <c r="J148" s="41"/>
      <c r="K148" s="41"/>
      <c r="L148" s="45"/>
      <c r="M148" s="259"/>
      <c r="N148" s="260"/>
      <c r="O148" s="92"/>
      <c r="P148" s="92"/>
      <c r="Q148" s="92"/>
      <c r="R148" s="92"/>
      <c r="S148" s="92"/>
      <c r="T148" s="93"/>
      <c r="U148" s="39"/>
      <c r="V148" s="39"/>
      <c r="W148" s="39"/>
      <c r="X148" s="39"/>
      <c r="Y148" s="39"/>
      <c r="Z148" s="39"/>
      <c r="AA148" s="39"/>
      <c r="AB148" s="39"/>
      <c r="AC148" s="39"/>
      <c r="AD148" s="39"/>
      <c r="AE148" s="39"/>
      <c r="AT148" s="18" t="s">
        <v>497</v>
      </c>
      <c r="AU148" s="18" t="s">
        <v>82</v>
      </c>
    </row>
    <row r="149" s="2" customFormat="1" ht="16.5" customHeight="1">
      <c r="A149" s="39"/>
      <c r="B149" s="40"/>
      <c r="C149" s="221" t="s">
        <v>358</v>
      </c>
      <c r="D149" s="221" t="s">
        <v>288</v>
      </c>
      <c r="E149" s="222" t="s">
        <v>4027</v>
      </c>
      <c r="F149" s="223" t="s">
        <v>4028</v>
      </c>
      <c r="G149" s="224" t="s">
        <v>291</v>
      </c>
      <c r="H149" s="225">
        <v>1</v>
      </c>
      <c r="I149" s="226"/>
      <c r="J149" s="227">
        <f>ROUND(I149*H149,2)</f>
        <v>0</v>
      </c>
      <c r="K149" s="223" t="s">
        <v>292</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401</v>
      </c>
      <c r="AT149" s="232" t="s">
        <v>288</v>
      </c>
      <c r="AU149" s="232" t="s">
        <v>82</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401</v>
      </c>
      <c r="BM149" s="232" t="s">
        <v>4029</v>
      </c>
    </row>
    <row r="150" s="2" customFormat="1">
      <c r="A150" s="39"/>
      <c r="B150" s="40"/>
      <c r="C150" s="41"/>
      <c r="D150" s="256" t="s">
        <v>497</v>
      </c>
      <c r="E150" s="41"/>
      <c r="F150" s="257" t="s">
        <v>4030</v>
      </c>
      <c r="G150" s="41"/>
      <c r="H150" s="41"/>
      <c r="I150" s="258"/>
      <c r="J150" s="41"/>
      <c r="K150" s="41"/>
      <c r="L150" s="45"/>
      <c r="M150" s="259"/>
      <c r="N150" s="260"/>
      <c r="O150" s="92"/>
      <c r="P150" s="92"/>
      <c r="Q150" s="92"/>
      <c r="R150" s="92"/>
      <c r="S150" s="92"/>
      <c r="T150" s="93"/>
      <c r="U150" s="39"/>
      <c r="V150" s="39"/>
      <c r="W150" s="39"/>
      <c r="X150" s="39"/>
      <c r="Y150" s="39"/>
      <c r="Z150" s="39"/>
      <c r="AA150" s="39"/>
      <c r="AB150" s="39"/>
      <c r="AC150" s="39"/>
      <c r="AD150" s="39"/>
      <c r="AE150" s="39"/>
      <c r="AT150" s="18" t="s">
        <v>497</v>
      </c>
      <c r="AU150" s="18" t="s">
        <v>82</v>
      </c>
    </row>
    <row r="151" s="2" customFormat="1" ht="24.15" customHeight="1">
      <c r="A151" s="39"/>
      <c r="B151" s="40"/>
      <c r="C151" s="221" t="s">
        <v>363</v>
      </c>
      <c r="D151" s="221" t="s">
        <v>288</v>
      </c>
      <c r="E151" s="222" t="s">
        <v>4031</v>
      </c>
      <c r="F151" s="223" t="s">
        <v>4032</v>
      </c>
      <c r="G151" s="224" t="s">
        <v>291</v>
      </c>
      <c r="H151" s="225">
        <v>1</v>
      </c>
      <c r="I151" s="226"/>
      <c r="J151" s="227">
        <f>ROUND(I151*H151,2)</f>
        <v>0</v>
      </c>
      <c r="K151" s="223" t="s">
        <v>1</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401</v>
      </c>
      <c r="AT151" s="232" t="s">
        <v>288</v>
      </c>
      <c r="AU151" s="232" t="s">
        <v>82</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401</v>
      </c>
      <c r="BM151" s="232" t="s">
        <v>4033</v>
      </c>
    </row>
    <row r="152" s="2" customFormat="1" ht="16.5" customHeight="1">
      <c r="A152" s="39"/>
      <c r="B152" s="40"/>
      <c r="C152" s="221" t="s">
        <v>7</v>
      </c>
      <c r="D152" s="221" t="s">
        <v>288</v>
      </c>
      <c r="E152" s="222" t="s">
        <v>3901</v>
      </c>
      <c r="F152" s="223" t="s">
        <v>3902</v>
      </c>
      <c r="G152" s="224" t="s">
        <v>1768</v>
      </c>
      <c r="H152" s="225">
        <v>32</v>
      </c>
      <c r="I152" s="226"/>
      <c r="J152" s="227">
        <f>ROUND(I152*H152,2)</f>
        <v>0</v>
      </c>
      <c r="K152" s="223" t="s">
        <v>292</v>
      </c>
      <c r="L152" s="45"/>
      <c r="M152" s="228" t="s">
        <v>1</v>
      </c>
      <c r="N152" s="229"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401</v>
      </c>
      <c r="AT152" s="232" t="s">
        <v>288</v>
      </c>
      <c r="AU152" s="232" t="s">
        <v>82</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401</v>
      </c>
      <c r="BM152" s="232" t="s">
        <v>4034</v>
      </c>
    </row>
    <row r="153" s="2" customFormat="1" ht="21.75" customHeight="1">
      <c r="A153" s="39"/>
      <c r="B153" s="40"/>
      <c r="C153" s="234" t="s">
        <v>370</v>
      </c>
      <c r="D153" s="234" t="s">
        <v>359</v>
      </c>
      <c r="E153" s="235" t="s">
        <v>4035</v>
      </c>
      <c r="F153" s="236" t="s">
        <v>4036</v>
      </c>
      <c r="G153" s="237" t="s">
        <v>431</v>
      </c>
      <c r="H153" s="238">
        <v>1155</v>
      </c>
      <c r="I153" s="239"/>
      <c r="J153" s="240">
        <f>ROUND(I153*H153,2)</f>
        <v>0</v>
      </c>
      <c r="K153" s="236" t="s">
        <v>292</v>
      </c>
      <c r="L153" s="241"/>
      <c r="M153" s="242" t="s">
        <v>1</v>
      </c>
      <c r="N153" s="243"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401</v>
      </c>
      <c r="AT153" s="232" t="s">
        <v>359</v>
      </c>
      <c r="AU153" s="232" t="s">
        <v>82</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401</v>
      </c>
      <c r="BM153" s="232" t="s">
        <v>4037</v>
      </c>
    </row>
    <row r="154" s="2" customFormat="1" ht="21.75" customHeight="1">
      <c r="A154" s="39"/>
      <c r="B154" s="40"/>
      <c r="C154" s="234" t="s">
        <v>374</v>
      </c>
      <c r="D154" s="234" t="s">
        <v>359</v>
      </c>
      <c r="E154" s="235" t="s">
        <v>4038</v>
      </c>
      <c r="F154" s="236" t="s">
        <v>4039</v>
      </c>
      <c r="G154" s="237" t="s">
        <v>431</v>
      </c>
      <c r="H154" s="238">
        <v>1155</v>
      </c>
      <c r="I154" s="239"/>
      <c r="J154" s="240">
        <f>ROUND(I154*H154,2)</f>
        <v>0</v>
      </c>
      <c r="K154" s="236" t="s">
        <v>1</v>
      </c>
      <c r="L154" s="241"/>
      <c r="M154" s="242" t="s">
        <v>1</v>
      </c>
      <c r="N154" s="243"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401</v>
      </c>
      <c r="AT154" s="232" t="s">
        <v>359</v>
      </c>
      <c r="AU154" s="232" t="s">
        <v>82</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401</v>
      </c>
      <c r="BM154" s="232" t="s">
        <v>4040</v>
      </c>
    </row>
    <row r="155" s="2" customFormat="1" ht="16.5" customHeight="1">
      <c r="A155" s="39"/>
      <c r="B155" s="40"/>
      <c r="C155" s="234" t="s">
        <v>378</v>
      </c>
      <c r="D155" s="234" t="s">
        <v>359</v>
      </c>
      <c r="E155" s="235" t="s">
        <v>4041</v>
      </c>
      <c r="F155" s="236" t="s">
        <v>4042</v>
      </c>
      <c r="G155" s="237" t="s">
        <v>431</v>
      </c>
      <c r="H155" s="238">
        <v>540</v>
      </c>
      <c r="I155" s="239"/>
      <c r="J155" s="240">
        <f>ROUND(I155*H155,2)</f>
        <v>0</v>
      </c>
      <c r="K155" s="236" t="s">
        <v>292</v>
      </c>
      <c r="L155" s="241"/>
      <c r="M155" s="242" t="s">
        <v>1</v>
      </c>
      <c r="N155" s="243"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401</v>
      </c>
      <c r="AT155" s="232" t="s">
        <v>359</v>
      </c>
      <c r="AU155" s="232" t="s">
        <v>82</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401</v>
      </c>
      <c r="BM155" s="232" t="s">
        <v>4043</v>
      </c>
    </row>
    <row r="156" s="2" customFormat="1" ht="21.75" customHeight="1">
      <c r="A156" s="39"/>
      <c r="B156" s="40"/>
      <c r="C156" s="234" t="s">
        <v>382</v>
      </c>
      <c r="D156" s="234" t="s">
        <v>359</v>
      </c>
      <c r="E156" s="235" t="s">
        <v>3825</v>
      </c>
      <c r="F156" s="236" t="s">
        <v>3826</v>
      </c>
      <c r="G156" s="237" t="s">
        <v>431</v>
      </c>
      <c r="H156" s="238">
        <v>10</v>
      </c>
      <c r="I156" s="239"/>
      <c r="J156" s="240">
        <f>ROUND(I156*H156,2)</f>
        <v>0</v>
      </c>
      <c r="K156" s="236" t="s">
        <v>292</v>
      </c>
      <c r="L156" s="241"/>
      <c r="M156" s="242" t="s">
        <v>1</v>
      </c>
      <c r="N156" s="243"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401</v>
      </c>
      <c r="AT156" s="232" t="s">
        <v>359</v>
      </c>
      <c r="AU156" s="232" t="s">
        <v>82</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401</v>
      </c>
      <c r="BM156" s="232" t="s">
        <v>4044</v>
      </c>
    </row>
    <row r="157" s="2" customFormat="1" ht="21.75" customHeight="1">
      <c r="A157" s="39"/>
      <c r="B157" s="40"/>
      <c r="C157" s="234" t="s">
        <v>386</v>
      </c>
      <c r="D157" s="234" t="s">
        <v>359</v>
      </c>
      <c r="E157" s="235" t="s">
        <v>4045</v>
      </c>
      <c r="F157" s="236" t="s">
        <v>4046</v>
      </c>
      <c r="G157" s="237" t="s">
        <v>431</v>
      </c>
      <c r="H157" s="238">
        <v>540</v>
      </c>
      <c r="I157" s="239"/>
      <c r="J157" s="240">
        <f>ROUND(I157*H157,2)</f>
        <v>0</v>
      </c>
      <c r="K157" s="236" t="s">
        <v>292</v>
      </c>
      <c r="L157" s="241"/>
      <c r="M157" s="242" t="s">
        <v>1</v>
      </c>
      <c r="N157" s="243"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401</v>
      </c>
      <c r="AT157" s="232" t="s">
        <v>359</v>
      </c>
      <c r="AU157" s="232" t="s">
        <v>82</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401</v>
      </c>
      <c r="BM157" s="232" t="s">
        <v>4047</v>
      </c>
    </row>
    <row r="158" s="2" customFormat="1" ht="24.15" customHeight="1">
      <c r="A158" s="39"/>
      <c r="B158" s="40"/>
      <c r="C158" s="234" t="s">
        <v>390</v>
      </c>
      <c r="D158" s="234" t="s">
        <v>359</v>
      </c>
      <c r="E158" s="235" t="s">
        <v>3833</v>
      </c>
      <c r="F158" s="236" t="s">
        <v>3834</v>
      </c>
      <c r="G158" s="237" t="s">
        <v>291</v>
      </c>
      <c r="H158" s="238">
        <v>20</v>
      </c>
      <c r="I158" s="239"/>
      <c r="J158" s="240">
        <f>ROUND(I158*H158,2)</f>
        <v>0</v>
      </c>
      <c r="K158" s="236" t="s">
        <v>292</v>
      </c>
      <c r="L158" s="241"/>
      <c r="M158" s="242" t="s">
        <v>1</v>
      </c>
      <c r="N158" s="243"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401</v>
      </c>
      <c r="AT158" s="232" t="s">
        <v>359</v>
      </c>
      <c r="AU158" s="232" t="s">
        <v>82</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401</v>
      </c>
      <c r="BM158" s="232" t="s">
        <v>4048</v>
      </c>
    </row>
    <row r="159" s="2" customFormat="1" ht="16.5" customHeight="1">
      <c r="A159" s="39"/>
      <c r="B159" s="40"/>
      <c r="C159" s="221" t="s">
        <v>394</v>
      </c>
      <c r="D159" s="221" t="s">
        <v>288</v>
      </c>
      <c r="E159" s="222" t="s">
        <v>3493</v>
      </c>
      <c r="F159" s="223" t="s">
        <v>3494</v>
      </c>
      <c r="G159" s="224" t="s">
        <v>431</v>
      </c>
      <c r="H159" s="225">
        <v>1155</v>
      </c>
      <c r="I159" s="226"/>
      <c r="J159" s="227">
        <f>ROUND(I159*H159,2)</f>
        <v>0</v>
      </c>
      <c r="K159" s="223" t="s">
        <v>292</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401</v>
      </c>
      <c r="AT159" s="232" t="s">
        <v>288</v>
      </c>
      <c r="AU159" s="232" t="s">
        <v>82</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401</v>
      </c>
      <c r="BM159" s="232" t="s">
        <v>4049</v>
      </c>
    </row>
    <row r="160" s="2" customFormat="1" ht="16.5" customHeight="1">
      <c r="A160" s="39"/>
      <c r="B160" s="40"/>
      <c r="C160" s="221" t="s">
        <v>398</v>
      </c>
      <c r="D160" s="221" t="s">
        <v>288</v>
      </c>
      <c r="E160" s="222" t="s">
        <v>3838</v>
      </c>
      <c r="F160" s="223" t="s">
        <v>3839</v>
      </c>
      <c r="G160" s="224" t="s">
        <v>431</v>
      </c>
      <c r="H160" s="225">
        <v>1165</v>
      </c>
      <c r="I160" s="226"/>
      <c r="J160" s="227">
        <f>ROUND(I160*H160,2)</f>
        <v>0</v>
      </c>
      <c r="K160" s="223" t="s">
        <v>292</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401</v>
      </c>
      <c r="AT160" s="232" t="s">
        <v>288</v>
      </c>
      <c r="AU160" s="232" t="s">
        <v>82</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401</v>
      </c>
      <c r="BM160" s="232" t="s">
        <v>4050</v>
      </c>
    </row>
    <row r="161" s="13" customFormat="1">
      <c r="A161" s="13"/>
      <c r="B161" s="264"/>
      <c r="C161" s="265"/>
      <c r="D161" s="256" t="s">
        <v>727</v>
      </c>
      <c r="E161" s="266" t="s">
        <v>1</v>
      </c>
      <c r="F161" s="267" t="s">
        <v>4051</v>
      </c>
      <c r="G161" s="265"/>
      <c r="H161" s="268">
        <v>1165</v>
      </c>
      <c r="I161" s="269"/>
      <c r="J161" s="265"/>
      <c r="K161" s="265"/>
      <c r="L161" s="270"/>
      <c r="M161" s="271"/>
      <c r="N161" s="272"/>
      <c r="O161" s="272"/>
      <c r="P161" s="272"/>
      <c r="Q161" s="272"/>
      <c r="R161" s="272"/>
      <c r="S161" s="272"/>
      <c r="T161" s="273"/>
      <c r="U161" s="13"/>
      <c r="V161" s="13"/>
      <c r="W161" s="13"/>
      <c r="X161" s="13"/>
      <c r="Y161" s="13"/>
      <c r="Z161" s="13"/>
      <c r="AA161" s="13"/>
      <c r="AB161" s="13"/>
      <c r="AC161" s="13"/>
      <c r="AD161" s="13"/>
      <c r="AE161" s="13"/>
      <c r="AT161" s="274" t="s">
        <v>727</v>
      </c>
      <c r="AU161" s="274" t="s">
        <v>82</v>
      </c>
      <c r="AV161" s="13" t="s">
        <v>84</v>
      </c>
      <c r="AW161" s="13" t="s">
        <v>32</v>
      </c>
      <c r="AX161" s="13" t="s">
        <v>82</v>
      </c>
      <c r="AY161" s="274" t="s">
        <v>287</v>
      </c>
    </row>
    <row r="162" s="2" customFormat="1" ht="16.5" customHeight="1">
      <c r="A162" s="39"/>
      <c r="B162" s="40"/>
      <c r="C162" s="221" t="s">
        <v>403</v>
      </c>
      <c r="D162" s="221" t="s">
        <v>288</v>
      </c>
      <c r="E162" s="222" t="s">
        <v>3497</v>
      </c>
      <c r="F162" s="223" t="s">
        <v>3498</v>
      </c>
      <c r="G162" s="224" t="s">
        <v>431</v>
      </c>
      <c r="H162" s="225">
        <v>540</v>
      </c>
      <c r="I162" s="226"/>
      <c r="J162" s="227">
        <f>ROUND(I162*H162,2)</f>
        <v>0</v>
      </c>
      <c r="K162" s="223" t="s">
        <v>292</v>
      </c>
      <c r="L162" s="45"/>
      <c r="M162" s="228" t="s">
        <v>1</v>
      </c>
      <c r="N162" s="229"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401</v>
      </c>
      <c r="AT162" s="232" t="s">
        <v>288</v>
      </c>
      <c r="AU162" s="232" t="s">
        <v>82</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401</v>
      </c>
      <c r="BM162" s="232" t="s">
        <v>4052</v>
      </c>
    </row>
    <row r="163" s="2" customFormat="1" ht="24.15" customHeight="1">
      <c r="A163" s="39"/>
      <c r="B163" s="40"/>
      <c r="C163" s="221" t="s">
        <v>407</v>
      </c>
      <c r="D163" s="221" t="s">
        <v>288</v>
      </c>
      <c r="E163" s="222" t="s">
        <v>4053</v>
      </c>
      <c r="F163" s="223" t="s">
        <v>4054</v>
      </c>
      <c r="G163" s="224" t="s">
        <v>431</v>
      </c>
      <c r="H163" s="225">
        <v>560</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401</v>
      </c>
      <c r="AT163" s="232" t="s">
        <v>288</v>
      </c>
      <c r="AU163" s="232" t="s">
        <v>82</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401</v>
      </c>
      <c r="BM163" s="232" t="s">
        <v>4055</v>
      </c>
    </row>
    <row r="164" s="2" customFormat="1">
      <c r="A164" s="39"/>
      <c r="B164" s="40"/>
      <c r="C164" s="41"/>
      <c r="D164" s="256" t="s">
        <v>497</v>
      </c>
      <c r="E164" s="41"/>
      <c r="F164" s="257" t="s">
        <v>4056</v>
      </c>
      <c r="G164" s="41"/>
      <c r="H164" s="41"/>
      <c r="I164" s="258"/>
      <c r="J164" s="41"/>
      <c r="K164" s="41"/>
      <c r="L164" s="45"/>
      <c r="M164" s="259"/>
      <c r="N164" s="260"/>
      <c r="O164" s="92"/>
      <c r="P164" s="92"/>
      <c r="Q164" s="92"/>
      <c r="R164" s="92"/>
      <c r="S164" s="92"/>
      <c r="T164" s="93"/>
      <c r="U164" s="39"/>
      <c r="V164" s="39"/>
      <c r="W164" s="39"/>
      <c r="X164" s="39"/>
      <c r="Y164" s="39"/>
      <c r="Z164" s="39"/>
      <c r="AA164" s="39"/>
      <c r="AB164" s="39"/>
      <c r="AC164" s="39"/>
      <c r="AD164" s="39"/>
      <c r="AE164" s="39"/>
      <c r="AT164" s="18" t="s">
        <v>497</v>
      </c>
      <c r="AU164" s="18" t="s">
        <v>82</v>
      </c>
    </row>
    <row r="165" s="13" customFormat="1">
      <c r="A165" s="13"/>
      <c r="B165" s="264"/>
      <c r="C165" s="265"/>
      <c r="D165" s="256" t="s">
        <v>727</v>
      </c>
      <c r="E165" s="266" t="s">
        <v>1</v>
      </c>
      <c r="F165" s="267" t="s">
        <v>4057</v>
      </c>
      <c r="G165" s="265"/>
      <c r="H165" s="268">
        <v>560</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82</v>
      </c>
      <c r="AV165" s="13" t="s">
        <v>84</v>
      </c>
      <c r="AW165" s="13" t="s">
        <v>32</v>
      </c>
      <c r="AX165" s="13" t="s">
        <v>82</v>
      </c>
      <c r="AY165" s="274" t="s">
        <v>287</v>
      </c>
    </row>
    <row r="166" s="2" customFormat="1" ht="21.75" customHeight="1">
      <c r="A166" s="39"/>
      <c r="B166" s="40"/>
      <c r="C166" s="234" t="s">
        <v>412</v>
      </c>
      <c r="D166" s="234" t="s">
        <v>359</v>
      </c>
      <c r="E166" s="235" t="s">
        <v>3841</v>
      </c>
      <c r="F166" s="236" t="s">
        <v>3842</v>
      </c>
      <c r="G166" s="237" t="s">
        <v>291</v>
      </c>
      <c r="H166" s="238">
        <v>8</v>
      </c>
      <c r="I166" s="239"/>
      <c r="J166" s="240">
        <f>ROUND(I166*H166,2)</f>
        <v>0</v>
      </c>
      <c r="K166" s="236" t="s">
        <v>292</v>
      </c>
      <c r="L166" s="241"/>
      <c r="M166" s="242" t="s">
        <v>1</v>
      </c>
      <c r="N166" s="243"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401</v>
      </c>
      <c r="AT166" s="232" t="s">
        <v>359</v>
      </c>
      <c r="AU166" s="232" t="s">
        <v>82</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401</v>
      </c>
      <c r="BM166" s="232" t="s">
        <v>4058</v>
      </c>
    </row>
    <row r="167" s="2" customFormat="1" ht="21.75" customHeight="1">
      <c r="A167" s="39"/>
      <c r="B167" s="40"/>
      <c r="C167" s="234" t="s">
        <v>416</v>
      </c>
      <c r="D167" s="234" t="s">
        <v>359</v>
      </c>
      <c r="E167" s="235" t="s">
        <v>4059</v>
      </c>
      <c r="F167" s="236" t="s">
        <v>4060</v>
      </c>
      <c r="G167" s="237" t="s">
        <v>291</v>
      </c>
      <c r="H167" s="238">
        <v>8</v>
      </c>
      <c r="I167" s="239"/>
      <c r="J167" s="240">
        <f>ROUND(I167*H167,2)</f>
        <v>0</v>
      </c>
      <c r="K167" s="236" t="s">
        <v>292</v>
      </c>
      <c r="L167" s="241"/>
      <c r="M167" s="242" t="s">
        <v>1</v>
      </c>
      <c r="N167" s="243"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401</v>
      </c>
      <c r="AT167" s="232" t="s">
        <v>359</v>
      </c>
      <c r="AU167" s="232" t="s">
        <v>82</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401</v>
      </c>
      <c r="BM167" s="232" t="s">
        <v>4061</v>
      </c>
    </row>
    <row r="168" s="2" customFormat="1" ht="21.75" customHeight="1">
      <c r="A168" s="39"/>
      <c r="B168" s="40"/>
      <c r="C168" s="221" t="s">
        <v>420</v>
      </c>
      <c r="D168" s="221" t="s">
        <v>288</v>
      </c>
      <c r="E168" s="222" t="s">
        <v>3506</v>
      </c>
      <c r="F168" s="223" t="s">
        <v>3507</v>
      </c>
      <c r="G168" s="224" t="s">
        <v>291</v>
      </c>
      <c r="H168" s="225">
        <v>16</v>
      </c>
      <c r="I168" s="226"/>
      <c r="J168" s="227">
        <f>ROUND(I168*H168,2)</f>
        <v>0</v>
      </c>
      <c r="K168" s="223" t="s">
        <v>292</v>
      </c>
      <c r="L168" s="45"/>
      <c r="M168" s="228" t="s">
        <v>1</v>
      </c>
      <c r="N168" s="229"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401</v>
      </c>
      <c r="AT168" s="232" t="s">
        <v>288</v>
      </c>
      <c r="AU168" s="232" t="s">
        <v>82</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401</v>
      </c>
      <c r="BM168" s="232" t="s">
        <v>4062</v>
      </c>
    </row>
    <row r="169" s="2" customFormat="1" ht="16.5" customHeight="1">
      <c r="A169" s="39"/>
      <c r="B169" s="40"/>
      <c r="C169" s="234" t="s">
        <v>424</v>
      </c>
      <c r="D169" s="234" t="s">
        <v>359</v>
      </c>
      <c r="E169" s="235" t="s">
        <v>3574</v>
      </c>
      <c r="F169" s="236" t="s">
        <v>3575</v>
      </c>
      <c r="G169" s="237" t="s">
        <v>291</v>
      </c>
      <c r="H169" s="238">
        <v>7</v>
      </c>
      <c r="I169" s="239"/>
      <c r="J169" s="240">
        <f>ROUND(I169*H169,2)</f>
        <v>0</v>
      </c>
      <c r="K169" s="236" t="s">
        <v>292</v>
      </c>
      <c r="L169" s="241"/>
      <c r="M169" s="242" t="s">
        <v>1</v>
      </c>
      <c r="N169" s="243" t="s">
        <v>40</v>
      </c>
      <c r="O169" s="92"/>
      <c r="P169" s="230">
        <f>O169*H169</f>
        <v>0</v>
      </c>
      <c r="Q169" s="230">
        <v>0</v>
      </c>
      <c r="R169" s="230">
        <f>Q169*H169</f>
        <v>0</v>
      </c>
      <c r="S169" s="230">
        <v>0</v>
      </c>
      <c r="T169" s="231">
        <f>S169*H169</f>
        <v>0</v>
      </c>
      <c r="U169" s="39"/>
      <c r="V169" s="39"/>
      <c r="W169" s="39"/>
      <c r="X169" s="39"/>
      <c r="Y169" s="39"/>
      <c r="Z169" s="39"/>
      <c r="AA169" s="39"/>
      <c r="AB169" s="39"/>
      <c r="AC169" s="39"/>
      <c r="AD169" s="39"/>
      <c r="AE169" s="39"/>
      <c r="AR169" s="232" t="s">
        <v>401</v>
      </c>
      <c r="AT169" s="232" t="s">
        <v>359</v>
      </c>
      <c r="AU169" s="232" t="s">
        <v>82</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401</v>
      </c>
      <c r="BM169" s="232" t="s">
        <v>4063</v>
      </c>
    </row>
    <row r="170" s="2" customFormat="1" ht="21.75" customHeight="1">
      <c r="A170" s="39"/>
      <c r="B170" s="40"/>
      <c r="C170" s="221" t="s">
        <v>709</v>
      </c>
      <c r="D170" s="221" t="s">
        <v>288</v>
      </c>
      <c r="E170" s="222" t="s">
        <v>3577</v>
      </c>
      <c r="F170" s="223" t="s">
        <v>3578</v>
      </c>
      <c r="G170" s="224" t="s">
        <v>431</v>
      </c>
      <c r="H170" s="225">
        <v>21</v>
      </c>
      <c r="I170" s="226"/>
      <c r="J170" s="227">
        <f>ROUND(I170*H170,2)</f>
        <v>0</v>
      </c>
      <c r="K170" s="223" t="s">
        <v>292</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401</v>
      </c>
      <c r="AT170" s="232" t="s">
        <v>288</v>
      </c>
      <c r="AU170" s="232" t="s">
        <v>82</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401</v>
      </c>
      <c r="BM170" s="232" t="s">
        <v>4064</v>
      </c>
    </row>
    <row r="171" s="2" customFormat="1" ht="16.5" customHeight="1">
      <c r="A171" s="39"/>
      <c r="B171" s="40"/>
      <c r="C171" s="221" t="s">
        <v>711</v>
      </c>
      <c r="D171" s="221" t="s">
        <v>288</v>
      </c>
      <c r="E171" s="222" t="s">
        <v>3585</v>
      </c>
      <c r="F171" s="223" t="s">
        <v>3586</v>
      </c>
      <c r="G171" s="224" t="s">
        <v>291</v>
      </c>
      <c r="H171" s="225">
        <v>1</v>
      </c>
      <c r="I171" s="226"/>
      <c r="J171" s="227">
        <f>ROUND(I171*H171,2)</f>
        <v>0</v>
      </c>
      <c r="K171" s="223" t="s">
        <v>1</v>
      </c>
      <c r="L171" s="45"/>
      <c r="M171" s="228" t="s">
        <v>1</v>
      </c>
      <c r="N171" s="229"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286</v>
      </c>
      <c r="AT171" s="232" t="s">
        <v>288</v>
      </c>
      <c r="AU171" s="232" t="s">
        <v>82</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286</v>
      </c>
      <c r="BM171" s="232" t="s">
        <v>4065</v>
      </c>
    </row>
    <row r="172" s="2" customFormat="1">
      <c r="A172" s="39"/>
      <c r="B172" s="40"/>
      <c r="C172" s="41"/>
      <c r="D172" s="256" t="s">
        <v>497</v>
      </c>
      <c r="E172" s="41"/>
      <c r="F172" s="257" t="s">
        <v>3905</v>
      </c>
      <c r="G172" s="41"/>
      <c r="H172" s="41"/>
      <c r="I172" s="258"/>
      <c r="J172" s="41"/>
      <c r="K172" s="41"/>
      <c r="L172" s="45"/>
      <c r="M172" s="259"/>
      <c r="N172" s="260"/>
      <c r="O172" s="92"/>
      <c r="P172" s="92"/>
      <c r="Q172" s="92"/>
      <c r="R172" s="92"/>
      <c r="S172" s="92"/>
      <c r="T172" s="93"/>
      <c r="U172" s="39"/>
      <c r="V172" s="39"/>
      <c r="W172" s="39"/>
      <c r="X172" s="39"/>
      <c r="Y172" s="39"/>
      <c r="Z172" s="39"/>
      <c r="AA172" s="39"/>
      <c r="AB172" s="39"/>
      <c r="AC172" s="39"/>
      <c r="AD172" s="39"/>
      <c r="AE172" s="39"/>
      <c r="AT172" s="18" t="s">
        <v>497</v>
      </c>
      <c r="AU172" s="18" t="s">
        <v>82</v>
      </c>
    </row>
    <row r="173" s="2" customFormat="1" ht="16.5" customHeight="1">
      <c r="A173" s="39"/>
      <c r="B173" s="40"/>
      <c r="C173" s="221" t="s">
        <v>1116</v>
      </c>
      <c r="D173" s="221" t="s">
        <v>288</v>
      </c>
      <c r="E173" s="222" t="s">
        <v>4066</v>
      </c>
      <c r="F173" s="223" t="s">
        <v>4067</v>
      </c>
      <c r="G173" s="224" t="s">
        <v>1768</v>
      </c>
      <c r="H173" s="225">
        <v>8</v>
      </c>
      <c r="I173" s="226"/>
      <c r="J173" s="227">
        <f>ROUND(I173*H173,2)</f>
        <v>0</v>
      </c>
      <c r="K173" s="223" t="s">
        <v>292</v>
      </c>
      <c r="L173" s="45"/>
      <c r="M173" s="228" t="s">
        <v>1</v>
      </c>
      <c r="N173" s="229" t="s">
        <v>40</v>
      </c>
      <c r="O173" s="92"/>
      <c r="P173" s="230">
        <f>O173*H173</f>
        <v>0</v>
      </c>
      <c r="Q173" s="230">
        <v>0</v>
      </c>
      <c r="R173" s="230">
        <f>Q173*H173</f>
        <v>0</v>
      </c>
      <c r="S173" s="230">
        <v>0</v>
      </c>
      <c r="T173" s="231">
        <f>S173*H173</f>
        <v>0</v>
      </c>
      <c r="U173" s="39"/>
      <c r="V173" s="39"/>
      <c r="W173" s="39"/>
      <c r="X173" s="39"/>
      <c r="Y173" s="39"/>
      <c r="Z173" s="39"/>
      <c r="AA173" s="39"/>
      <c r="AB173" s="39"/>
      <c r="AC173" s="39"/>
      <c r="AD173" s="39"/>
      <c r="AE173" s="39"/>
      <c r="AR173" s="232" t="s">
        <v>401</v>
      </c>
      <c r="AT173" s="232" t="s">
        <v>288</v>
      </c>
      <c r="AU173" s="232" t="s">
        <v>82</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401</v>
      </c>
      <c r="BM173" s="232" t="s">
        <v>4068</v>
      </c>
    </row>
    <row r="174" s="2" customFormat="1" ht="24.15" customHeight="1">
      <c r="A174" s="39"/>
      <c r="B174" s="40"/>
      <c r="C174" s="221" t="s">
        <v>1121</v>
      </c>
      <c r="D174" s="221" t="s">
        <v>288</v>
      </c>
      <c r="E174" s="222" t="s">
        <v>3190</v>
      </c>
      <c r="F174" s="223" t="s">
        <v>3191</v>
      </c>
      <c r="G174" s="224" t="s">
        <v>291</v>
      </c>
      <c r="H174" s="225">
        <v>1</v>
      </c>
      <c r="I174" s="226"/>
      <c r="J174" s="227">
        <f>ROUND(I174*H174,2)</f>
        <v>0</v>
      </c>
      <c r="K174" s="223" t="s">
        <v>292</v>
      </c>
      <c r="L174" s="45"/>
      <c r="M174" s="228" t="s">
        <v>1</v>
      </c>
      <c r="N174" s="229"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401</v>
      </c>
      <c r="AT174" s="232" t="s">
        <v>288</v>
      </c>
      <c r="AU174" s="232" t="s">
        <v>82</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401</v>
      </c>
      <c r="BM174" s="232" t="s">
        <v>4069</v>
      </c>
    </row>
    <row r="175" s="2" customFormat="1" ht="33" customHeight="1">
      <c r="A175" s="39"/>
      <c r="B175" s="40"/>
      <c r="C175" s="221" t="s">
        <v>1127</v>
      </c>
      <c r="D175" s="221" t="s">
        <v>288</v>
      </c>
      <c r="E175" s="222" t="s">
        <v>3196</v>
      </c>
      <c r="F175" s="223" t="s">
        <v>3197</v>
      </c>
      <c r="G175" s="224" t="s">
        <v>291</v>
      </c>
      <c r="H175" s="225">
        <v>1</v>
      </c>
      <c r="I175" s="226"/>
      <c r="J175" s="227">
        <f>ROUND(I175*H175,2)</f>
        <v>0</v>
      </c>
      <c r="K175" s="223" t="s">
        <v>292</v>
      </c>
      <c r="L175" s="45"/>
      <c r="M175" s="228" t="s">
        <v>1</v>
      </c>
      <c r="N175" s="229" t="s">
        <v>40</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401</v>
      </c>
      <c r="AT175" s="232" t="s">
        <v>288</v>
      </c>
      <c r="AU175" s="232" t="s">
        <v>82</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401</v>
      </c>
      <c r="BM175" s="232" t="s">
        <v>4070</v>
      </c>
    </row>
    <row r="176" s="2" customFormat="1" ht="16.5" customHeight="1">
      <c r="A176" s="39"/>
      <c r="B176" s="40"/>
      <c r="C176" s="221" t="s">
        <v>1136</v>
      </c>
      <c r="D176" s="221" t="s">
        <v>288</v>
      </c>
      <c r="E176" s="222" t="s">
        <v>3202</v>
      </c>
      <c r="F176" s="223" t="s">
        <v>3203</v>
      </c>
      <c r="G176" s="224" t="s">
        <v>291</v>
      </c>
      <c r="H176" s="225">
        <v>1</v>
      </c>
      <c r="I176" s="226"/>
      <c r="J176" s="227">
        <f>ROUND(I176*H176,2)</f>
        <v>0</v>
      </c>
      <c r="K176" s="223" t="s">
        <v>292</v>
      </c>
      <c r="L176" s="45"/>
      <c r="M176" s="244" t="s">
        <v>1</v>
      </c>
      <c r="N176" s="245" t="s">
        <v>40</v>
      </c>
      <c r="O176" s="246"/>
      <c r="P176" s="247">
        <f>O176*H176</f>
        <v>0</v>
      </c>
      <c r="Q176" s="247">
        <v>0</v>
      </c>
      <c r="R176" s="247">
        <f>Q176*H176</f>
        <v>0</v>
      </c>
      <c r="S176" s="247">
        <v>0</v>
      </c>
      <c r="T176" s="248">
        <f>S176*H176</f>
        <v>0</v>
      </c>
      <c r="U176" s="39"/>
      <c r="V176" s="39"/>
      <c r="W176" s="39"/>
      <c r="X176" s="39"/>
      <c r="Y176" s="39"/>
      <c r="Z176" s="39"/>
      <c r="AA176" s="39"/>
      <c r="AB176" s="39"/>
      <c r="AC176" s="39"/>
      <c r="AD176" s="39"/>
      <c r="AE176" s="39"/>
      <c r="AR176" s="232" t="s">
        <v>401</v>
      </c>
      <c r="AT176" s="232" t="s">
        <v>288</v>
      </c>
      <c r="AU176" s="232" t="s">
        <v>82</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401</v>
      </c>
      <c r="BM176" s="232" t="s">
        <v>4071</v>
      </c>
    </row>
    <row r="177" s="2" customFormat="1" ht="6.96" customHeight="1">
      <c r="A177" s="39"/>
      <c r="B177" s="67"/>
      <c r="C177" s="68"/>
      <c r="D177" s="68"/>
      <c r="E177" s="68"/>
      <c r="F177" s="68"/>
      <c r="G177" s="68"/>
      <c r="H177" s="68"/>
      <c r="I177" s="68"/>
      <c r="J177" s="68"/>
      <c r="K177" s="68"/>
      <c r="L177" s="45"/>
      <c r="M177" s="39"/>
      <c r="O177" s="39"/>
      <c r="P177" s="39"/>
      <c r="Q177" s="39"/>
      <c r="R177" s="39"/>
      <c r="S177" s="39"/>
      <c r="T177" s="39"/>
      <c r="U177" s="39"/>
      <c r="V177" s="39"/>
      <c r="W177" s="39"/>
      <c r="X177" s="39"/>
      <c r="Y177" s="39"/>
      <c r="Z177" s="39"/>
      <c r="AA177" s="39"/>
      <c r="AB177" s="39"/>
      <c r="AC177" s="39"/>
      <c r="AD177" s="39"/>
      <c r="AE177" s="39"/>
    </row>
  </sheetData>
  <sheetProtection sheet="1" autoFilter="0" formatColumns="0" formatRows="0" objects="1" scenarios="1" spinCount="100000" saltValue="m5l2tzwNeVQHd6vVChdZ6MIzhg4cx9oqXDNzBpAp69RIQv3+gZ9Wog4zX9b/yXkaLUcCPoTn12d+p25ooOBYIw==" hashValue="kZvu8dM1TykYVTi8S3iwMePYonphlZ4ZUtz2uzLI7MqCMtW/KgqsTUFY4Spwj3VOosQxlomJDQtuleffGWKprw==" algorithmName="SHA-512" password="CC35"/>
  <autoFilter ref="C124:K17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233</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4072</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ROUND(J133,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ROUND((SUM(BE133:BE156)),  2)</f>
        <v>0</v>
      </c>
      <c r="G37" s="39"/>
      <c r="H37" s="39"/>
      <c r="I37" s="166">
        <v>0.20999999999999999</v>
      </c>
      <c r="J37" s="165">
        <f>ROUND(((SUM(BE133:BE156))*I37),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ROUND((SUM(BF133:BF156)),  2)</f>
        <v>0</v>
      </c>
      <c r="G38" s="39"/>
      <c r="H38" s="39"/>
      <c r="I38" s="166">
        <v>0.12</v>
      </c>
      <c r="J38" s="165">
        <f>ROUND(((SUM(BF133:BF156))*I38),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ROUND((SUM(BG133:BG156)),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ROUND((SUM(BH133:BH156)),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ROUND((SUM(BI133:BI156)),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 03.61 - Stavební práce EOV</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J133</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J134</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J135</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1326</v>
      </c>
      <c r="E103" s="251"/>
      <c r="F103" s="251"/>
      <c r="G103" s="251"/>
      <c r="H103" s="251"/>
      <c r="I103" s="251"/>
      <c r="J103" s="252">
        <f>J141</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934</v>
      </c>
      <c r="E104" s="251"/>
      <c r="F104" s="251"/>
      <c r="G104" s="251"/>
      <c r="H104" s="251"/>
      <c r="I104" s="251"/>
      <c r="J104" s="252">
        <f>J145</f>
        <v>0</v>
      </c>
      <c r="K104" s="134"/>
      <c r="L104" s="253"/>
      <c r="S104" s="12"/>
      <c r="T104" s="12"/>
      <c r="U104" s="12"/>
      <c r="V104" s="12"/>
      <c r="W104" s="12"/>
      <c r="X104" s="12"/>
      <c r="Y104" s="12"/>
      <c r="Z104" s="12"/>
      <c r="AA104" s="12"/>
      <c r="AB104" s="12"/>
      <c r="AC104" s="12"/>
      <c r="AD104" s="12"/>
      <c r="AE104" s="12"/>
    </row>
    <row r="105" hidden="1" s="9" customFormat="1" ht="24.96" customHeight="1">
      <c r="A105" s="9"/>
      <c r="B105" s="190"/>
      <c r="C105" s="191"/>
      <c r="D105" s="192" t="s">
        <v>1330</v>
      </c>
      <c r="E105" s="193"/>
      <c r="F105" s="193"/>
      <c r="G105" s="193"/>
      <c r="H105" s="193"/>
      <c r="I105" s="193"/>
      <c r="J105" s="194">
        <f>J146</f>
        <v>0</v>
      </c>
      <c r="K105" s="191"/>
      <c r="L105" s="195"/>
      <c r="S105" s="9"/>
      <c r="T105" s="9"/>
      <c r="U105" s="9"/>
      <c r="V105" s="9"/>
      <c r="W105" s="9"/>
      <c r="X105" s="9"/>
      <c r="Y105" s="9"/>
      <c r="Z105" s="9"/>
      <c r="AA105" s="9"/>
      <c r="AB105" s="9"/>
      <c r="AC105" s="9"/>
      <c r="AD105" s="9"/>
      <c r="AE105" s="9"/>
    </row>
    <row r="106" hidden="1" s="12" customFormat="1" ht="19.92" customHeight="1">
      <c r="A106" s="12"/>
      <c r="B106" s="249"/>
      <c r="C106" s="134"/>
      <c r="D106" s="250" t="s">
        <v>3622</v>
      </c>
      <c r="E106" s="251"/>
      <c r="F106" s="251"/>
      <c r="G106" s="251"/>
      <c r="H106" s="251"/>
      <c r="I106" s="251"/>
      <c r="J106" s="252">
        <f>J147</f>
        <v>0</v>
      </c>
      <c r="K106" s="134"/>
      <c r="L106" s="253"/>
      <c r="S106" s="12"/>
      <c r="T106" s="12"/>
      <c r="U106" s="12"/>
      <c r="V106" s="12"/>
      <c r="W106" s="12"/>
      <c r="X106" s="12"/>
      <c r="Y106" s="12"/>
      <c r="Z106" s="12"/>
      <c r="AA106" s="12"/>
      <c r="AB106" s="12"/>
      <c r="AC106" s="12"/>
      <c r="AD106" s="12"/>
      <c r="AE106" s="12"/>
    </row>
    <row r="107" hidden="1" s="12" customFormat="1" ht="19.92" customHeight="1">
      <c r="A107" s="12"/>
      <c r="B107" s="249"/>
      <c r="C107" s="134"/>
      <c r="D107" s="250" t="s">
        <v>1657</v>
      </c>
      <c r="E107" s="251"/>
      <c r="F107" s="251"/>
      <c r="G107" s="251"/>
      <c r="H107" s="251"/>
      <c r="I107" s="251"/>
      <c r="J107" s="252">
        <f>J152</f>
        <v>0</v>
      </c>
      <c r="K107" s="134"/>
      <c r="L107" s="253"/>
      <c r="S107" s="12"/>
      <c r="T107" s="12"/>
      <c r="U107" s="12"/>
      <c r="V107" s="12"/>
      <c r="W107" s="12"/>
      <c r="X107" s="12"/>
      <c r="Y107" s="12"/>
      <c r="Z107" s="12"/>
      <c r="AA107" s="12"/>
      <c r="AB107" s="12"/>
      <c r="AC107" s="12"/>
      <c r="AD107" s="12"/>
      <c r="AE107" s="12"/>
    </row>
    <row r="108" hidden="1" s="9" customFormat="1" ht="24.96" customHeight="1">
      <c r="A108" s="9"/>
      <c r="B108" s="190"/>
      <c r="C108" s="191"/>
      <c r="D108" s="192" t="s">
        <v>470</v>
      </c>
      <c r="E108" s="193"/>
      <c r="F108" s="193"/>
      <c r="G108" s="193"/>
      <c r="H108" s="193"/>
      <c r="I108" s="193"/>
      <c r="J108" s="194">
        <f>J154</f>
        <v>0</v>
      </c>
      <c r="K108" s="191"/>
      <c r="L108" s="195"/>
      <c r="S108" s="9"/>
      <c r="T108" s="9"/>
      <c r="U108" s="9"/>
      <c r="V108" s="9"/>
      <c r="W108" s="9"/>
      <c r="X108" s="9"/>
      <c r="Y108" s="9"/>
      <c r="Z108" s="9"/>
      <c r="AA108" s="9"/>
      <c r="AB108" s="9"/>
      <c r="AC108" s="9"/>
      <c r="AD108" s="9"/>
      <c r="AE108" s="9"/>
    </row>
    <row r="109" hidden="1" s="12" customFormat="1" ht="19.92" customHeight="1">
      <c r="A109" s="12"/>
      <c r="B109" s="249"/>
      <c r="C109" s="134"/>
      <c r="D109" s="250" t="s">
        <v>4073</v>
      </c>
      <c r="E109" s="251"/>
      <c r="F109" s="251"/>
      <c r="G109" s="251"/>
      <c r="H109" s="251"/>
      <c r="I109" s="251"/>
      <c r="J109" s="252">
        <f>J155</f>
        <v>0</v>
      </c>
      <c r="K109" s="134"/>
      <c r="L109" s="253"/>
      <c r="S109" s="12"/>
      <c r="T109" s="12"/>
      <c r="U109" s="12"/>
      <c r="V109" s="12"/>
      <c r="W109" s="12"/>
      <c r="X109" s="12"/>
      <c r="Y109" s="12"/>
      <c r="Z109" s="12"/>
      <c r="AA109" s="12"/>
      <c r="AB109" s="12"/>
      <c r="AC109" s="12"/>
      <c r="AD109" s="12"/>
      <c r="AE109" s="12"/>
    </row>
    <row r="110" hidden="1"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hidden="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2" hidden="1"/>
    <row r="113" hidden="1"/>
    <row r="114" hidden="1"/>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271</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Prostá rekonstrukce trati v úseku Olomouc - Blatec</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261</v>
      </c>
      <c r="D120" s="23"/>
      <c r="E120" s="23"/>
      <c r="F120" s="23"/>
      <c r="G120" s="23"/>
      <c r="H120" s="23"/>
      <c r="I120" s="23"/>
      <c r="J120" s="23"/>
      <c r="K120" s="23"/>
      <c r="L120" s="21"/>
    </row>
    <row r="121" s="1" customFormat="1" ht="16.5" customHeight="1">
      <c r="B121" s="22"/>
      <c r="C121" s="23"/>
      <c r="D121" s="23"/>
      <c r="E121" s="185" t="s">
        <v>3037</v>
      </c>
      <c r="F121" s="23"/>
      <c r="G121" s="23"/>
      <c r="H121" s="23"/>
      <c r="I121" s="23"/>
      <c r="J121" s="23"/>
      <c r="K121" s="23"/>
      <c r="L121" s="21"/>
    </row>
    <row r="122" s="1" customFormat="1" ht="12" customHeight="1">
      <c r="B122" s="22"/>
      <c r="C122" s="33" t="s">
        <v>263</v>
      </c>
      <c r="D122" s="23"/>
      <c r="E122" s="23"/>
      <c r="F122" s="23"/>
      <c r="G122" s="23"/>
      <c r="H122" s="23"/>
      <c r="I122" s="23"/>
      <c r="J122" s="23"/>
      <c r="K122" s="23"/>
      <c r="L122" s="21"/>
    </row>
    <row r="123" s="2" customFormat="1" ht="16.5" customHeight="1">
      <c r="A123" s="39"/>
      <c r="B123" s="40"/>
      <c r="C123" s="41"/>
      <c r="D123" s="41"/>
      <c r="E123" s="289" t="s">
        <v>3298</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1300</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77" t="str">
        <f>E13</f>
        <v>SO 03.61 - Stavební práce EOV</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20</v>
      </c>
      <c r="D127" s="41"/>
      <c r="E127" s="41"/>
      <c r="F127" s="28" t="str">
        <f>F16</f>
        <v>ŽST Blatec</v>
      </c>
      <c r="G127" s="41"/>
      <c r="H127" s="41"/>
      <c r="I127" s="33" t="s">
        <v>22</v>
      </c>
      <c r="J127" s="80" t="str">
        <f>IF(J16="","",J16)</f>
        <v>20. 1. 2025</v>
      </c>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40.05" customHeight="1">
      <c r="A129" s="39"/>
      <c r="B129" s="40"/>
      <c r="C129" s="33" t="s">
        <v>24</v>
      </c>
      <c r="D129" s="41"/>
      <c r="E129" s="41"/>
      <c r="F129" s="28" t="str">
        <f>E19</f>
        <v>Správa železnic, státní organizace</v>
      </c>
      <c r="G129" s="41"/>
      <c r="H129" s="41"/>
      <c r="I129" s="33" t="s">
        <v>30</v>
      </c>
      <c r="J129" s="37" t="str">
        <f>E25</f>
        <v>Ing.Marek Vývoda, ČKAIT č.1202203, IT00, IE02</v>
      </c>
      <c r="K129" s="41"/>
      <c r="L129" s="64"/>
      <c r="S129" s="39"/>
      <c r="T129" s="39"/>
      <c r="U129" s="39"/>
      <c r="V129" s="39"/>
      <c r="W129" s="39"/>
      <c r="X129" s="39"/>
      <c r="Y129" s="39"/>
      <c r="Z129" s="39"/>
      <c r="AA129" s="39"/>
      <c r="AB129" s="39"/>
      <c r="AC129" s="39"/>
      <c r="AD129" s="39"/>
      <c r="AE129" s="39"/>
    </row>
    <row r="130" s="2" customFormat="1" ht="15.15" customHeight="1">
      <c r="A130" s="39"/>
      <c r="B130" s="40"/>
      <c r="C130" s="33" t="s">
        <v>28</v>
      </c>
      <c r="D130" s="41"/>
      <c r="E130" s="41"/>
      <c r="F130" s="28" t="str">
        <f>IF(E22="","",E22)</f>
        <v>Vyplň údaj</v>
      </c>
      <c r="G130" s="41"/>
      <c r="H130" s="41"/>
      <c r="I130" s="33" t="s">
        <v>33</v>
      </c>
      <c r="J130" s="37" t="str">
        <f>E28</f>
        <v>Signal Projekt s.r.o.</v>
      </c>
      <c r="K130" s="41"/>
      <c r="L130" s="64"/>
      <c r="S130" s="39"/>
      <c r="T130" s="39"/>
      <c r="U130" s="39"/>
      <c r="V130" s="39"/>
      <c r="W130" s="39"/>
      <c r="X130" s="39"/>
      <c r="Y130" s="39"/>
      <c r="Z130" s="39"/>
      <c r="AA130" s="39"/>
      <c r="AB130" s="39"/>
      <c r="AC130" s="39"/>
      <c r="AD130" s="39"/>
      <c r="AE130" s="39"/>
    </row>
    <row r="131" s="2" customFormat="1" ht="10.32"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10" customFormat="1" ht="29.28" customHeight="1">
      <c r="A132" s="196"/>
      <c r="B132" s="197"/>
      <c r="C132" s="198" t="s">
        <v>272</v>
      </c>
      <c r="D132" s="199" t="s">
        <v>60</v>
      </c>
      <c r="E132" s="199" t="s">
        <v>56</v>
      </c>
      <c r="F132" s="199" t="s">
        <v>57</v>
      </c>
      <c r="G132" s="199" t="s">
        <v>273</v>
      </c>
      <c r="H132" s="199" t="s">
        <v>274</v>
      </c>
      <c r="I132" s="199" t="s">
        <v>275</v>
      </c>
      <c r="J132" s="199" t="s">
        <v>267</v>
      </c>
      <c r="K132" s="200" t="s">
        <v>276</v>
      </c>
      <c r="L132" s="201"/>
      <c r="M132" s="101" t="s">
        <v>1</v>
      </c>
      <c r="N132" s="102" t="s">
        <v>39</v>
      </c>
      <c r="O132" s="102" t="s">
        <v>277</v>
      </c>
      <c r="P132" s="102" t="s">
        <v>278</v>
      </c>
      <c r="Q132" s="102" t="s">
        <v>279</v>
      </c>
      <c r="R132" s="102" t="s">
        <v>280</v>
      </c>
      <c r="S132" s="102" t="s">
        <v>281</v>
      </c>
      <c r="T132" s="103" t="s">
        <v>282</v>
      </c>
      <c r="U132" s="196"/>
      <c r="V132" s="196"/>
      <c r="W132" s="196"/>
      <c r="X132" s="196"/>
      <c r="Y132" s="196"/>
      <c r="Z132" s="196"/>
      <c r="AA132" s="196"/>
      <c r="AB132" s="196"/>
      <c r="AC132" s="196"/>
      <c r="AD132" s="196"/>
      <c r="AE132" s="196"/>
    </row>
    <row r="133" s="2" customFormat="1" ht="22.8" customHeight="1">
      <c r="A133" s="39"/>
      <c r="B133" s="40"/>
      <c r="C133" s="108" t="s">
        <v>283</v>
      </c>
      <c r="D133" s="41"/>
      <c r="E133" s="41"/>
      <c r="F133" s="41"/>
      <c r="G133" s="41"/>
      <c r="H133" s="41"/>
      <c r="I133" s="41"/>
      <c r="J133" s="202">
        <f>BK133</f>
        <v>0</v>
      </c>
      <c r="K133" s="41"/>
      <c r="L133" s="45"/>
      <c r="M133" s="104"/>
      <c r="N133" s="203"/>
      <c r="O133" s="105"/>
      <c r="P133" s="204">
        <f>P134+P146+P154</f>
        <v>0</v>
      </c>
      <c r="Q133" s="105"/>
      <c r="R133" s="204">
        <f>R134+R146+R154</f>
        <v>25.749220000000001</v>
      </c>
      <c r="S133" s="105"/>
      <c r="T133" s="205">
        <f>T134+T146+T154</f>
        <v>0</v>
      </c>
      <c r="U133" s="39"/>
      <c r="V133" s="39"/>
      <c r="W133" s="39"/>
      <c r="X133" s="39"/>
      <c r="Y133" s="39"/>
      <c r="Z133" s="39"/>
      <c r="AA133" s="39"/>
      <c r="AB133" s="39"/>
      <c r="AC133" s="39"/>
      <c r="AD133" s="39"/>
      <c r="AE133" s="39"/>
      <c r="AT133" s="18" t="s">
        <v>74</v>
      </c>
      <c r="AU133" s="18" t="s">
        <v>269</v>
      </c>
      <c r="BK133" s="206">
        <f>BK134+BK146+BK154</f>
        <v>0</v>
      </c>
    </row>
    <row r="134" s="11" customFormat="1" ht="25.92" customHeight="1">
      <c r="A134" s="11"/>
      <c r="B134" s="207"/>
      <c r="C134" s="208"/>
      <c r="D134" s="209" t="s">
        <v>74</v>
      </c>
      <c r="E134" s="210" t="s">
        <v>491</v>
      </c>
      <c r="F134" s="210" t="s">
        <v>492</v>
      </c>
      <c r="G134" s="208"/>
      <c r="H134" s="208"/>
      <c r="I134" s="211"/>
      <c r="J134" s="212">
        <f>BK134</f>
        <v>0</v>
      </c>
      <c r="K134" s="208"/>
      <c r="L134" s="213"/>
      <c r="M134" s="214"/>
      <c r="N134" s="215"/>
      <c r="O134" s="215"/>
      <c r="P134" s="216">
        <f>P135+P141+P145</f>
        <v>0</v>
      </c>
      <c r="Q134" s="215"/>
      <c r="R134" s="216">
        <f>R135+R141+R145</f>
        <v>16.890720000000002</v>
      </c>
      <c r="S134" s="215"/>
      <c r="T134" s="217">
        <f>T135+T141+T145</f>
        <v>0</v>
      </c>
      <c r="U134" s="11"/>
      <c r="V134" s="11"/>
      <c r="W134" s="11"/>
      <c r="X134" s="11"/>
      <c r="Y134" s="11"/>
      <c r="Z134" s="11"/>
      <c r="AA134" s="11"/>
      <c r="AB134" s="11"/>
      <c r="AC134" s="11"/>
      <c r="AD134" s="11"/>
      <c r="AE134" s="11"/>
      <c r="AR134" s="218" t="s">
        <v>82</v>
      </c>
      <c r="AT134" s="219" t="s">
        <v>74</v>
      </c>
      <c r="AU134" s="219" t="s">
        <v>75</v>
      </c>
      <c r="AY134" s="218" t="s">
        <v>287</v>
      </c>
      <c r="BK134" s="220">
        <f>BK135+BK141+BK145</f>
        <v>0</v>
      </c>
    </row>
    <row r="135" s="11" customFormat="1" ht="22.8" customHeight="1">
      <c r="A135" s="11"/>
      <c r="B135" s="207"/>
      <c r="C135" s="208"/>
      <c r="D135" s="209" t="s">
        <v>74</v>
      </c>
      <c r="E135" s="254" t="s">
        <v>82</v>
      </c>
      <c r="F135" s="254" t="s">
        <v>936</v>
      </c>
      <c r="G135" s="208"/>
      <c r="H135" s="208"/>
      <c r="I135" s="211"/>
      <c r="J135" s="255">
        <f>BK135</f>
        <v>0</v>
      </c>
      <c r="K135" s="208"/>
      <c r="L135" s="213"/>
      <c r="M135" s="214"/>
      <c r="N135" s="215"/>
      <c r="O135" s="215"/>
      <c r="P135" s="216">
        <f>SUM(P136:P140)</f>
        <v>0</v>
      </c>
      <c r="Q135" s="215"/>
      <c r="R135" s="216">
        <f>SUM(R136:R140)</f>
        <v>16.800000000000001</v>
      </c>
      <c r="S135" s="215"/>
      <c r="T135" s="217">
        <f>SUM(T136:T140)</f>
        <v>0</v>
      </c>
      <c r="U135" s="11"/>
      <c r="V135" s="11"/>
      <c r="W135" s="11"/>
      <c r="X135" s="11"/>
      <c r="Y135" s="11"/>
      <c r="Z135" s="11"/>
      <c r="AA135" s="11"/>
      <c r="AB135" s="11"/>
      <c r="AC135" s="11"/>
      <c r="AD135" s="11"/>
      <c r="AE135" s="11"/>
      <c r="AR135" s="218" t="s">
        <v>82</v>
      </c>
      <c r="AT135" s="219" t="s">
        <v>74</v>
      </c>
      <c r="AU135" s="219" t="s">
        <v>82</v>
      </c>
      <c r="AY135" s="218" t="s">
        <v>287</v>
      </c>
      <c r="BK135" s="220">
        <f>SUM(BK136:BK140)</f>
        <v>0</v>
      </c>
    </row>
    <row r="136" s="2" customFormat="1" ht="16.5" customHeight="1">
      <c r="A136" s="39"/>
      <c r="B136" s="40"/>
      <c r="C136" s="234" t="s">
        <v>82</v>
      </c>
      <c r="D136" s="234" t="s">
        <v>359</v>
      </c>
      <c r="E136" s="235" t="s">
        <v>3660</v>
      </c>
      <c r="F136" s="236" t="s">
        <v>3661</v>
      </c>
      <c r="G136" s="237" t="s">
        <v>410</v>
      </c>
      <c r="H136" s="238">
        <v>16.800000000000001</v>
      </c>
      <c r="I136" s="239"/>
      <c r="J136" s="240">
        <f>ROUND(I136*H136,2)</f>
        <v>0</v>
      </c>
      <c r="K136" s="236" t="s">
        <v>1</v>
      </c>
      <c r="L136" s="241"/>
      <c r="M136" s="242" t="s">
        <v>1</v>
      </c>
      <c r="N136" s="243" t="s">
        <v>40</v>
      </c>
      <c r="O136" s="92"/>
      <c r="P136" s="230">
        <f>O136*H136</f>
        <v>0</v>
      </c>
      <c r="Q136" s="230">
        <v>1</v>
      </c>
      <c r="R136" s="230">
        <f>Q136*H136</f>
        <v>16.800000000000001</v>
      </c>
      <c r="S136" s="230">
        <v>0</v>
      </c>
      <c r="T136" s="231">
        <f>S136*H136</f>
        <v>0</v>
      </c>
      <c r="U136" s="39"/>
      <c r="V136" s="39"/>
      <c r="W136" s="39"/>
      <c r="X136" s="39"/>
      <c r="Y136" s="39"/>
      <c r="Z136" s="39"/>
      <c r="AA136" s="39"/>
      <c r="AB136" s="39"/>
      <c r="AC136" s="39"/>
      <c r="AD136" s="39"/>
      <c r="AE136" s="39"/>
      <c r="AR136" s="232" t="s">
        <v>315</v>
      </c>
      <c r="AT136" s="232" t="s">
        <v>359</v>
      </c>
      <c r="AU136" s="232" t="s">
        <v>84</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286</v>
      </c>
      <c r="BM136" s="232" t="s">
        <v>4074</v>
      </c>
    </row>
    <row r="137" s="13" customFormat="1">
      <c r="A137" s="13"/>
      <c r="B137" s="264"/>
      <c r="C137" s="265"/>
      <c r="D137" s="256" t="s">
        <v>727</v>
      </c>
      <c r="E137" s="266" t="s">
        <v>1</v>
      </c>
      <c r="F137" s="267" t="s">
        <v>3945</v>
      </c>
      <c r="G137" s="265"/>
      <c r="H137" s="268">
        <v>16.800000000000001</v>
      </c>
      <c r="I137" s="269"/>
      <c r="J137" s="265"/>
      <c r="K137" s="265"/>
      <c r="L137" s="270"/>
      <c r="M137" s="271"/>
      <c r="N137" s="272"/>
      <c r="O137" s="272"/>
      <c r="P137" s="272"/>
      <c r="Q137" s="272"/>
      <c r="R137" s="272"/>
      <c r="S137" s="272"/>
      <c r="T137" s="273"/>
      <c r="U137" s="13"/>
      <c r="V137" s="13"/>
      <c r="W137" s="13"/>
      <c r="X137" s="13"/>
      <c r="Y137" s="13"/>
      <c r="Z137" s="13"/>
      <c r="AA137" s="13"/>
      <c r="AB137" s="13"/>
      <c r="AC137" s="13"/>
      <c r="AD137" s="13"/>
      <c r="AE137" s="13"/>
      <c r="AT137" s="274" t="s">
        <v>727</v>
      </c>
      <c r="AU137" s="274" t="s">
        <v>84</v>
      </c>
      <c r="AV137" s="13" t="s">
        <v>84</v>
      </c>
      <c r="AW137" s="13" t="s">
        <v>32</v>
      </c>
      <c r="AX137" s="13" t="s">
        <v>82</v>
      </c>
      <c r="AY137" s="274" t="s">
        <v>287</v>
      </c>
    </row>
    <row r="138" s="2" customFormat="1" ht="21.75" customHeight="1">
      <c r="A138" s="39"/>
      <c r="B138" s="40"/>
      <c r="C138" s="221" t="s">
        <v>84</v>
      </c>
      <c r="D138" s="221" t="s">
        <v>288</v>
      </c>
      <c r="E138" s="222" t="s">
        <v>3946</v>
      </c>
      <c r="F138" s="223" t="s">
        <v>3947</v>
      </c>
      <c r="G138" s="224" t="s">
        <v>512</v>
      </c>
      <c r="H138" s="225">
        <v>10.5</v>
      </c>
      <c r="I138" s="226"/>
      <c r="J138" s="227">
        <f>ROUND(I138*H138,2)</f>
        <v>0</v>
      </c>
      <c r="K138" s="223" t="s">
        <v>477</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4075</v>
      </c>
    </row>
    <row r="139" s="2" customFormat="1">
      <c r="A139" s="39"/>
      <c r="B139" s="40"/>
      <c r="C139" s="41"/>
      <c r="D139" s="256" t="s">
        <v>497</v>
      </c>
      <c r="E139" s="41"/>
      <c r="F139" s="257" t="s">
        <v>3949</v>
      </c>
      <c r="G139" s="41"/>
      <c r="H139" s="41"/>
      <c r="I139" s="258"/>
      <c r="J139" s="41"/>
      <c r="K139" s="41"/>
      <c r="L139" s="45"/>
      <c r="M139" s="259"/>
      <c r="N139" s="260"/>
      <c r="O139" s="92"/>
      <c r="P139" s="92"/>
      <c r="Q139" s="92"/>
      <c r="R139" s="92"/>
      <c r="S139" s="92"/>
      <c r="T139" s="93"/>
      <c r="U139" s="39"/>
      <c r="V139" s="39"/>
      <c r="W139" s="39"/>
      <c r="X139" s="39"/>
      <c r="Y139" s="39"/>
      <c r="Z139" s="39"/>
      <c r="AA139" s="39"/>
      <c r="AB139" s="39"/>
      <c r="AC139" s="39"/>
      <c r="AD139" s="39"/>
      <c r="AE139" s="39"/>
      <c r="AT139" s="18" t="s">
        <v>497</v>
      </c>
      <c r="AU139" s="18" t="s">
        <v>84</v>
      </c>
    </row>
    <row r="140" s="13" customFormat="1">
      <c r="A140" s="13"/>
      <c r="B140" s="264"/>
      <c r="C140" s="265"/>
      <c r="D140" s="256" t="s">
        <v>727</v>
      </c>
      <c r="E140" s="266" t="s">
        <v>1</v>
      </c>
      <c r="F140" s="267" t="s">
        <v>3950</v>
      </c>
      <c r="G140" s="265"/>
      <c r="H140" s="268">
        <v>10.5</v>
      </c>
      <c r="I140" s="269"/>
      <c r="J140" s="265"/>
      <c r="K140" s="265"/>
      <c r="L140" s="270"/>
      <c r="M140" s="271"/>
      <c r="N140" s="272"/>
      <c r="O140" s="272"/>
      <c r="P140" s="272"/>
      <c r="Q140" s="272"/>
      <c r="R140" s="272"/>
      <c r="S140" s="272"/>
      <c r="T140" s="273"/>
      <c r="U140" s="13"/>
      <c r="V140" s="13"/>
      <c r="W140" s="13"/>
      <c r="X140" s="13"/>
      <c r="Y140" s="13"/>
      <c r="Z140" s="13"/>
      <c r="AA140" s="13"/>
      <c r="AB140" s="13"/>
      <c r="AC140" s="13"/>
      <c r="AD140" s="13"/>
      <c r="AE140" s="13"/>
      <c r="AT140" s="274" t="s">
        <v>727</v>
      </c>
      <c r="AU140" s="274" t="s">
        <v>84</v>
      </c>
      <c r="AV140" s="13" t="s">
        <v>84</v>
      </c>
      <c r="AW140" s="13" t="s">
        <v>32</v>
      </c>
      <c r="AX140" s="13" t="s">
        <v>82</v>
      </c>
      <c r="AY140" s="274" t="s">
        <v>287</v>
      </c>
    </row>
    <row r="141" s="11" customFormat="1" ht="22.8" customHeight="1">
      <c r="A141" s="11"/>
      <c r="B141" s="207"/>
      <c r="C141" s="208"/>
      <c r="D141" s="209" t="s">
        <v>74</v>
      </c>
      <c r="E141" s="254" t="s">
        <v>307</v>
      </c>
      <c r="F141" s="254" t="s">
        <v>1417</v>
      </c>
      <c r="G141" s="208"/>
      <c r="H141" s="208"/>
      <c r="I141" s="211"/>
      <c r="J141" s="255">
        <f>BK141</f>
        <v>0</v>
      </c>
      <c r="K141" s="208"/>
      <c r="L141" s="213"/>
      <c r="M141" s="214"/>
      <c r="N141" s="215"/>
      <c r="O141" s="215"/>
      <c r="P141" s="216">
        <f>SUM(P142:P144)</f>
        <v>0</v>
      </c>
      <c r="Q141" s="215"/>
      <c r="R141" s="216">
        <f>SUM(R142:R144)</f>
        <v>0.090719999999999995</v>
      </c>
      <c r="S141" s="215"/>
      <c r="T141" s="217">
        <f>SUM(T142:T144)</f>
        <v>0</v>
      </c>
      <c r="U141" s="11"/>
      <c r="V141" s="11"/>
      <c r="W141" s="11"/>
      <c r="X141" s="11"/>
      <c r="Y141" s="11"/>
      <c r="Z141" s="11"/>
      <c r="AA141" s="11"/>
      <c r="AB141" s="11"/>
      <c r="AC141" s="11"/>
      <c r="AD141" s="11"/>
      <c r="AE141" s="11"/>
      <c r="AR141" s="218" t="s">
        <v>82</v>
      </c>
      <c r="AT141" s="219" t="s">
        <v>74</v>
      </c>
      <c r="AU141" s="219" t="s">
        <v>82</v>
      </c>
      <c r="AY141" s="218" t="s">
        <v>287</v>
      </c>
      <c r="BK141" s="220">
        <f>SUM(BK142:BK144)</f>
        <v>0</v>
      </c>
    </row>
    <row r="142" s="2" customFormat="1" ht="16.5" customHeight="1">
      <c r="A142" s="39"/>
      <c r="B142" s="40"/>
      <c r="C142" s="221" t="s">
        <v>135</v>
      </c>
      <c r="D142" s="221" t="s">
        <v>288</v>
      </c>
      <c r="E142" s="222" t="s">
        <v>4076</v>
      </c>
      <c r="F142" s="223" t="s">
        <v>4077</v>
      </c>
      <c r="G142" s="224" t="s">
        <v>512</v>
      </c>
      <c r="H142" s="225">
        <v>0.216</v>
      </c>
      <c r="I142" s="226"/>
      <c r="J142" s="227">
        <f>ROUND(I142*H142,2)</f>
        <v>0</v>
      </c>
      <c r="K142" s="223" t="s">
        <v>477</v>
      </c>
      <c r="L142" s="45"/>
      <c r="M142" s="228" t="s">
        <v>1</v>
      </c>
      <c r="N142" s="229" t="s">
        <v>40</v>
      </c>
      <c r="O142" s="92"/>
      <c r="P142" s="230">
        <f>O142*H142</f>
        <v>0</v>
      </c>
      <c r="Q142" s="230">
        <v>0.41999999999999998</v>
      </c>
      <c r="R142" s="230">
        <f>Q142*H142</f>
        <v>0.090719999999999995</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4078</v>
      </c>
    </row>
    <row r="143" s="2" customFormat="1">
      <c r="A143" s="39"/>
      <c r="B143" s="40"/>
      <c r="C143" s="41"/>
      <c r="D143" s="256" t="s">
        <v>497</v>
      </c>
      <c r="E143" s="41"/>
      <c r="F143" s="257" t="s">
        <v>4079</v>
      </c>
      <c r="G143" s="41"/>
      <c r="H143" s="41"/>
      <c r="I143" s="258"/>
      <c r="J143" s="41"/>
      <c r="K143" s="41"/>
      <c r="L143" s="45"/>
      <c r="M143" s="259"/>
      <c r="N143" s="260"/>
      <c r="O143" s="92"/>
      <c r="P143" s="92"/>
      <c r="Q143" s="92"/>
      <c r="R143" s="92"/>
      <c r="S143" s="92"/>
      <c r="T143" s="93"/>
      <c r="U143" s="39"/>
      <c r="V143" s="39"/>
      <c r="W143" s="39"/>
      <c r="X143" s="39"/>
      <c r="Y143" s="39"/>
      <c r="Z143" s="39"/>
      <c r="AA143" s="39"/>
      <c r="AB143" s="39"/>
      <c r="AC143" s="39"/>
      <c r="AD143" s="39"/>
      <c r="AE143" s="39"/>
      <c r="AT143" s="18" t="s">
        <v>497</v>
      </c>
      <c r="AU143" s="18" t="s">
        <v>84</v>
      </c>
    </row>
    <row r="144" s="13" customFormat="1">
      <c r="A144" s="13"/>
      <c r="B144" s="264"/>
      <c r="C144" s="265"/>
      <c r="D144" s="256" t="s">
        <v>727</v>
      </c>
      <c r="E144" s="266" t="s">
        <v>1</v>
      </c>
      <c r="F144" s="267" t="s">
        <v>4080</v>
      </c>
      <c r="G144" s="265"/>
      <c r="H144" s="268">
        <v>0.216</v>
      </c>
      <c r="I144" s="269"/>
      <c r="J144" s="265"/>
      <c r="K144" s="265"/>
      <c r="L144" s="270"/>
      <c r="M144" s="271"/>
      <c r="N144" s="272"/>
      <c r="O144" s="272"/>
      <c r="P144" s="272"/>
      <c r="Q144" s="272"/>
      <c r="R144" s="272"/>
      <c r="S144" s="272"/>
      <c r="T144" s="273"/>
      <c r="U144" s="13"/>
      <c r="V144" s="13"/>
      <c r="W144" s="13"/>
      <c r="X144" s="13"/>
      <c r="Y144" s="13"/>
      <c r="Z144" s="13"/>
      <c r="AA144" s="13"/>
      <c r="AB144" s="13"/>
      <c r="AC144" s="13"/>
      <c r="AD144" s="13"/>
      <c r="AE144" s="13"/>
      <c r="AT144" s="274" t="s">
        <v>727</v>
      </c>
      <c r="AU144" s="274" t="s">
        <v>84</v>
      </c>
      <c r="AV144" s="13" t="s">
        <v>84</v>
      </c>
      <c r="AW144" s="13" t="s">
        <v>32</v>
      </c>
      <c r="AX144" s="13" t="s">
        <v>82</v>
      </c>
      <c r="AY144" s="274" t="s">
        <v>287</v>
      </c>
    </row>
    <row r="145" s="11" customFormat="1" ht="22.8" customHeight="1">
      <c r="A145" s="11"/>
      <c r="B145" s="207"/>
      <c r="C145" s="208"/>
      <c r="D145" s="209" t="s">
        <v>74</v>
      </c>
      <c r="E145" s="254" t="s">
        <v>976</v>
      </c>
      <c r="F145" s="254" t="s">
        <v>977</v>
      </c>
      <c r="G145" s="208"/>
      <c r="H145" s="208"/>
      <c r="I145" s="211"/>
      <c r="J145" s="255">
        <f>BK145</f>
        <v>0</v>
      </c>
      <c r="K145" s="208"/>
      <c r="L145" s="213"/>
      <c r="M145" s="214"/>
      <c r="N145" s="215"/>
      <c r="O145" s="215"/>
      <c r="P145" s="216">
        <v>0</v>
      </c>
      <c r="Q145" s="215"/>
      <c r="R145" s="216">
        <v>0</v>
      </c>
      <c r="S145" s="215"/>
      <c r="T145" s="217">
        <v>0</v>
      </c>
      <c r="U145" s="11"/>
      <c r="V145" s="11"/>
      <c r="W145" s="11"/>
      <c r="X145" s="11"/>
      <c r="Y145" s="11"/>
      <c r="Z145" s="11"/>
      <c r="AA145" s="11"/>
      <c r="AB145" s="11"/>
      <c r="AC145" s="11"/>
      <c r="AD145" s="11"/>
      <c r="AE145" s="11"/>
      <c r="AR145" s="218" t="s">
        <v>82</v>
      </c>
      <c r="AT145" s="219" t="s">
        <v>74</v>
      </c>
      <c r="AU145" s="219" t="s">
        <v>82</v>
      </c>
      <c r="AY145" s="218" t="s">
        <v>287</v>
      </c>
      <c r="BK145" s="220">
        <v>0</v>
      </c>
    </row>
    <row r="146" s="11" customFormat="1" ht="25.92" customHeight="1">
      <c r="A146" s="11"/>
      <c r="B146" s="207"/>
      <c r="C146" s="208"/>
      <c r="D146" s="209" t="s">
        <v>74</v>
      </c>
      <c r="E146" s="210" t="s">
        <v>1525</v>
      </c>
      <c r="F146" s="210" t="s">
        <v>1526</v>
      </c>
      <c r="G146" s="208"/>
      <c r="H146" s="208"/>
      <c r="I146" s="211"/>
      <c r="J146" s="212">
        <f>BK146</f>
        <v>0</v>
      </c>
      <c r="K146" s="208"/>
      <c r="L146" s="213"/>
      <c r="M146" s="214"/>
      <c r="N146" s="215"/>
      <c r="O146" s="215"/>
      <c r="P146" s="216">
        <f>P147+P152</f>
        <v>0</v>
      </c>
      <c r="Q146" s="215"/>
      <c r="R146" s="216">
        <f>R147+R152</f>
        <v>8.8584999999999994</v>
      </c>
      <c r="S146" s="215"/>
      <c r="T146" s="217">
        <f>T147+T152</f>
        <v>0</v>
      </c>
      <c r="U146" s="11"/>
      <c r="V146" s="11"/>
      <c r="W146" s="11"/>
      <c r="X146" s="11"/>
      <c r="Y146" s="11"/>
      <c r="Z146" s="11"/>
      <c r="AA146" s="11"/>
      <c r="AB146" s="11"/>
      <c r="AC146" s="11"/>
      <c r="AD146" s="11"/>
      <c r="AE146" s="11"/>
      <c r="AR146" s="218" t="s">
        <v>84</v>
      </c>
      <c r="AT146" s="219" t="s">
        <v>74</v>
      </c>
      <c r="AU146" s="219" t="s">
        <v>75</v>
      </c>
      <c r="AY146" s="218" t="s">
        <v>287</v>
      </c>
      <c r="BK146" s="220">
        <f>BK147+BK152</f>
        <v>0</v>
      </c>
    </row>
    <row r="147" s="11" customFormat="1" ht="22.8" customHeight="1">
      <c r="A147" s="11"/>
      <c r="B147" s="207"/>
      <c r="C147" s="208"/>
      <c r="D147" s="209" t="s">
        <v>74</v>
      </c>
      <c r="E147" s="254" t="s">
        <v>3682</v>
      </c>
      <c r="F147" s="254" t="s">
        <v>3683</v>
      </c>
      <c r="G147" s="208"/>
      <c r="H147" s="208"/>
      <c r="I147" s="211"/>
      <c r="J147" s="255">
        <f>BK147</f>
        <v>0</v>
      </c>
      <c r="K147" s="208"/>
      <c r="L147" s="213"/>
      <c r="M147" s="214"/>
      <c r="N147" s="215"/>
      <c r="O147" s="215"/>
      <c r="P147" s="216">
        <f>SUM(P148:P151)</f>
        <v>0</v>
      </c>
      <c r="Q147" s="215"/>
      <c r="R147" s="216">
        <f>SUM(R148:R151)</f>
        <v>8.8584999999999994</v>
      </c>
      <c r="S147" s="215"/>
      <c r="T147" s="217">
        <f>SUM(T148:T151)</f>
        <v>0</v>
      </c>
      <c r="U147" s="11"/>
      <c r="V147" s="11"/>
      <c r="W147" s="11"/>
      <c r="X147" s="11"/>
      <c r="Y147" s="11"/>
      <c r="Z147" s="11"/>
      <c r="AA147" s="11"/>
      <c r="AB147" s="11"/>
      <c r="AC147" s="11"/>
      <c r="AD147" s="11"/>
      <c r="AE147" s="11"/>
      <c r="AR147" s="218" t="s">
        <v>84</v>
      </c>
      <c r="AT147" s="219" t="s">
        <v>74</v>
      </c>
      <c r="AU147" s="219" t="s">
        <v>82</v>
      </c>
      <c r="AY147" s="218" t="s">
        <v>287</v>
      </c>
      <c r="BK147" s="220">
        <f>SUM(BK148:BK151)</f>
        <v>0</v>
      </c>
    </row>
    <row r="148" s="2" customFormat="1" ht="16.5" customHeight="1">
      <c r="A148" s="39"/>
      <c r="B148" s="40"/>
      <c r="C148" s="234" t="s">
        <v>286</v>
      </c>
      <c r="D148" s="234" t="s">
        <v>359</v>
      </c>
      <c r="E148" s="235" t="s">
        <v>3684</v>
      </c>
      <c r="F148" s="236" t="s">
        <v>3685</v>
      </c>
      <c r="G148" s="237" t="s">
        <v>431</v>
      </c>
      <c r="H148" s="238">
        <v>1050</v>
      </c>
      <c r="I148" s="239"/>
      <c r="J148" s="240">
        <f>ROUND(I148*H148,2)</f>
        <v>0</v>
      </c>
      <c r="K148" s="236" t="s">
        <v>477</v>
      </c>
      <c r="L148" s="241"/>
      <c r="M148" s="242" t="s">
        <v>1</v>
      </c>
      <c r="N148" s="243" t="s">
        <v>40</v>
      </c>
      <c r="O148" s="92"/>
      <c r="P148" s="230">
        <f>O148*H148</f>
        <v>0</v>
      </c>
      <c r="Q148" s="230">
        <v>0.0055199999999999997</v>
      </c>
      <c r="R148" s="230">
        <f>Q148*H148</f>
        <v>5.7959999999999994</v>
      </c>
      <c r="S148" s="230">
        <v>0</v>
      </c>
      <c r="T148" s="231">
        <f>S148*H148</f>
        <v>0</v>
      </c>
      <c r="U148" s="39"/>
      <c r="V148" s="39"/>
      <c r="W148" s="39"/>
      <c r="X148" s="39"/>
      <c r="Y148" s="39"/>
      <c r="Z148" s="39"/>
      <c r="AA148" s="39"/>
      <c r="AB148" s="39"/>
      <c r="AC148" s="39"/>
      <c r="AD148" s="39"/>
      <c r="AE148" s="39"/>
      <c r="AR148" s="232" t="s">
        <v>412</v>
      </c>
      <c r="AT148" s="232" t="s">
        <v>359</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346</v>
      </c>
      <c r="BM148" s="232" t="s">
        <v>4081</v>
      </c>
    </row>
    <row r="149" s="13" customFormat="1">
      <c r="A149" s="13"/>
      <c r="B149" s="264"/>
      <c r="C149" s="265"/>
      <c r="D149" s="256" t="s">
        <v>727</v>
      </c>
      <c r="E149" s="266" t="s">
        <v>1</v>
      </c>
      <c r="F149" s="267" t="s">
        <v>3965</v>
      </c>
      <c r="G149" s="265"/>
      <c r="H149" s="268">
        <v>1050</v>
      </c>
      <c r="I149" s="269"/>
      <c r="J149" s="265"/>
      <c r="K149" s="265"/>
      <c r="L149" s="270"/>
      <c r="M149" s="271"/>
      <c r="N149" s="272"/>
      <c r="O149" s="272"/>
      <c r="P149" s="272"/>
      <c r="Q149" s="272"/>
      <c r="R149" s="272"/>
      <c r="S149" s="272"/>
      <c r="T149" s="273"/>
      <c r="U149" s="13"/>
      <c r="V149" s="13"/>
      <c r="W149" s="13"/>
      <c r="X149" s="13"/>
      <c r="Y149" s="13"/>
      <c r="Z149" s="13"/>
      <c r="AA149" s="13"/>
      <c r="AB149" s="13"/>
      <c r="AC149" s="13"/>
      <c r="AD149" s="13"/>
      <c r="AE149" s="13"/>
      <c r="AT149" s="274" t="s">
        <v>727</v>
      </c>
      <c r="AU149" s="274" t="s">
        <v>84</v>
      </c>
      <c r="AV149" s="13" t="s">
        <v>84</v>
      </c>
      <c r="AW149" s="13" t="s">
        <v>32</v>
      </c>
      <c r="AX149" s="13" t="s">
        <v>82</v>
      </c>
      <c r="AY149" s="274" t="s">
        <v>287</v>
      </c>
    </row>
    <row r="150" s="2" customFormat="1" ht="16.5" customHeight="1">
      <c r="A150" s="39"/>
      <c r="B150" s="40"/>
      <c r="C150" s="234" t="s">
        <v>303</v>
      </c>
      <c r="D150" s="234" t="s">
        <v>359</v>
      </c>
      <c r="E150" s="235" t="s">
        <v>3687</v>
      </c>
      <c r="F150" s="236" t="s">
        <v>3688</v>
      </c>
      <c r="G150" s="237" t="s">
        <v>291</v>
      </c>
      <c r="H150" s="238">
        <v>875</v>
      </c>
      <c r="I150" s="239"/>
      <c r="J150" s="240">
        <f>ROUND(I150*H150,2)</f>
        <v>0</v>
      </c>
      <c r="K150" s="236" t="s">
        <v>477</v>
      </c>
      <c r="L150" s="241"/>
      <c r="M150" s="242" t="s">
        <v>1</v>
      </c>
      <c r="N150" s="243" t="s">
        <v>40</v>
      </c>
      <c r="O150" s="92"/>
      <c r="P150" s="230">
        <f>O150*H150</f>
        <v>0</v>
      </c>
      <c r="Q150" s="230">
        <v>0.0035000000000000001</v>
      </c>
      <c r="R150" s="230">
        <f>Q150*H150</f>
        <v>3.0625</v>
      </c>
      <c r="S150" s="230">
        <v>0</v>
      </c>
      <c r="T150" s="231">
        <f>S150*H150</f>
        <v>0</v>
      </c>
      <c r="U150" s="39"/>
      <c r="V150" s="39"/>
      <c r="W150" s="39"/>
      <c r="X150" s="39"/>
      <c r="Y150" s="39"/>
      <c r="Z150" s="39"/>
      <c r="AA150" s="39"/>
      <c r="AB150" s="39"/>
      <c r="AC150" s="39"/>
      <c r="AD150" s="39"/>
      <c r="AE150" s="39"/>
      <c r="AR150" s="232" t="s">
        <v>412</v>
      </c>
      <c r="AT150" s="232" t="s">
        <v>359</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346</v>
      </c>
      <c r="BM150" s="232" t="s">
        <v>4082</v>
      </c>
    </row>
    <row r="151" s="13" customFormat="1">
      <c r="A151" s="13"/>
      <c r="B151" s="264"/>
      <c r="C151" s="265"/>
      <c r="D151" s="256" t="s">
        <v>727</v>
      </c>
      <c r="E151" s="266" t="s">
        <v>1</v>
      </c>
      <c r="F151" s="267" t="s">
        <v>3967</v>
      </c>
      <c r="G151" s="265"/>
      <c r="H151" s="268">
        <v>875</v>
      </c>
      <c r="I151" s="269"/>
      <c r="J151" s="265"/>
      <c r="K151" s="265"/>
      <c r="L151" s="270"/>
      <c r="M151" s="271"/>
      <c r="N151" s="272"/>
      <c r="O151" s="272"/>
      <c r="P151" s="272"/>
      <c r="Q151" s="272"/>
      <c r="R151" s="272"/>
      <c r="S151" s="272"/>
      <c r="T151" s="273"/>
      <c r="U151" s="13"/>
      <c r="V151" s="13"/>
      <c r="W151" s="13"/>
      <c r="X151" s="13"/>
      <c r="Y151" s="13"/>
      <c r="Z151" s="13"/>
      <c r="AA151" s="13"/>
      <c r="AB151" s="13"/>
      <c r="AC151" s="13"/>
      <c r="AD151" s="13"/>
      <c r="AE151" s="13"/>
      <c r="AT151" s="274" t="s">
        <v>727</v>
      </c>
      <c r="AU151" s="274" t="s">
        <v>84</v>
      </c>
      <c r="AV151" s="13" t="s">
        <v>84</v>
      </c>
      <c r="AW151" s="13" t="s">
        <v>32</v>
      </c>
      <c r="AX151" s="13" t="s">
        <v>82</v>
      </c>
      <c r="AY151" s="274" t="s">
        <v>287</v>
      </c>
    </row>
    <row r="152" s="11" customFormat="1" ht="22.8" customHeight="1">
      <c r="A152" s="11"/>
      <c r="B152" s="207"/>
      <c r="C152" s="208"/>
      <c r="D152" s="209" t="s">
        <v>74</v>
      </c>
      <c r="E152" s="254" t="s">
        <v>2122</v>
      </c>
      <c r="F152" s="254" t="s">
        <v>2123</v>
      </c>
      <c r="G152" s="208"/>
      <c r="H152" s="208"/>
      <c r="I152" s="211"/>
      <c r="J152" s="255">
        <f>BK152</f>
        <v>0</v>
      </c>
      <c r="K152" s="208"/>
      <c r="L152" s="213"/>
      <c r="M152" s="214"/>
      <c r="N152" s="215"/>
      <c r="O152" s="215"/>
      <c r="P152" s="216">
        <f>P153</f>
        <v>0</v>
      </c>
      <c r="Q152" s="215"/>
      <c r="R152" s="216">
        <f>R153</f>
        <v>0</v>
      </c>
      <c r="S152" s="215"/>
      <c r="T152" s="217">
        <f>T153</f>
        <v>0</v>
      </c>
      <c r="U152" s="11"/>
      <c r="V152" s="11"/>
      <c r="W152" s="11"/>
      <c r="X152" s="11"/>
      <c r="Y152" s="11"/>
      <c r="Z152" s="11"/>
      <c r="AA152" s="11"/>
      <c r="AB152" s="11"/>
      <c r="AC152" s="11"/>
      <c r="AD152" s="11"/>
      <c r="AE152" s="11"/>
      <c r="AR152" s="218" t="s">
        <v>84</v>
      </c>
      <c r="AT152" s="219" t="s">
        <v>74</v>
      </c>
      <c r="AU152" s="219" t="s">
        <v>82</v>
      </c>
      <c r="AY152" s="218" t="s">
        <v>287</v>
      </c>
      <c r="BK152" s="220">
        <f>BK153</f>
        <v>0</v>
      </c>
    </row>
    <row r="153" s="2" customFormat="1" ht="16.5" customHeight="1">
      <c r="A153" s="39"/>
      <c r="B153" s="40"/>
      <c r="C153" s="221" t="s">
        <v>307</v>
      </c>
      <c r="D153" s="221" t="s">
        <v>288</v>
      </c>
      <c r="E153" s="222" t="s">
        <v>2125</v>
      </c>
      <c r="F153" s="223" t="s">
        <v>2126</v>
      </c>
      <c r="G153" s="224" t="s">
        <v>431</v>
      </c>
      <c r="H153" s="225">
        <v>1050</v>
      </c>
      <c r="I153" s="226"/>
      <c r="J153" s="227">
        <f>ROUND(I153*H153,2)</f>
        <v>0</v>
      </c>
      <c r="K153" s="223" t="s">
        <v>477</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346</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346</v>
      </c>
      <c r="BM153" s="232" t="s">
        <v>4083</v>
      </c>
    </row>
    <row r="154" s="11" customFormat="1" ht="25.92" customHeight="1">
      <c r="A154" s="11"/>
      <c r="B154" s="207"/>
      <c r="C154" s="208"/>
      <c r="D154" s="209" t="s">
        <v>74</v>
      </c>
      <c r="E154" s="210" t="s">
        <v>359</v>
      </c>
      <c r="F154" s="210" t="s">
        <v>472</v>
      </c>
      <c r="G154" s="208"/>
      <c r="H154" s="208"/>
      <c r="I154" s="211"/>
      <c r="J154" s="212">
        <f>BK154</f>
        <v>0</v>
      </c>
      <c r="K154" s="208"/>
      <c r="L154" s="213"/>
      <c r="M154" s="214"/>
      <c r="N154" s="215"/>
      <c r="O154" s="215"/>
      <c r="P154" s="216">
        <f>P155</f>
        <v>0</v>
      </c>
      <c r="Q154" s="215"/>
      <c r="R154" s="216">
        <f>R155</f>
        <v>0</v>
      </c>
      <c r="S154" s="215"/>
      <c r="T154" s="217">
        <f>T155</f>
        <v>0</v>
      </c>
      <c r="U154" s="11"/>
      <c r="V154" s="11"/>
      <c r="W154" s="11"/>
      <c r="X154" s="11"/>
      <c r="Y154" s="11"/>
      <c r="Z154" s="11"/>
      <c r="AA154" s="11"/>
      <c r="AB154" s="11"/>
      <c r="AC154" s="11"/>
      <c r="AD154" s="11"/>
      <c r="AE154" s="11"/>
      <c r="AR154" s="218" t="s">
        <v>135</v>
      </c>
      <c r="AT154" s="219" t="s">
        <v>74</v>
      </c>
      <c r="AU154" s="219" t="s">
        <v>75</v>
      </c>
      <c r="AY154" s="218" t="s">
        <v>287</v>
      </c>
      <c r="BK154" s="220">
        <f>BK155</f>
        <v>0</v>
      </c>
    </row>
    <row r="155" s="11" customFormat="1" ht="22.8" customHeight="1">
      <c r="A155" s="11"/>
      <c r="B155" s="207"/>
      <c r="C155" s="208"/>
      <c r="D155" s="209" t="s">
        <v>74</v>
      </c>
      <c r="E155" s="254" t="s">
        <v>4084</v>
      </c>
      <c r="F155" s="254" t="s">
        <v>4085</v>
      </c>
      <c r="G155" s="208"/>
      <c r="H155" s="208"/>
      <c r="I155" s="211"/>
      <c r="J155" s="255">
        <f>BK155</f>
        <v>0</v>
      </c>
      <c r="K155" s="208"/>
      <c r="L155" s="213"/>
      <c r="M155" s="214"/>
      <c r="N155" s="215"/>
      <c r="O155" s="215"/>
      <c r="P155" s="216">
        <f>P156</f>
        <v>0</v>
      </c>
      <c r="Q155" s="215"/>
      <c r="R155" s="216">
        <f>R156</f>
        <v>0</v>
      </c>
      <c r="S155" s="215"/>
      <c r="T155" s="217">
        <f>T156</f>
        <v>0</v>
      </c>
      <c r="U155" s="11"/>
      <c r="V155" s="11"/>
      <c r="W155" s="11"/>
      <c r="X155" s="11"/>
      <c r="Y155" s="11"/>
      <c r="Z155" s="11"/>
      <c r="AA155" s="11"/>
      <c r="AB155" s="11"/>
      <c r="AC155" s="11"/>
      <c r="AD155" s="11"/>
      <c r="AE155" s="11"/>
      <c r="AR155" s="218" t="s">
        <v>135</v>
      </c>
      <c r="AT155" s="219" t="s">
        <v>74</v>
      </c>
      <c r="AU155" s="219" t="s">
        <v>82</v>
      </c>
      <c r="AY155" s="218" t="s">
        <v>287</v>
      </c>
      <c r="BK155" s="220">
        <f>BK156</f>
        <v>0</v>
      </c>
    </row>
    <row r="156" s="2" customFormat="1" ht="16.5" customHeight="1">
      <c r="A156" s="39"/>
      <c r="B156" s="40"/>
      <c r="C156" s="221" t="s">
        <v>311</v>
      </c>
      <c r="D156" s="221" t="s">
        <v>288</v>
      </c>
      <c r="E156" s="222" t="s">
        <v>4086</v>
      </c>
      <c r="F156" s="223" t="s">
        <v>4087</v>
      </c>
      <c r="G156" s="224" t="s">
        <v>291</v>
      </c>
      <c r="H156" s="225">
        <v>1</v>
      </c>
      <c r="I156" s="226"/>
      <c r="J156" s="227">
        <f>ROUND(I156*H156,2)</f>
        <v>0</v>
      </c>
      <c r="K156" s="223" t="s">
        <v>477</v>
      </c>
      <c r="L156" s="45"/>
      <c r="M156" s="244" t="s">
        <v>1</v>
      </c>
      <c r="N156" s="245" t="s">
        <v>40</v>
      </c>
      <c r="O156" s="246"/>
      <c r="P156" s="247">
        <f>O156*H156</f>
        <v>0</v>
      </c>
      <c r="Q156" s="247">
        <v>0</v>
      </c>
      <c r="R156" s="247">
        <f>Q156*H156</f>
        <v>0</v>
      </c>
      <c r="S156" s="247">
        <v>0</v>
      </c>
      <c r="T156" s="248">
        <f>S156*H156</f>
        <v>0</v>
      </c>
      <c r="U156" s="39"/>
      <c r="V156" s="39"/>
      <c r="W156" s="39"/>
      <c r="X156" s="39"/>
      <c r="Y156" s="39"/>
      <c r="Z156" s="39"/>
      <c r="AA156" s="39"/>
      <c r="AB156" s="39"/>
      <c r="AC156" s="39"/>
      <c r="AD156" s="39"/>
      <c r="AE156" s="39"/>
      <c r="AR156" s="232" t="s">
        <v>478</v>
      </c>
      <c r="AT156" s="232" t="s">
        <v>288</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478</v>
      </c>
      <c r="BM156" s="232" t="s">
        <v>4088</v>
      </c>
    </row>
    <row r="157" s="2" customFormat="1" ht="6.96" customHeight="1">
      <c r="A157" s="39"/>
      <c r="B157" s="67"/>
      <c r="C157" s="68"/>
      <c r="D157" s="68"/>
      <c r="E157" s="68"/>
      <c r="F157" s="68"/>
      <c r="G157" s="68"/>
      <c r="H157" s="68"/>
      <c r="I157" s="68"/>
      <c r="J157" s="68"/>
      <c r="K157" s="68"/>
      <c r="L157" s="45"/>
      <c r="M157" s="39"/>
      <c r="O157" s="39"/>
      <c r="P157" s="39"/>
      <c r="Q157" s="39"/>
      <c r="R157" s="39"/>
      <c r="S157" s="39"/>
      <c r="T157" s="39"/>
      <c r="U157" s="39"/>
      <c r="V157" s="39"/>
      <c r="W157" s="39"/>
      <c r="X157" s="39"/>
      <c r="Y157" s="39"/>
      <c r="Z157" s="39"/>
      <c r="AA157" s="39"/>
      <c r="AB157" s="39"/>
      <c r="AC157" s="39"/>
      <c r="AD157" s="39"/>
      <c r="AE157" s="39"/>
    </row>
  </sheetData>
  <sheetProtection sheet="1" autoFilter="0" formatColumns="0" formatRows="0" objects="1" scenarios="1" spinCount="100000" saltValue="SHL1ivrxFLpXRzATm2CpEy6PVqR+rXtiwaQcfuDSEvDMg6+3fagwEP8hZ0OUEoaSVsQIlj9dHBQrq6Jxk+dnJA==" hashValue="CCXbRiW90vsTE89KNKepINz9RExAG3B5y8P+sua4QzMOVdxX1NiyD2HjAdlMwWmJ/oL/fIqx7+Fm1/OFugRbDA==" algorithmName="SHA-512" password="CC35"/>
  <autoFilter ref="C132:K156"/>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236</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4089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ROUND((SUM(BE125:BE171)),  2)</f>
        <v>0</v>
      </c>
      <c r="G37" s="39"/>
      <c r="H37" s="39"/>
      <c r="I37" s="166">
        <v>0.20999999999999999</v>
      </c>
      <c r="J37" s="165">
        <f>ROUND(((SUM(BE125:BE171))*I37),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ROUND((SUM(BF125:BF171)),  2)</f>
        <v>0</v>
      </c>
      <c r="G38" s="39"/>
      <c r="H38" s="39"/>
      <c r="I38" s="166">
        <v>0.12</v>
      </c>
      <c r="J38" s="165">
        <f>ROUND(((SUM(BF125:BF171))*I38),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ROUND((SUM(BG125:BG171)),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ROUND((SUM(BH125:BH171)),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ROUND((SUM(BI125:BI171)),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SO03.7 - žst. Blatec - kabelové rozvody NN</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270</v>
      </c>
      <c r="E101" s="193"/>
      <c r="F101" s="193"/>
      <c r="G101" s="193"/>
      <c r="H101" s="193"/>
      <c r="I101" s="193"/>
      <c r="J101" s="194">
        <f>J126</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1" customFormat="1" ht="16.5" customHeight="1">
      <c r="B113" s="22"/>
      <c r="C113" s="23"/>
      <c r="D113" s="23"/>
      <c r="E113" s="185" t="s">
        <v>3037</v>
      </c>
      <c r="F113" s="23"/>
      <c r="G113" s="23"/>
      <c r="H113" s="23"/>
      <c r="I113" s="23"/>
      <c r="J113" s="23"/>
      <c r="K113" s="23"/>
      <c r="L113" s="21"/>
    </row>
    <row r="114" s="1" customFormat="1" ht="12" customHeight="1">
      <c r="B114" s="22"/>
      <c r="C114" s="33" t="s">
        <v>263</v>
      </c>
      <c r="D114" s="23"/>
      <c r="E114" s="23"/>
      <c r="F114" s="23"/>
      <c r="G114" s="23"/>
      <c r="H114" s="23"/>
      <c r="I114" s="23"/>
      <c r="J114" s="23"/>
      <c r="K114" s="23"/>
      <c r="L114" s="21"/>
    </row>
    <row r="115" s="2" customFormat="1" ht="16.5" customHeight="1">
      <c r="A115" s="39"/>
      <c r="B115" s="40"/>
      <c r="C115" s="41"/>
      <c r="D115" s="41"/>
      <c r="E115" s="289" t="s">
        <v>3298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1300</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SO03.7 - žst. Blatec - kabelové rozvody NN</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ŽST Blatec</v>
      </c>
      <c r="G119" s="41"/>
      <c r="H119" s="41"/>
      <c r="I119" s="33" t="s">
        <v>22</v>
      </c>
      <c r="J119" s="80" t="str">
        <f>IF(J16="","",J16)</f>
        <v>20. 1. 2025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E19</f>
        <v>Správa železnic, státní organizace</v>
      </c>
      <c r="G121" s="41"/>
      <c r="H121" s="41"/>
      <c r="I121" s="33" t="s">
        <v>30</v>
      </c>
      <c r="J121" s="37" t="str">
        <f>E25</f>
        <v>Ing.Marek Vývoda, ČKAIT č.1202203, IT00, IE02</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IF(E22="","",E22)</f>
        <v>Vyplň údaj</v>
      </c>
      <c r="G122" s="41"/>
      <c r="H122" s="41"/>
      <c r="I122" s="33" t="s">
        <v>33</v>
      </c>
      <c r="J122" s="37" t="str">
        <f>E28</f>
        <v>Signal Projekt s.r.o.</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0" customFormat="1" ht="29.28" customHeight="1">
      <c r="A124" s="196"/>
      <c r="B124" s="197"/>
      <c r="C124" s="198" t="s">
        <v>272</v>
      </c>
      <c r="D124" s="199" t="s">
        <v>60</v>
      </c>
      <c r="E124" s="199" t="s">
        <v>56</v>
      </c>
      <c r="F124" s="199" t="s">
        <v>57</v>
      </c>
      <c r="G124" s="199" t="s">
        <v>273</v>
      </c>
      <c r="H124" s="199" t="s">
        <v>274</v>
      </c>
      <c r="I124" s="199" t="s">
        <v>275</v>
      </c>
      <c r="J124" s="199" t="s">
        <v>267</v>
      </c>
      <c r="K124" s="200" t="s">
        <v>276</v>
      </c>
      <c r="L124" s="201"/>
      <c r="M124" s="101" t="s">
        <v>1</v>
      </c>
      <c r="N124" s="102" t="s">
        <v>39</v>
      </c>
      <c r="O124" s="102" t="s">
        <v>277</v>
      </c>
      <c r="P124" s="102" t="s">
        <v>278</v>
      </c>
      <c r="Q124" s="102" t="s">
        <v>279</v>
      </c>
      <c r="R124" s="102" t="s">
        <v>280</v>
      </c>
      <c r="S124" s="102" t="s">
        <v>281</v>
      </c>
      <c r="T124" s="103" t="s">
        <v>282</v>
      </c>
      <c r="U124" s="196"/>
      <c r="V124" s="196"/>
      <c r="W124" s="196"/>
      <c r="X124" s="196"/>
      <c r="Y124" s="196"/>
      <c r="Z124" s="196"/>
      <c r="AA124" s="196"/>
      <c r="AB124" s="196"/>
      <c r="AC124" s="196"/>
      <c r="AD124" s="196"/>
      <c r="AE124" s="196"/>
    </row>
    <row r="125" s="2" customFormat="1" ht="22.8" customHeight="1">
      <c r="A125" s="39"/>
      <c r="B125" s="40"/>
      <c r="C125" s="108" t="s">
        <v>283</v>
      </c>
      <c r="D125" s="41"/>
      <c r="E125" s="41"/>
      <c r="F125" s="41"/>
      <c r="G125" s="41"/>
      <c r="H125" s="41"/>
      <c r="I125" s="41"/>
      <c r="J125" s="202">
        <f>BK125</f>
        <v>0</v>
      </c>
      <c r="K125" s="41"/>
      <c r="L125" s="45"/>
      <c r="M125" s="104"/>
      <c r="N125" s="203"/>
      <c r="O125" s="105"/>
      <c r="P125" s="204">
        <f>P126</f>
        <v>0</v>
      </c>
      <c r="Q125" s="105"/>
      <c r="R125" s="204">
        <f>R126</f>
        <v>0</v>
      </c>
      <c r="S125" s="105"/>
      <c r="T125" s="205">
        <f>T126</f>
        <v>0</v>
      </c>
      <c r="U125" s="39"/>
      <c r="V125" s="39"/>
      <c r="W125" s="39"/>
      <c r="X125" s="39"/>
      <c r="Y125" s="39"/>
      <c r="Z125" s="39"/>
      <c r="AA125" s="39"/>
      <c r="AB125" s="39"/>
      <c r="AC125" s="39"/>
      <c r="AD125" s="39"/>
      <c r="AE125" s="39"/>
      <c r="AT125" s="18" t="s">
        <v>74</v>
      </c>
      <c r="AU125" s="18" t="s">
        <v>269</v>
      </c>
      <c r="BK125" s="206">
        <f>BK126</f>
        <v>0</v>
      </c>
    </row>
    <row r="126" s="11" customFormat="1" ht="25.92" customHeight="1">
      <c r="A126" s="11"/>
      <c r="B126" s="207"/>
      <c r="C126" s="208"/>
      <c r="D126" s="209" t="s">
        <v>74</v>
      </c>
      <c r="E126" s="210" t="s">
        <v>284</v>
      </c>
      <c r="F126" s="210" t="s">
        <v>285</v>
      </c>
      <c r="G126" s="208"/>
      <c r="H126" s="208"/>
      <c r="I126" s="211"/>
      <c r="J126" s="212">
        <f>BK126</f>
        <v>0</v>
      </c>
      <c r="K126" s="208"/>
      <c r="L126" s="213"/>
      <c r="M126" s="214"/>
      <c r="N126" s="215"/>
      <c r="O126" s="215"/>
      <c r="P126" s="216">
        <f>SUM(P127:P171)</f>
        <v>0</v>
      </c>
      <c r="Q126" s="215"/>
      <c r="R126" s="216">
        <f>SUM(R127:R171)</f>
        <v>0</v>
      </c>
      <c r="S126" s="215"/>
      <c r="T126" s="217">
        <f>SUM(T127:T171)</f>
        <v>0</v>
      </c>
      <c r="U126" s="11"/>
      <c r="V126" s="11"/>
      <c r="W126" s="11"/>
      <c r="X126" s="11"/>
      <c r="Y126" s="11"/>
      <c r="Z126" s="11"/>
      <c r="AA126" s="11"/>
      <c r="AB126" s="11"/>
      <c r="AC126" s="11"/>
      <c r="AD126" s="11"/>
      <c r="AE126" s="11"/>
      <c r="AR126" s="218" t="s">
        <v>286</v>
      </c>
      <c r="AT126" s="219" t="s">
        <v>74</v>
      </c>
      <c r="AU126" s="219" t="s">
        <v>75</v>
      </c>
      <c r="AY126" s="218" t="s">
        <v>287</v>
      </c>
      <c r="BK126" s="220">
        <f>SUM(BK127:BK171)</f>
        <v>0</v>
      </c>
    </row>
    <row r="127" s="2" customFormat="1" ht="16.5" customHeight="1">
      <c r="A127" s="39"/>
      <c r="B127" s="40"/>
      <c r="C127" s="221" t="s">
        <v>82</v>
      </c>
      <c r="D127" s="221" t="s">
        <v>288</v>
      </c>
      <c r="E127" s="222" t="s">
        <v>4090</v>
      </c>
      <c r="F127" s="223" t="s">
        <v>4091</v>
      </c>
      <c r="G127" s="224" t="s">
        <v>291</v>
      </c>
      <c r="H127" s="225">
        <v>4</v>
      </c>
      <c r="I127" s="226"/>
      <c r="J127" s="227">
        <f>ROUND(I127*H127,2)</f>
        <v>0</v>
      </c>
      <c r="K127" s="223" t="s">
        <v>1</v>
      </c>
      <c r="L127" s="45"/>
      <c r="M127" s="228" t="s">
        <v>1</v>
      </c>
      <c r="N127" s="229" t="s">
        <v>40</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401</v>
      </c>
      <c r="AT127" s="232" t="s">
        <v>288</v>
      </c>
      <c r="AU127" s="232" t="s">
        <v>82</v>
      </c>
      <c r="AY127" s="18" t="s">
        <v>287</v>
      </c>
      <c r="BE127" s="233">
        <f>IF(N127="základní",J127,0)</f>
        <v>0</v>
      </c>
      <c r="BF127" s="233">
        <f>IF(N127="snížená",J127,0)</f>
        <v>0</v>
      </c>
      <c r="BG127" s="233">
        <f>IF(N127="zákl. přenesená",J127,0)</f>
        <v>0</v>
      </c>
      <c r="BH127" s="233">
        <f>IF(N127="sníž. přenesená",J127,0)</f>
        <v>0</v>
      </c>
      <c r="BI127" s="233">
        <f>IF(N127="nulová",J127,0)</f>
        <v>0</v>
      </c>
      <c r="BJ127" s="18" t="s">
        <v>82</v>
      </c>
      <c r="BK127" s="233">
        <f>ROUND(I127*H127,2)</f>
        <v>0</v>
      </c>
      <c r="BL127" s="18" t="s">
        <v>401</v>
      </c>
      <c r="BM127" s="232" t="s">
        <v>4092</v>
      </c>
    </row>
    <row r="128" s="2" customFormat="1">
      <c r="A128" s="39"/>
      <c r="B128" s="40"/>
      <c r="C128" s="41"/>
      <c r="D128" s="256" t="s">
        <v>497</v>
      </c>
      <c r="E128" s="41"/>
      <c r="F128" s="257" t="s">
        <v>4093</v>
      </c>
      <c r="G128" s="41"/>
      <c r="H128" s="41"/>
      <c r="I128" s="258"/>
      <c r="J128" s="41"/>
      <c r="K128" s="41"/>
      <c r="L128" s="45"/>
      <c r="M128" s="259"/>
      <c r="N128" s="260"/>
      <c r="O128" s="92"/>
      <c r="P128" s="92"/>
      <c r="Q128" s="92"/>
      <c r="R128" s="92"/>
      <c r="S128" s="92"/>
      <c r="T128" s="93"/>
      <c r="U128" s="39"/>
      <c r="V128" s="39"/>
      <c r="W128" s="39"/>
      <c r="X128" s="39"/>
      <c r="Y128" s="39"/>
      <c r="Z128" s="39"/>
      <c r="AA128" s="39"/>
      <c r="AB128" s="39"/>
      <c r="AC128" s="39"/>
      <c r="AD128" s="39"/>
      <c r="AE128" s="39"/>
      <c r="AT128" s="18" t="s">
        <v>497</v>
      </c>
      <c r="AU128" s="18" t="s">
        <v>82</v>
      </c>
    </row>
    <row r="129" s="2" customFormat="1" ht="16.5" customHeight="1">
      <c r="A129" s="39"/>
      <c r="B129" s="40"/>
      <c r="C129" s="221" t="s">
        <v>84</v>
      </c>
      <c r="D129" s="221" t="s">
        <v>288</v>
      </c>
      <c r="E129" s="222" t="s">
        <v>4094</v>
      </c>
      <c r="F129" s="223" t="s">
        <v>4095</v>
      </c>
      <c r="G129" s="224" t="s">
        <v>291</v>
      </c>
      <c r="H129" s="225">
        <v>2</v>
      </c>
      <c r="I129" s="226"/>
      <c r="J129" s="227">
        <f>ROUND(I129*H129,2)</f>
        <v>0</v>
      </c>
      <c r="K129" s="223" t="s">
        <v>292</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401</v>
      </c>
      <c r="AT129" s="232" t="s">
        <v>288</v>
      </c>
      <c r="AU129" s="232" t="s">
        <v>82</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401</v>
      </c>
      <c r="BM129" s="232" t="s">
        <v>4096</v>
      </c>
    </row>
    <row r="130" s="2" customFormat="1" ht="16.5" customHeight="1">
      <c r="A130" s="39"/>
      <c r="B130" s="40"/>
      <c r="C130" s="221" t="s">
        <v>135</v>
      </c>
      <c r="D130" s="221" t="s">
        <v>288</v>
      </c>
      <c r="E130" s="222" t="s">
        <v>3791</v>
      </c>
      <c r="F130" s="223" t="s">
        <v>3792</v>
      </c>
      <c r="G130" s="224" t="s">
        <v>291</v>
      </c>
      <c r="H130" s="225">
        <v>8</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401</v>
      </c>
      <c r="AT130" s="232" t="s">
        <v>288</v>
      </c>
      <c r="AU130" s="232" t="s">
        <v>82</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401</v>
      </c>
      <c r="BM130" s="232" t="s">
        <v>4097</v>
      </c>
    </row>
    <row r="131" s="2" customFormat="1" ht="16.5" customHeight="1">
      <c r="A131" s="39"/>
      <c r="B131" s="40"/>
      <c r="C131" s="221" t="s">
        <v>286</v>
      </c>
      <c r="D131" s="221" t="s">
        <v>288</v>
      </c>
      <c r="E131" s="222" t="s">
        <v>4098</v>
      </c>
      <c r="F131" s="223" t="s">
        <v>4099</v>
      </c>
      <c r="G131" s="224" t="s">
        <v>291</v>
      </c>
      <c r="H131" s="225">
        <v>4</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401</v>
      </c>
      <c r="AT131" s="232" t="s">
        <v>288</v>
      </c>
      <c r="AU131" s="232" t="s">
        <v>82</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401</v>
      </c>
      <c r="BM131" s="232" t="s">
        <v>4100</v>
      </c>
    </row>
    <row r="132" s="2" customFormat="1" ht="16.5" customHeight="1">
      <c r="A132" s="39"/>
      <c r="B132" s="40"/>
      <c r="C132" s="221" t="s">
        <v>303</v>
      </c>
      <c r="D132" s="221" t="s">
        <v>288</v>
      </c>
      <c r="E132" s="222" t="s">
        <v>4101</v>
      </c>
      <c r="F132" s="223" t="s">
        <v>4102</v>
      </c>
      <c r="G132" s="224" t="s">
        <v>291</v>
      </c>
      <c r="H132" s="225">
        <v>4</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401</v>
      </c>
      <c r="AT132" s="232" t="s">
        <v>288</v>
      </c>
      <c r="AU132" s="232" t="s">
        <v>82</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401</v>
      </c>
      <c r="BM132" s="232" t="s">
        <v>4103</v>
      </c>
    </row>
    <row r="133" s="2" customFormat="1">
      <c r="A133" s="39"/>
      <c r="B133" s="40"/>
      <c r="C133" s="41"/>
      <c r="D133" s="256" t="s">
        <v>497</v>
      </c>
      <c r="E133" s="41"/>
      <c r="F133" s="257" t="s">
        <v>4104</v>
      </c>
      <c r="G133" s="41"/>
      <c r="H133" s="41"/>
      <c r="I133" s="258"/>
      <c r="J133" s="41"/>
      <c r="K133" s="41"/>
      <c r="L133" s="45"/>
      <c r="M133" s="259"/>
      <c r="N133" s="260"/>
      <c r="O133" s="92"/>
      <c r="P133" s="92"/>
      <c r="Q133" s="92"/>
      <c r="R133" s="92"/>
      <c r="S133" s="92"/>
      <c r="T133" s="93"/>
      <c r="U133" s="39"/>
      <c r="V133" s="39"/>
      <c r="W133" s="39"/>
      <c r="X133" s="39"/>
      <c r="Y133" s="39"/>
      <c r="Z133" s="39"/>
      <c r="AA133" s="39"/>
      <c r="AB133" s="39"/>
      <c r="AC133" s="39"/>
      <c r="AD133" s="39"/>
      <c r="AE133" s="39"/>
      <c r="AT133" s="18" t="s">
        <v>497</v>
      </c>
      <c r="AU133" s="18" t="s">
        <v>82</v>
      </c>
    </row>
    <row r="134" s="2" customFormat="1" ht="16.5" customHeight="1">
      <c r="A134" s="39"/>
      <c r="B134" s="40"/>
      <c r="C134" s="234" t="s">
        <v>307</v>
      </c>
      <c r="D134" s="234" t="s">
        <v>359</v>
      </c>
      <c r="E134" s="235" t="s">
        <v>4105</v>
      </c>
      <c r="F134" s="236" t="s">
        <v>4106</v>
      </c>
      <c r="G134" s="237" t="s">
        <v>431</v>
      </c>
      <c r="H134" s="238">
        <v>70</v>
      </c>
      <c r="I134" s="239"/>
      <c r="J134" s="240">
        <f>ROUND(I134*H134,2)</f>
        <v>0</v>
      </c>
      <c r="K134" s="236" t="s">
        <v>292</v>
      </c>
      <c r="L134" s="241"/>
      <c r="M134" s="242" t="s">
        <v>1</v>
      </c>
      <c r="N134" s="243"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401</v>
      </c>
      <c r="AT134" s="232" t="s">
        <v>359</v>
      </c>
      <c r="AU134" s="232" t="s">
        <v>82</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401</v>
      </c>
      <c r="BM134" s="232" t="s">
        <v>4107</v>
      </c>
    </row>
    <row r="135" s="2" customFormat="1" ht="16.5" customHeight="1">
      <c r="A135" s="39"/>
      <c r="B135" s="40"/>
      <c r="C135" s="234" t="s">
        <v>311</v>
      </c>
      <c r="D135" s="234" t="s">
        <v>359</v>
      </c>
      <c r="E135" s="235" t="s">
        <v>4108</v>
      </c>
      <c r="F135" s="236" t="s">
        <v>4109</v>
      </c>
      <c r="G135" s="237" t="s">
        <v>431</v>
      </c>
      <c r="H135" s="238">
        <v>255</v>
      </c>
      <c r="I135" s="239"/>
      <c r="J135" s="240">
        <f>ROUND(I135*H135,2)</f>
        <v>0</v>
      </c>
      <c r="K135" s="236" t="s">
        <v>292</v>
      </c>
      <c r="L135" s="241"/>
      <c r="M135" s="242" t="s">
        <v>1</v>
      </c>
      <c r="N135" s="243"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401</v>
      </c>
      <c r="AT135" s="232" t="s">
        <v>359</v>
      </c>
      <c r="AU135" s="232" t="s">
        <v>82</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401</v>
      </c>
      <c r="BM135" s="232" t="s">
        <v>4110</v>
      </c>
    </row>
    <row r="136" s="2" customFormat="1" ht="21.75" customHeight="1">
      <c r="A136" s="39"/>
      <c r="B136" s="40"/>
      <c r="C136" s="234" t="s">
        <v>315</v>
      </c>
      <c r="D136" s="234" t="s">
        <v>359</v>
      </c>
      <c r="E136" s="235" t="s">
        <v>4111</v>
      </c>
      <c r="F136" s="236" t="s">
        <v>4112</v>
      </c>
      <c r="G136" s="237" t="s">
        <v>431</v>
      </c>
      <c r="H136" s="238">
        <v>25</v>
      </c>
      <c r="I136" s="239"/>
      <c r="J136" s="240">
        <f>ROUND(I136*H136,2)</f>
        <v>0</v>
      </c>
      <c r="K136" s="236" t="s">
        <v>292</v>
      </c>
      <c r="L136" s="241"/>
      <c r="M136" s="242" t="s">
        <v>1</v>
      </c>
      <c r="N136" s="243"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401</v>
      </c>
      <c r="AT136" s="232" t="s">
        <v>359</v>
      </c>
      <c r="AU136" s="232" t="s">
        <v>82</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401</v>
      </c>
      <c r="BM136" s="232" t="s">
        <v>4113</v>
      </c>
    </row>
    <row r="137" s="2" customFormat="1" ht="21.75" customHeight="1">
      <c r="A137" s="39"/>
      <c r="B137" s="40"/>
      <c r="C137" s="234" t="s">
        <v>319</v>
      </c>
      <c r="D137" s="234" t="s">
        <v>359</v>
      </c>
      <c r="E137" s="235" t="s">
        <v>3822</v>
      </c>
      <c r="F137" s="236" t="s">
        <v>3823</v>
      </c>
      <c r="G137" s="237" t="s">
        <v>431</v>
      </c>
      <c r="H137" s="238">
        <v>120</v>
      </c>
      <c r="I137" s="239"/>
      <c r="J137" s="240">
        <f>ROUND(I137*H137,2)</f>
        <v>0</v>
      </c>
      <c r="K137" s="236" t="s">
        <v>292</v>
      </c>
      <c r="L137" s="241"/>
      <c r="M137" s="242" t="s">
        <v>1</v>
      </c>
      <c r="N137" s="243"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401</v>
      </c>
      <c r="AT137" s="232" t="s">
        <v>359</v>
      </c>
      <c r="AU137" s="232" t="s">
        <v>82</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401</v>
      </c>
      <c r="BM137" s="232" t="s">
        <v>4114</v>
      </c>
    </row>
    <row r="138" s="2" customFormat="1" ht="16.5" customHeight="1">
      <c r="A138" s="39"/>
      <c r="B138" s="40"/>
      <c r="C138" s="221" t="s">
        <v>323</v>
      </c>
      <c r="D138" s="221" t="s">
        <v>288</v>
      </c>
      <c r="E138" s="222" t="s">
        <v>4115</v>
      </c>
      <c r="F138" s="223" t="s">
        <v>4116</v>
      </c>
      <c r="G138" s="224" t="s">
        <v>431</v>
      </c>
      <c r="H138" s="225">
        <v>325</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401</v>
      </c>
      <c r="AT138" s="232" t="s">
        <v>288</v>
      </c>
      <c r="AU138" s="232" t="s">
        <v>82</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401</v>
      </c>
      <c r="BM138" s="232" t="s">
        <v>4117</v>
      </c>
    </row>
    <row r="139" s="13" customFormat="1">
      <c r="A139" s="13"/>
      <c r="B139" s="264"/>
      <c r="C139" s="265"/>
      <c r="D139" s="256" t="s">
        <v>727</v>
      </c>
      <c r="E139" s="266" t="s">
        <v>1</v>
      </c>
      <c r="F139" s="267" t="s">
        <v>4118</v>
      </c>
      <c r="G139" s="265"/>
      <c r="H139" s="268">
        <v>325</v>
      </c>
      <c r="I139" s="269"/>
      <c r="J139" s="265"/>
      <c r="K139" s="265"/>
      <c r="L139" s="270"/>
      <c r="M139" s="271"/>
      <c r="N139" s="272"/>
      <c r="O139" s="272"/>
      <c r="P139" s="272"/>
      <c r="Q139" s="272"/>
      <c r="R139" s="272"/>
      <c r="S139" s="272"/>
      <c r="T139" s="273"/>
      <c r="U139" s="13"/>
      <c r="V139" s="13"/>
      <c r="W139" s="13"/>
      <c r="X139" s="13"/>
      <c r="Y139" s="13"/>
      <c r="Z139" s="13"/>
      <c r="AA139" s="13"/>
      <c r="AB139" s="13"/>
      <c r="AC139" s="13"/>
      <c r="AD139" s="13"/>
      <c r="AE139" s="13"/>
      <c r="AT139" s="274" t="s">
        <v>727</v>
      </c>
      <c r="AU139" s="274" t="s">
        <v>82</v>
      </c>
      <c r="AV139" s="13" t="s">
        <v>84</v>
      </c>
      <c r="AW139" s="13" t="s">
        <v>32</v>
      </c>
      <c r="AX139" s="13" t="s">
        <v>82</v>
      </c>
      <c r="AY139" s="274" t="s">
        <v>287</v>
      </c>
    </row>
    <row r="140" s="2" customFormat="1" ht="16.5" customHeight="1">
      <c r="A140" s="39"/>
      <c r="B140" s="40"/>
      <c r="C140" s="221" t="s">
        <v>327</v>
      </c>
      <c r="D140" s="221" t="s">
        <v>288</v>
      </c>
      <c r="E140" s="222" t="s">
        <v>3497</v>
      </c>
      <c r="F140" s="223" t="s">
        <v>3498</v>
      </c>
      <c r="G140" s="224" t="s">
        <v>431</v>
      </c>
      <c r="H140" s="225">
        <v>145</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401</v>
      </c>
      <c r="AT140" s="232" t="s">
        <v>288</v>
      </c>
      <c r="AU140" s="232" t="s">
        <v>82</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401</v>
      </c>
      <c r="BM140" s="232" t="s">
        <v>4119</v>
      </c>
    </row>
    <row r="141" s="13" customFormat="1">
      <c r="A141" s="13"/>
      <c r="B141" s="264"/>
      <c r="C141" s="265"/>
      <c r="D141" s="256" t="s">
        <v>727</v>
      </c>
      <c r="E141" s="266" t="s">
        <v>1</v>
      </c>
      <c r="F141" s="267" t="s">
        <v>4120</v>
      </c>
      <c r="G141" s="265"/>
      <c r="H141" s="268">
        <v>145</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82</v>
      </c>
      <c r="AV141" s="13" t="s">
        <v>84</v>
      </c>
      <c r="AW141" s="13" t="s">
        <v>32</v>
      </c>
      <c r="AX141" s="13" t="s">
        <v>82</v>
      </c>
      <c r="AY141" s="274" t="s">
        <v>287</v>
      </c>
    </row>
    <row r="142" s="2" customFormat="1" ht="16.5" customHeight="1">
      <c r="A142" s="39"/>
      <c r="B142" s="40"/>
      <c r="C142" s="234" t="s">
        <v>8</v>
      </c>
      <c r="D142" s="234" t="s">
        <v>359</v>
      </c>
      <c r="E142" s="235" t="s">
        <v>3864</v>
      </c>
      <c r="F142" s="236" t="s">
        <v>3865</v>
      </c>
      <c r="G142" s="237" t="s">
        <v>431</v>
      </c>
      <c r="H142" s="238">
        <v>25</v>
      </c>
      <c r="I142" s="239"/>
      <c r="J142" s="240">
        <f>ROUND(I142*H142,2)</f>
        <v>0</v>
      </c>
      <c r="K142" s="236" t="s">
        <v>292</v>
      </c>
      <c r="L142" s="241"/>
      <c r="M142" s="242" t="s">
        <v>1</v>
      </c>
      <c r="N142" s="243"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401</v>
      </c>
      <c r="AT142" s="232" t="s">
        <v>359</v>
      </c>
      <c r="AU142" s="232" t="s">
        <v>82</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401</v>
      </c>
      <c r="BM142" s="232" t="s">
        <v>4121</v>
      </c>
    </row>
    <row r="143" s="2" customFormat="1" ht="16.5" customHeight="1">
      <c r="A143" s="39"/>
      <c r="B143" s="40"/>
      <c r="C143" s="221" t="s">
        <v>334</v>
      </c>
      <c r="D143" s="221" t="s">
        <v>288</v>
      </c>
      <c r="E143" s="222" t="s">
        <v>3753</v>
      </c>
      <c r="F143" s="223" t="s">
        <v>3754</v>
      </c>
      <c r="G143" s="224" t="s">
        <v>431</v>
      </c>
      <c r="H143" s="225">
        <v>25</v>
      </c>
      <c r="I143" s="226"/>
      <c r="J143" s="227">
        <f>ROUND(I143*H143,2)</f>
        <v>0</v>
      </c>
      <c r="K143" s="223" t="s">
        <v>292</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401</v>
      </c>
      <c r="AT143" s="232" t="s">
        <v>288</v>
      </c>
      <c r="AU143" s="232" t="s">
        <v>82</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401</v>
      </c>
      <c r="BM143" s="232" t="s">
        <v>4122</v>
      </c>
    </row>
    <row r="144" s="2" customFormat="1" ht="24.15" customHeight="1">
      <c r="A144" s="39"/>
      <c r="B144" s="40"/>
      <c r="C144" s="234" t="s">
        <v>338</v>
      </c>
      <c r="D144" s="234" t="s">
        <v>359</v>
      </c>
      <c r="E144" s="235" t="s">
        <v>4123</v>
      </c>
      <c r="F144" s="236" t="s">
        <v>4124</v>
      </c>
      <c r="G144" s="237" t="s">
        <v>291</v>
      </c>
      <c r="H144" s="238">
        <v>1</v>
      </c>
      <c r="I144" s="239"/>
      <c r="J144" s="240">
        <f>ROUND(I144*H144,2)</f>
        <v>0</v>
      </c>
      <c r="K144" s="236" t="s">
        <v>1</v>
      </c>
      <c r="L144" s="241"/>
      <c r="M144" s="242" t="s">
        <v>1</v>
      </c>
      <c r="N144" s="243"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401</v>
      </c>
      <c r="AT144" s="232" t="s">
        <v>359</v>
      </c>
      <c r="AU144" s="232" t="s">
        <v>82</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401</v>
      </c>
      <c r="BM144" s="232" t="s">
        <v>4125</v>
      </c>
    </row>
    <row r="145" s="2" customFormat="1">
      <c r="A145" s="39"/>
      <c r="B145" s="40"/>
      <c r="C145" s="41"/>
      <c r="D145" s="256" t="s">
        <v>497</v>
      </c>
      <c r="E145" s="41"/>
      <c r="F145" s="257" t="s">
        <v>4126</v>
      </c>
      <c r="G145" s="41"/>
      <c r="H145" s="41"/>
      <c r="I145" s="258"/>
      <c r="J145" s="41"/>
      <c r="K145" s="41"/>
      <c r="L145" s="45"/>
      <c r="M145" s="259"/>
      <c r="N145" s="260"/>
      <c r="O145" s="92"/>
      <c r="P145" s="92"/>
      <c r="Q145" s="92"/>
      <c r="R145" s="92"/>
      <c r="S145" s="92"/>
      <c r="T145" s="93"/>
      <c r="U145" s="39"/>
      <c r="V145" s="39"/>
      <c r="W145" s="39"/>
      <c r="X145" s="39"/>
      <c r="Y145" s="39"/>
      <c r="Z145" s="39"/>
      <c r="AA145" s="39"/>
      <c r="AB145" s="39"/>
      <c r="AC145" s="39"/>
      <c r="AD145" s="39"/>
      <c r="AE145" s="39"/>
      <c r="AT145" s="18" t="s">
        <v>497</v>
      </c>
      <c r="AU145" s="18" t="s">
        <v>82</v>
      </c>
    </row>
    <row r="146" s="2" customFormat="1" ht="24.15" customHeight="1">
      <c r="A146" s="39"/>
      <c r="B146" s="40"/>
      <c r="C146" s="234" t="s">
        <v>342</v>
      </c>
      <c r="D146" s="234" t="s">
        <v>359</v>
      </c>
      <c r="E146" s="235" t="s">
        <v>4127</v>
      </c>
      <c r="F146" s="236" t="s">
        <v>4128</v>
      </c>
      <c r="G146" s="237" t="s">
        <v>291</v>
      </c>
      <c r="H146" s="238">
        <v>2</v>
      </c>
      <c r="I146" s="239"/>
      <c r="J146" s="240">
        <f>ROUND(I146*H146,2)</f>
        <v>0</v>
      </c>
      <c r="K146" s="236" t="s">
        <v>1</v>
      </c>
      <c r="L146" s="241"/>
      <c r="M146" s="242" t="s">
        <v>1</v>
      </c>
      <c r="N146" s="243"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401</v>
      </c>
      <c r="AT146" s="232" t="s">
        <v>359</v>
      </c>
      <c r="AU146" s="232" t="s">
        <v>82</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4129</v>
      </c>
    </row>
    <row r="147" s="2" customFormat="1">
      <c r="A147" s="39"/>
      <c r="B147" s="40"/>
      <c r="C147" s="41"/>
      <c r="D147" s="256" t="s">
        <v>497</v>
      </c>
      <c r="E147" s="41"/>
      <c r="F147" s="257" t="s">
        <v>4130</v>
      </c>
      <c r="G147" s="41"/>
      <c r="H147" s="41"/>
      <c r="I147" s="258"/>
      <c r="J147" s="41"/>
      <c r="K147" s="41"/>
      <c r="L147" s="45"/>
      <c r="M147" s="259"/>
      <c r="N147" s="260"/>
      <c r="O147" s="92"/>
      <c r="P147" s="92"/>
      <c r="Q147" s="92"/>
      <c r="R147" s="92"/>
      <c r="S147" s="92"/>
      <c r="T147" s="93"/>
      <c r="U147" s="39"/>
      <c r="V147" s="39"/>
      <c r="W147" s="39"/>
      <c r="X147" s="39"/>
      <c r="Y147" s="39"/>
      <c r="Z147" s="39"/>
      <c r="AA147" s="39"/>
      <c r="AB147" s="39"/>
      <c r="AC147" s="39"/>
      <c r="AD147" s="39"/>
      <c r="AE147" s="39"/>
      <c r="AT147" s="18" t="s">
        <v>497</v>
      </c>
      <c r="AU147" s="18" t="s">
        <v>82</v>
      </c>
    </row>
    <row r="148" s="2" customFormat="1" ht="33" customHeight="1">
      <c r="A148" s="39"/>
      <c r="B148" s="40"/>
      <c r="C148" s="221" t="s">
        <v>346</v>
      </c>
      <c r="D148" s="221" t="s">
        <v>288</v>
      </c>
      <c r="E148" s="222" t="s">
        <v>4131</v>
      </c>
      <c r="F148" s="223" t="s">
        <v>4132</v>
      </c>
      <c r="G148" s="224" t="s">
        <v>291</v>
      </c>
      <c r="H148" s="225">
        <v>1</v>
      </c>
      <c r="I148" s="226"/>
      <c r="J148" s="227">
        <f>ROUND(I148*H148,2)</f>
        <v>0</v>
      </c>
      <c r="K148" s="223" t="s">
        <v>292</v>
      </c>
      <c r="L148" s="45"/>
      <c r="M148" s="228" t="s">
        <v>1</v>
      </c>
      <c r="N148" s="229"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401</v>
      </c>
      <c r="AT148" s="232" t="s">
        <v>288</v>
      </c>
      <c r="AU148" s="232" t="s">
        <v>82</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401</v>
      </c>
      <c r="BM148" s="232" t="s">
        <v>4133</v>
      </c>
    </row>
    <row r="149" s="2" customFormat="1">
      <c r="A149" s="39"/>
      <c r="B149" s="40"/>
      <c r="C149" s="41"/>
      <c r="D149" s="256" t="s">
        <v>497</v>
      </c>
      <c r="E149" s="41"/>
      <c r="F149" s="257" t="s">
        <v>4134</v>
      </c>
      <c r="G149" s="41"/>
      <c r="H149" s="41"/>
      <c r="I149" s="258"/>
      <c r="J149" s="41"/>
      <c r="K149" s="41"/>
      <c r="L149" s="45"/>
      <c r="M149" s="259"/>
      <c r="N149" s="260"/>
      <c r="O149" s="92"/>
      <c r="P149" s="92"/>
      <c r="Q149" s="92"/>
      <c r="R149" s="92"/>
      <c r="S149" s="92"/>
      <c r="T149" s="93"/>
      <c r="U149" s="39"/>
      <c r="V149" s="39"/>
      <c r="W149" s="39"/>
      <c r="X149" s="39"/>
      <c r="Y149" s="39"/>
      <c r="Z149" s="39"/>
      <c r="AA149" s="39"/>
      <c r="AB149" s="39"/>
      <c r="AC149" s="39"/>
      <c r="AD149" s="39"/>
      <c r="AE149" s="39"/>
      <c r="AT149" s="18" t="s">
        <v>497</v>
      </c>
      <c r="AU149" s="18" t="s">
        <v>82</v>
      </c>
    </row>
    <row r="150" s="2" customFormat="1" ht="37.8" customHeight="1">
      <c r="A150" s="39"/>
      <c r="B150" s="40"/>
      <c r="C150" s="221" t="s">
        <v>350</v>
      </c>
      <c r="D150" s="221" t="s">
        <v>288</v>
      </c>
      <c r="E150" s="222" t="s">
        <v>4135</v>
      </c>
      <c r="F150" s="223" t="s">
        <v>4136</v>
      </c>
      <c r="G150" s="224" t="s">
        <v>291</v>
      </c>
      <c r="H150" s="225">
        <v>2</v>
      </c>
      <c r="I150" s="226"/>
      <c r="J150" s="227">
        <f>ROUND(I150*H150,2)</f>
        <v>0</v>
      </c>
      <c r="K150" s="223" t="s">
        <v>292</v>
      </c>
      <c r="L150" s="45"/>
      <c r="M150" s="228" t="s">
        <v>1</v>
      </c>
      <c r="N150" s="229"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401</v>
      </c>
      <c r="AT150" s="232" t="s">
        <v>288</v>
      </c>
      <c r="AU150" s="232" t="s">
        <v>82</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401</v>
      </c>
      <c r="BM150" s="232" t="s">
        <v>4137</v>
      </c>
    </row>
    <row r="151" s="2" customFormat="1">
      <c r="A151" s="39"/>
      <c r="B151" s="40"/>
      <c r="C151" s="41"/>
      <c r="D151" s="256" t="s">
        <v>497</v>
      </c>
      <c r="E151" s="41"/>
      <c r="F151" s="257" t="s">
        <v>4138</v>
      </c>
      <c r="G151" s="41"/>
      <c r="H151" s="41"/>
      <c r="I151" s="258"/>
      <c r="J151" s="41"/>
      <c r="K151" s="41"/>
      <c r="L151" s="45"/>
      <c r="M151" s="259"/>
      <c r="N151" s="260"/>
      <c r="O151" s="92"/>
      <c r="P151" s="92"/>
      <c r="Q151" s="92"/>
      <c r="R151" s="92"/>
      <c r="S151" s="92"/>
      <c r="T151" s="93"/>
      <c r="U151" s="39"/>
      <c r="V151" s="39"/>
      <c r="W151" s="39"/>
      <c r="X151" s="39"/>
      <c r="Y151" s="39"/>
      <c r="Z151" s="39"/>
      <c r="AA151" s="39"/>
      <c r="AB151" s="39"/>
      <c r="AC151" s="39"/>
      <c r="AD151" s="39"/>
      <c r="AE151" s="39"/>
      <c r="AT151" s="18" t="s">
        <v>497</v>
      </c>
      <c r="AU151" s="18" t="s">
        <v>82</v>
      </c>
    </row>
    <row r="152" s="2" customFormat="1" ht="16.5" customHeight="1">
      <c r="A152" s="39"/>
      <c r="B152" s="40"/>
      <c r="C152" s="234" t="s">
        <v>354</v>
      </c>
      <c r="D152" s="234" t="s">
        <v>359</v>
      </c>
      <c r="E152" s="235" t="s">
        <v>3574</v>
      </c>
      <c r="F152" s="236" t="s">
        <v>3575</v>
      </c>
      <c r="G152" s="237" t="s">
        <v>291</v>
      </c>
      <c r="H152" s="238">
        <v>7</v>
      </c>
      <c r="I152" s="239"/>
      <c r="J152" s="240">
        <f>ROUND(I152*H152,2)</f>
        <v>0</v>
      </c>
      <c r="K152" s="236" t="s">
        <v>292</v>
      </c>
      <c r="L152" s="241"/>
      <c r="M152" s="242" t="s">
        <v>1</v>
      </c>
      <c r="N152" s="243"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401</v>
      </c>
      <c r="AT152" s="232" t="s">
        <v>359</v>
      </c>
      <c r="AU152" s="232" t="s">
        <v>82</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401</v>
      </c>
      <c r="BM152" s="232" t="s">
        <v>4139</v>
      </c>
    </row>
    <row r="153" s="2" customFormat="1" ht="21.75" customHeight="1">
      <c r="A153" s="39"/>
      <c r="B153" s="40"/>
      <c r="C153" s="221" t="s">
        <v>358</v>
      </c>
      <c r="D153" s="221" t="s">
        <v>288</v>
      </c>
      <c r="E153" s="222" t="s">
        <v>3577</v>
      </c>
      <c r="F153" s="223" t="s">
        <v>3578</v>
      </c>
      <c r="G153" s="224" t="s">
        <v>431</v>
      </c>
      <c r="H153" s="225">
        <v>21</v>
      </c>
      <c r="I153" s="226"/>
      <c r="J153" s="227">
        <f>ROUND(I153*H153,2)</f>
        <v>0</v>
      </c>
      <c r="K153" s="223" t="s">
        <v>292</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401</v>
      </c>
      <c r="AT153" s="232" t="s">
        <v>288</v>
      </c>
      <c r="AU153" s="232" t="s">
        <v>82</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401</v>
      </c>
      <c r="BM153" s="232" t="s">
        <v>4140</v>
      </c>
    </row>
    <row r="154" s="2" customFormat="1" ht="16.5" customHeight="1">
      <c r="A154" s="39"/>
      <c r="B154" s="40"/>
      <c r="C154" s="221" t="s">
        <v>363</v>
      </c>
      <c r="D154" s="221" t="s">
        <v>288</v>
      </c>
      <c r="E154" s="222" t="s">
        <v>4141</v>
      </c>
      <c r="F154" s="223" t="s">
        <v>4142</v>
      </c>
      <c r="G154" s="224" t="s">
        <v>1768</v>
      </c>
      <c r="H154" s="225">
        <v>16</v>
      </c>
      <c r="I154" s="226"/>
      <c r="J154" s="227">
        <f>ROUND(I154*H154,2)</f>
        <v>0</v>
      </c>
      <c r="K154" s="223" t="s">
        <v>292</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401</v>
      </c>
      <c r="AT154" s="232" t="s">
        <v>288</v>
      </c>
      <c r="AU154" s="232" t="s">
        <v>82</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401</v>
      </c>
      <c r="BM154" s="232" t="s">
        <v>4143</v>
      </c>
    </row>
    <row r="155" s="2" customFormat="1" ht="24.15" customHeight="1">
      <c r="A155" s="39"/>
      <c r="B155" s="40"/>
      <c r="C155" s="234" t="s">
        <v>7</v>
      </c>
      <c r="D155" s="234" t="s">
        <v>359</v>
      </c>
      <c r="E155" s="235" t="s">
        <v>4144</v>
      </c>
      <c r="F155" s="236" t="s">
        <v>4145</v>
      </c>
      <c r="G155" s="237" t="s">
        <v>291</v>
      </c>
      <c r="H155" s="238">
        <v>4</v>
      </c>
      <c r="I155" s="239"/>
      <c r="J155" s="240">
        <f>ROUND(I155*H155,2)</f>
        <v>0</v>
      </c>
      <c r="K155" s="236" t="s">
        <v>292</v>
      </c>
      <c r="L155" s="241"/>
      <c r="M155" s="242" t="s">
        <v>1</v>
      </c>
      <c r="N155" s="243"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401</v>
      </c>
      <c r="AT155" s="232" t="s">
        <v>359</v>
      </c>
      <c r="AU155" s="232" t="s">
        <v>82</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401</v>
      </c>
      <c r="BM155" s="232" t="s">
        <v>4146</v>
      </c>
    </row>
    <row r="156" s="2" customFormat="1" ht="21.75" customHeight="1">
      <c r="A156" s="39"/>
      <c r="B156" s="40"/>
      <c r="C156" s="234" t="s">
        <v>370</v>
      </c>
      <c r="D156" s="234" t="s">
        <v>359</v>
      </c>
      <c r="E156" s="235" t="s">
        <v>3841</v>
      </c>
      <c r="F156" s="236" t="s">
        <v>3842</v>
      </c>
      <c r="G156" s="237" t="s">
        <v>291</v>
      </c>
      <c r="H156" s="238">
        <v>8</v>
      </c>
      <c r="I156" s="239"/>
      <c r="J156" s="240">
        <f>ROUND(I156*H156,2)</f>
        <v>0</v>
      </c>
      <c r="K156" s="236" t="s">
        <v>292</v>
      </c>
      <c r="L156" s="241"/>
      <c r="M156" s="242" t="s">
        <v>1</v>
      </c>
      <c r="N156" s="243"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401</v>
      </c>
      <c r="AT156" s="232" t="s">
        <v>359</v>
      </c>
      <c r="AU156" s="232" t="s">
        <v>82</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401</v>
      </c>
      <c r="BM156" s="232" t="s">
        <v>4147</v>
      </c>
    </row>
    <row r="157" s="2" customFormat="1" ht="21.75" customHeight="1">
      <c r="A157" s="39"/>
      <c r="B157" s="40"/>
      <c r="C157" s="234" t="s">
        <v>374</v>
      </c>
      <c r="D157" s="234" t="s">
        <v>359</v>
      </c>
      <c r="E157" s="235" t="s">
        <v>4059</v>
      </c>
      <c r="F157" s="236" t="s">
        <v>4060</v>
      </c>
      <c r="G157" s="237" t="s">
        <v>291</v>
      </c>
      <c r="H157" s="238">
        <v>4</v>
      </c>
      <c r="I157" s="239"/>
      <c r="J157" s="240">
        <f>ROUND(I157*H157,2)</f>
        <v>0</v>
      </c>
      <c r="K157" s="236" t="s">
        <v>292</v>
      </c>
      <c r="L157" s="241"/>
      <c r="M157" s="242" t="s">
        <v>1</v>
      </c>
      <c r="N157" s="243"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401</v>
      </c>
      <c r="AT157" s="232" t="s">
        <v>359</v>
      </c>
      <c r="AU157" s="232" t="s">
        <v>82</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401</v>
      </c>
      <c r="BM157" s="232" t="s">
        <v>4148</v>
      </c>
    </row>
    <row r="158" s="2" customFormat="1" ht="21.75" customHeight="1">
      <c r="A158" s="39"/>
      <c r="B158" s="40"/>
      <c r="C158" s="221" t="s">
        <v>378</v>
      </c>
      <c r="D158" s="221" t="s">
        <v>288</v>
      </c>
      <c r="E158" s="222" t="s">
        <v>4149</v>
      </c>
      <c r="F158" s="223" t="s">
        <v>4150</v>
      </c>
      <c r="G158" s="224" t="s">
        <v>291</v>
      </c>
      <c r="H158" s="225">
        <v>12</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401</v>
      </c>
      <c r="AT158" s="232" t="s">
        <v>288</v>
      </c>
      <c r="AU158" s="232" t="s">
        <v>82</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401</v>
      </c>
      <c r="BM158" s="232" t="s">
        <v>4151</v>
      </c>
    </row>
    <row r="159" s="2" customFormat="1" ht="21.75" customHeight="1">
      <c r="A159" s="39"/>
      <c r="B159" s="40"/>
      <c r="C159" s="221" t="s">
        <v>382</v>
      </c>
      <c r="D159" s="221" t="s">
        <v>288</v>
      </c>
      <c r="E159" s="222" t="s">
        <v>3506</v>
      </c>
      <c r="F159" s="223" t="s">
        <v>3507</v>
      </c>
      <c r="G159" s="224" t="s">
        <v>291</v>
      </c>
      <c r="H159" s="225">
        <v>2</v>
      </c>
      <c r="I159" s="226"/>
      <c r="J159" s="227">
        <f>ROUND(I159*H159,2)</f>
        <v>0</v>
      </c>
      <c r="K159" s="223" t="s">
        <v>292</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401</v>
      </c>
      <c r="AT159" s="232" t="s">
        <v>288</v>
      </c>
      <c r="AU159" s="232" t="s">
        <v>82</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401</v>
      </c>
      <c r="BM159" s="232" t="s">
        <v>4152</v>
      </c>
    </row>
    <row r="160" s="2" customFormat="1" ht="16.5" customHeight="1">
      <c r="A160" s="39"/>
      <c r="B160" s="40"/>
      <c r="C160" s="234" t="s">
        <v>386</v>
      </c>
      <c r="D160" s="234" t="s">
        <v>359</v>
      </c>
      <c r="E160" s="235" t="s">
        <v>3546</v>
      </c>
      <c r="F160" s="236" t="s">
        <v>3547</v>
      </c>
      <c r="G160" s="237" t="s">
        <v>291</v>
      </c>
      <c r="H160" s="238">
        <v>3</v>
      </c>
      <c r="I160" s="239"/>
      <c r="J160" s="240">
        <f>ROUND(I160*H160,2)</f>
        <v>0</v>
      </c>
      <c r="K160" s="236" t="s">
        <v>292</v>
      </c>
      <c r="L160" s="241"/>
      <c r="M160" s="242" t="s">
        <v>1</v>
      </c>
      <c r="N160" s="243"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401</v>
      </c>
      <c r="AT160" s="232" t="s">
        <v>359</v>
      </c>
      <c r="AU160" s="232" t="s">
        <v>82</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401</v>
      </c>
      <c r="BM160" s="232" t="s">
        <v>4153</v>
      </c>
    </row>
    <row r="161" s="2" customFormat="1" ht="16.5" customHeight="1">
      <c r="A161" s="39"/>
      <c r="B161" s="40"/>
      <c r="C161" s="221" t="s">
        <v>390</v>
      </c>
      <c r="D161" s="221" t="s">
        <v>288</v>
      </c>
      <c r="E161" s="222" t="s">
        <v>4154</v>
      </c>
      <c r="F161" s="223" t="s">
        <v>4155</v>
      </c>
      <c r="G161" s="224" t="s">
        <v>1768</v>
      </c>
      <c r="H161" s="225">
        <v>32</v>
      </c>
      <c r="I161" s="226"/>
      <c r="J161" s="227">
        <f>ROUND(I161*H161,2)</f>
        <v>0</v>
      </c>
      <c r="K161" s="223" t="s">
        <v>292</v>
      </c>
      <c r="L161" s="45"/>
      <c r="M161" s="228" t="s">
        <v>1</v>
      </c>
      <c r="N161" s="229" t="s">
        <v>40</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401</v>
      </c>
      <c r="AT161" s="232" t="s">
        <v>288</v>
      </c>
      <c r="AU161" s="232" t="s">
        <v>82</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401</v>
      </c>
      <c r="BM161" s="232" t="s">
        <v>4156</v>
      </c>
    </row>
    <row r="162" s="2" customFormat="1" ht="16.5" customHeight="1">
      <c r="A162" s="39"/>
      <c r="B162" s="40"/>
      <c r="C162" s="221" t="s">
        <v>394</v>
      </c>
      <c r="D162" s="221" t="s">
        <v>288</v>
      </c>
      <c r="E162" s="222" t="s">
        <v>4157</v>
      </c>
      <c r="F162" s="223" t="s">
        <v>4158</v>
      </c>
      <c r="G162" s="224" t="s">
        <v>291</v>
      </c>
      <c r="H162" s="225">
        <v>10</v>
      </c>
      <c r="I162" s="226"/>
      <c r="J162" s="227">
        <f>ROUND(I162*H162,2)</f>
        <v>0</v>
      </c>
      <c r="K162" s="223" t="s">
        <v>292</v>
      </c>
      <c r="L162" s="45"/>
      <c r="M162" s="228" t="s">
        <v>1</v>
      </c>
      <c r="N162" s="229"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401</v>
      </c>
      <c r="AT162" s="232" t="s">
        <v>288</v>
      </c>
      <c r="AU162" s="232" t="s">
        <v>82</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401</v>
      </c>
      <c r="BM162" s="232" t="s">
        <v>4159</v>
      </c>
    </row>
    <row r="163" s="2" customFormat="1" ht="16.5" customHeight="1">
      <c r="A163" s="39"/>
      <c r="B163" s="40"/>
      <c r="C163" s="221" t="s">
        <v>398</v>
      </c>
      <c r="D163" s="221" t="s">
        <v>288</v>
      </c>
      <c r="E163" s="222" t="s">
        <v>4160</v>
      </c>
      <c r="F163" s="223" t="s">
        <v>4161</v>
      </c>
      <c r="G163" s="224" t="s">
        <v>291</v>
      </c>
      <c r="H163" s="225">
        <v>10</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401</v>
      </c>
      <c r="AT163" s="232" t="s">
        <v>288</v>
      </c>
      <c r="AU163" s="232" t="s">
        <v>82</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401</v>
      </c>
      <c r="BM163" s="232" t="s">
        <v>4162</v>
      </c>
    </row>
    <row r="164" s="2" customFormat="1" ht="16.5" customHeight="1">
      <c r="A164" s="39"/>
      <c r="B164" s="40"/>
      <c r="C164" s="221" t="s">
        <v>403</v>
      </c>
      <c r="D164" s="221" t="s">
        <v>288</v>
      </c>
      <c r="E164" s="222" t="s">
        <v>4163</v>
      </c>
      <c r="F164" s="223" t="s">
        <v>4164</v>
      </c>
      <c r="G164" s="224" t="s">
        <v>431</v>
      </c>
      <c r="H164" s="225">
        <v>12</v>
      </c>
      <c r="I164" s="226"/>
      <c r="J164" s="227">
        <f>ROUND(I164*H164,2)</f>
        <v>0</v>
      </c>
      <c r="K164" s="223" t="s">
        <v>292</v>
      </c>
      <c r="L164" s="45"/>
      <c r="M164" s="228" t="s">
        <v>1</v>
      </c>
      <c r="N164" s="229" t="s">
        <v>40</v>
      </c>
      <c r="O164" s="92"/>
      <c r="P164" s="230">
        <f>O164*H164</f>
        <v>0</v>
      </c>
      <c r="Q164" s="230">
        <v>0</v>
      </c>
      <c r="R164" s="230">
        <f>Q164*H164</f>
        <v>0</v>
      </c>
      <c r="S164" s="230">
        <v>0</v>
      </c>
      <c r="T164" s="231">
        <f>S164*H164</f>
        <v>0</v>
      </c>
      <c r="U164" s="39"/>
      <c r="V164" s="39"/>
      <c r="W164" s="39"/>
      <c r="X164" s="39"/>
      <c r="Y164" s="39"/>
      <c r="Z164" s="39"/>
      <c r="AA164" s="39"/>
      <c r="AB164" s="39"/>
      <c r="AC164" s="39"/>
      <c r="AD164" s="39"/>
      <c r="AE164" s="39"/>
      <c r="AR164" s="232" t="s">
        <v>401</v>
      </c>
      <c r="AT164" s="232" t="s">
        <v>288</v>
      </c>
      <c r="AU164" s="232" t="s">
        <v>82</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401</v>
      </c>
      <c r="BM164" s="232" t="s">
        <v>4165</v>
      </c>
    </row>
    <row r="165" s="2" customFormat="1" ht="16.5" customHeight="1">
      <c r="A165" s="39"/>
      <c r="B165" s="40"/>
      <c r="C165" s="221" t="s">
        <v>407</v>
      </c>
      <c r="D165" s="221" t="s">
        <v>288</v>
      </c>
      <c r="E165" s="222" t="s">
        <v>4166</v>
      </c>
      <c r="F165" s="223" t="s">
        <v>4167</v>
      </c>
      <c r="G165" s="224" t="s">
        <v>431</v>
      </c>
      <c r="H165" s="225">
        <v>12</v>
      </c>
      <c r="I165" s="226"/>
      <c r="J165" s="227">
        <f>ROUND(I165*H165,2)</f>
        <v>0</v>
      </c>
      <c r="K165" s="223" t="s">
        <v>292</v>
      </c>
      <c r="L165" s="45"/>
      <c r="M165" s="228" t="s">
        <v>1</v>
      </c>
      <c r="N165" s="229"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401</v>
      </c>
      <c r="AT165" s="232" t="s">
        <v>288</v>
      </c>
      <c r="AU165" s="232" t="s">
        <v>82</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401</v>
      </c>
      <c r="BM165" s="232" t="s">
        <v>4168</v>
      </c>
    </row>
    <row r="166" s="2" customFormat="1" ht="16.5" customHeight="1">
      <c r="A166" s="39"/>
      <c r="B166" s="40"/>
      <c r="C166" s="221" t="s">
        <v>412</v>
      </c>
      <c r="D166" s="221" t="s">
        <v>288</v>
      </c>
      <c r="E166" s="222" t="s">
        <v>3549</v>
      </c>
      <c r="F166" s="223" t="s">
        <v>3550</v>
      </c>
      <c r="G166" s="224" t="s">
        <v>291</v>
      </c>
      <c r="H166" s="225">
        <v>3</v>
      </c>
      <c r="I166" s="226"/>
      <c r="J166" s="227">
        <f>ROUND(I166*H166,2)</f>
        <v>0</v>
      </c>
      <c r="K166" s="223" t="s">
        <v>292</v>
      </c>
      <c r="L166" s="45"/>
      <c r="M166" s="228" t="s">
        <v>1</v>
      </c>
      <c r="N166" s="229"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401</v>
      </c>
      <c r="AT166" s="232" t="s">
        <v>288</v>
      </c>
      <c r="AU166" s="232" t="s">
        <v>82</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401</v>
      </c>
      <c r="BM166" s="232" t="s">
        <v>4169</v>
      </c>
    </row>
    <row r="167" s="2" customFormat="1" ht="16.5" customHeight="1">
      <c r="A167" s="39"/>
      <c r="B167" s="40"/>
      <c r="C167" s="221" t="s">
        <v>416</v>
      </c>
      <c r="D167" s="221" t="s">
        <v>288</v>
      </c>
      <c r="E167" s="222" t="s">
        <v>3901</v>
      </c>
      <c r="F167" s="223" t="s">
        <v>3902</v>
      </c>
      <c r="G167" s="224" t="s">
        <v>1768</v>
      </c>
      <c r="H167" s="225">
        <v>80</v>
      </c>
      <c r="I167" s="226"/>
      <c r="J167" s="227">
        <f>ROUND(I167*H167,2)</f>
        <v>0</v>
      </c>
      <c r="K167" s="223" t="s">
        <v>292</v>
      </c>
      <c r="L167" s="45"/>
      <c r="M167" s="228" t="s">
        <v>1</v>
      </c>
      <c r="N167" s="229"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401</v>
      </c>
      <c r="AT167" s="232" t="s">
        <v>288</v>
      </c>
      <c r="AU167" s="232" t="s">
        <v>82</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401</v>
      </c>
      <c r="BM167" s="232" t="s">
        <v>4170</v>
      </c>
    </row>
    <row r="168" s="2" customFormat="1">
      <c r="A168" s="39"/>
      <c r="B168" s="40"/>
      <c r="C168" s="41"/>
      <c r="D168" s="256" t="s">
        <v>497</v>
      </c>
      <c r="E168" s="41"/>
      <c r="F168" s="257" t="s">
        <v>4171</v>
      </c>
      <c r="G168" s="41"/>
      <c r="H168" s="41"/>
      <c r="I168" s="258"/>
      <c r="J168" s="41"/>
      <c r="K168" s="41"/>
      <c r="L168" s="45"/>
      <c r="M168" s="259"/>
      <c r="N168" s="260"/>
      <c r="O168" s="92"/>
      <c r="P168" s="92"/>
      <c r="Q168" s="92"/>
      <c r="R168" s="92"/>
      <c r="S168" s="92"/>
      <c r="T168" s="93"/>
      <c r="U168" s="39"/>
      <c r="V168" s="39"/>
      <c r="W168" s="39"/>
      <c r="X168" s="39"/>
      <c r="Y168" s="39"/>
      <c r="Z168" s="39"/>
      <c r="AA168" s="39"/>
      <c r="AB168" s="39"/>
      <c r="AC168" s="39"/>
      <c r="AD168" s="39"/>
      <c r="AE168" s="39"/>
      <c r="AT168" s="18" t="s">
        <v>497</v>
      </c>
      <c r="AU168" s="18" t="s">
        <v>82</v>
      </c>
    </row>
    <row r="169" s="2" customFormat="1" ht="24.15" customHeight="1">
      <c r="A169" s="39"/>
      <c r="B169" s="40"/>
      <c r="C169" s="221" t="s">
        <v>420</v>
      </c>
      <c r="D169" s="221" t="s">
        <v>288</v>
      </c>
      <c r="E169" s="222" t="s">
        <v>3190</v>
      </c>
      <c r="F169" s="223" t="s">
        <v>3191</v>
      </c>
      <c r="G169" s="224" t="s">
        <v>291</v>
      </c>
      <c r="H169" s="225">
        <v>1</v>
      </c>
      <c r="I169" s="226"/>
      <c r="J169" s="227">
        <f>ROUND(I169*H169,2)</f>
        <v>0</v>
      </c>
      <c r="K169" s="223" t="s">
        <v>292</v>
      </c>
      <c r="L169" s="45"/>
      <c r="M169" s="228" t="s">
        <v>1</v>
      </c>
      <c r="N169" s="229" t="s">
        <v>40</v>
      </c>
      <c r="O169" s="92"/>
      <c r="P169" s="230">
        <f>O169*H169</f>
        <v>0</v>
      </c>
      <c r="Q169" s="230">
        <v>0</v>
      </c>
      <c r="R169" s="230">
        <f>Q169*H169</f>
        <v>0</v>
      </c>
      <c r="S169" s="230">
        <v>0</v>
      </c>
      <c r="T169" s="231">
        <f>S169*H169</f>
        <v>0</v>
      </c>
      <c r="U169" s="39"/>
      <c r="V169" s="39"/>
      <c r="W169" s="39"/>
      <c r="X169" s="39"/>
      <c r="Y169" s="39"/>
      <c r="Z169" s="39"/>
      <c r="AA169" s="39"/>
      <c r="AB169" s="39"/>
      <c r="AC169" s="39"/>
      <c r="AD169" s="39"/>
      <c r="AE169" s="39"/>
      <c r="AR169" s="232" t="s">
        <v>401</v>
      </c>
      <c r="AT169" s="232" t="s">
        <v>288</v>
      </c>
      <c r="AU169" s="232" t="s">
        <v>82</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401</v>
      </c>
      <c r="BM169" s="232" t="s">
        <v>4172</v>
      </c>
    </row>
    <row r="170" s="2" customFormat="1" ht="33" customHeight="1">
      <c r="A170" s="39"/>
      <c r="B170" s="40"/>
      <c r="C170" s="221" t="s">
        <v>424</v>
      </c>
      <c r="D170" s="221" t="s">
        <v>288</v>
      </c>
      <c r="E170" s="222" t="s">
        <v>3196</v>
      </c>
      <c r="F170" s="223" t="s">
        <v>3197</v>
      </c>
      <c r="G170" s="224" t="s">
        <v>291</v>
      </c>
      <c r="H170" s="225">
        <v>1</v>
      </c>
      <c r="I170" s="226"/>
      <c r="J170" s="227">
        <f>ROUND(I170*H170,2)</f>
        <v>0</v>
      </c>
      <c r="K170" s="223" t="s">
        <v>292</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401</v>
      </c>
      <c r="AT170" s="232" t="s">
        <v>288</v>
      </c>
      <c r="AU170" s="232" t="s">
        <v>82</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401</v>
      </c>
      <c r="BM170" s="232" t="s">
        <v>4173</v>
      </c>
    </row>
    <row r="171" s="2" customFormat="1" ht="16.5" customHeight="1">
      <c r="A171" s="39"/>
      <c r="B171" s="40"/>
      <c r="C171" s="221" t="s">
        <v>709</v>
      </c>
      <c r="D171" s="221" t="s">
        <v>288</v>
      </c>
      <c r="E171" s="222" t="s">
        <v>3202</v>
      </c>
      <c r="F171" s="223" t="s">
        <v>3203</v>
      </c>
      <c r="G171" s="224" t="s">
        <v>291</v>
      </c>
      <c r="H171" s="225">
        <v>1</v>
      </c>
      <c r="I171" s="226"/>
      <c r="J171" s="227">
        <f>ROUND(I171*H171,2)</f>
        <v>0</v>
      </c>
      <c r="K171" s="223" t="s">
        <v>292</v>
      </c>
      <c r="L171" s="45"/>
      <c r="M171" s="244" t="s">
        <v>1</v>
      </c>
      <c r="N171" s="245" t="s">
        <v>40</v>
      </c>
      <c r="O171" s="246"/>
      <c r="P171" s="247">
        <f>O171*H171</f>
        <v>0</v>
      </c>
      <c r="Q171" s="247">
        <v>0</v>
      </c>
      <c r="R171" s="247">
        <f>Q171*H171</f>
        <v>0</v>
      </c>
      <c r="S171" s="247">
        <v>0</v>
      </c>
      <c r="T171" s="248">
        <f>S171*H171</f>
        <v>0</v>
      </c>
      <c r="U171" s="39"/>
      <c r="V171" s="39"/>
      <c r="W171" s="39"/>
      <c r="X171" s="39"/>
      <c r="Y171" s="39"/>
      <c r="Z171" s="39"/>
      <c r="AA171" s="39"/>
      <c r="AB171" s="39"/>
      <c r="AC171" s="39"/>
      <c r="AD171" s="39"/>
      <c r="AE171" s="39"/>
      <c r="AR171" s="232" t="s">
        <v>401</v>
      </c>
      <c r="AT171" s="232" t="s">
        <v>288</v>
      </c>
      <c r="AU171" s="232" t="s">
        <v>82</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401</v>
      </c>
      <c r="BM171" s="232" t="s">
        <v>4174</v>
      </c>
    </row>
    <row r="172" s="2" customFormat="1" ht="6.96" customHeight="1">
      <c r="A172" s="39"/>
      <c r="B172" s="67"/>
      <c r="C172" s="68"/>
      <c r="D172" s="68"/>
      <c r="E172" s="68"/>
      <c r="F172" s="68"/>
      <c r="G172" s="68"/>
      <c r="H172" s="68"/>
      <c r="I172" s="68"/>
      <c r="J172" s="68"/>
      <c r="K172" s="68"/>
      <c r="L172" s="45"/>
      <c r="M172" s="39"/>
      <c r="O172" s="39"/>
      <c r="P172" s="39"/>
      <c r="Q172" s="39"/>
      <c r="R172" s="39"/>
      <c r="S172" s="39"/>
      <c r="T172" s="39"/>
      <c r="U172" s="39"/>
      <c r="V172" s="39"/>
      <c r="W172" s="39"/>
      <c r="X172" s="39"/>
      <c r="Y172" s="39"/>
      <c r="Z172" s="39"/>
      <c r="AA172" s="39"/>
      <c r="AB172" s="39"/>
      <c r="AC172" s="39"/>
      <c r="AD172" s="39"/>
      <c r="AE172" s="39"/>
    </row>
  </sheetData>
  <sheetProtection sheet="1" autoFilter="0" formatColumns="0" formatRows="0" objects="1" scenarios="1" spinCount="100000" saltValue="ljLUFGgy6otJlZUaFrAUJq5ALf5i6IPYl8Q24086amsHOdDd3BAlTuT3+OcYOevoNKIvhsLHmyzNbO50yEl5Bw==" hashValue="Nz3naPUZOZR83vqk60mNN+HrvfFn1u1PBSek2SkmqKloptxkQ4FSX9oTLsPcqwcujHHL4HMgkqGkw/M2m9Vu6g==" algorithmName="SHA-512" password="CC35"/>
  <autoFilter ref="C124:K171"/>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239</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3298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4175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ROUND(J134,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ROUND((SUM(BE134:BE162)),  2)</f>
        <v>0</v>
      </c>
      <c r="G37" s="39"/>
      <c r="H37" s="39"/>
      <c r="I37" s="166">
        <v>0.20999999999999999</v>
      </c>
      <c r="J37" s="165">
        <f>ROUND(((SUM(BE134:BE162))*I37),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ROUND((SUM(BF134:BF162)),  2)</f>
        <v>0</v>
      </c>
      <c r="G38" s="39"/>
      <c r="H38" s="39"/>
      <c r="I38" s="166">
        <v>0.12</v>
      </c>
      <c r="J38" s="165">
        <f>ROUND(((SUM(BF134:BF162))*I38),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ROUND((SUM(BG134:BG162)),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ROUND((SUM(BH134:BH162)),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ROUND((SUM(BI134:BI162)),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3298</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SO03.71 - Stavební práce KR NN ŽST</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J134</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J135</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J136</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1326</v>
      </c>
      <c r="E103" s="251"/>
      <c r="F103" s="251"/>
      <c r="G103" s="251"/>
      <c r="H103" s="251"/>
      <c r="I103" s="251"/>
      <c r="J103" s="252">
        <f>J142</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804</v>
      </c>
      <c r="E104" s="251"/>
      <c r="F104" s="251"/>
      <c r="G104" s="251"/>
      <c r="H104" s="251"/>
      <c r="I104" s="251"/>
      <c r="J104" s="252">
        <f>J146</f>
        <v>0</v>
      </c>
      <c r="K104" s="134"/>
      <c r="L104" s="253"/>
      <c r="S104" s="12"/>
      <c r="T104" s="12"/>
      <c r="U104" s="12"/>
      <c r="V104" s="12"/>
      <c r="W104" s="12"/>
      <c r="X104" s="12"/>
      <c r="Y104" s="12"/>
      <c r="Z104" s="12"/>
      <c r="AA104" s="12"/>
      <c r="AB104" s="12"/>
      <c r="AC104" s="12"/>
      <c r="AD104" s="12"/>
      <c r="AE104" s="12"/>
    </row>
    <row r="105" hidden="1" s="12" customFormat="1" ht="19.92" customHeight="1">
      <c r="A105" s="12"/>
      <c r="B105" s="249"/>
      <c r="C105" s="134"/>
      <c r="D105" s="250" t="s">
        <v>934</v>
      </c>
      <c r="E105" s="251"/>
      <c r="F105" s="251"/>
      <c r="G105" s="251"/>
      <c r="H105" s="251"/>
      <c r="I105" s="251"/>
      <c r="J105" s="252">
        <f>J150</f>
        <v>0</v>
      </c>
      <c r="K105" s="134"/>
      <c r="L105" s="253"/>
      <c r="S105" s="12"/>
      <c r="T105" s="12"/>
      <c r="U105" s="12"/>
      <c r="V105" s="12"/>
      <c r="W105" s="12"/>
      <c r="X105" s="12"/>
      <c r="Y105" s="12"/>
      <c r="Z105" s="12"/>
      <c r="AA105" s="12"/>
      <c r="AB105" s="12"/>
      <c r="AC105" s="12"/>
      <c r="AD105" s="12"/>
      <c r="AE105" s="12"/>
    </row>
    <row r="106" hidden="1" s="9" customFormat="1" ht="24.96" customHeight="1">
      <c r="A106" s="9"/>
      <c r="B106" s="190"/>
      <c r="C106" s="191"/>
      <c r="D106" s="192" t="s">
        <v>1330</v>
      </c>
      <c r="E106" s="193"/>
      <c r="F106" s="193"/>
      <c r="G106" s="193"/>
      <c r="H106" s="193"/>
      <c r="I106" s="193"/>
      <c r="J106" s="194">
        <f>J152</f>
        <v>0</v>
      </c>
      <c r="K106" s="191"/>
      <c r="L106" s="195"/>
      <c r="S106" s="9"/>
      <c r="T106" s="9"/>
      <c r="U106" s="9"/>
      <c r="V106" s="9"/>
      <c r="W106" s="9"/>
      <c r="X106" s="9"/>
      <c r="Y106" s="9"/>
      <c r="Z106" s="9"/>
      <c r="AA106" s="9"/>
      <c r="AB106" s="9"/>
      <c r="AC106" s="9"/>
      <c r="AD106" s="9"/>
      <c r="AE106" s="9"/>
    </row>
    <row r="107" hidden="1" s="12" customFormat="1" ht="19.92" customHeight="1">
      <c r="A107" s="12"/>
      <c r="B107" s="249"/>
      <c r="C107" s="134"/>
      <c r="D107" s="250" t="s">
        <v>3622</v>
      </c>
      <c r="E107" s="251"/>
      <c r="F107" s="251"/>
      <c r="G107" s="251"/>
      <c r="H107" s="251"/>
      <c r="I107" s="251"/>
      <c r="J107" s="252">
        <f>J153</f>
        <v>0</v>
      </c>
      <c r="K107" s="134"/>
      <c r="L107" s="253"/>
      <c r="S107" s="12"/>
      <c r="T107" s="12"/>
      <c r="U107" s="12"/>
      <c r="V107" s="12"/>
      <c r="W107" s="12"/>
      <c r="X107" s="12"/>
      <c r="Y107" s="12"/>
      <c r="Z107" s="12"/>
      <c r="AA107" s="12"/>
      <c r="AB107" s="12"/>
      <c r="AC107" s="12"/>
      <c r="AD107" s="12"/>
      <c r="AE107" s="12"/>
    </row>
    <row r="108" hidden="1" s="12" customFormat="1" ht="19.92" customHeight="1">
      <c r="A108" s="12"/>
      <c r="B108" s="249"/>
      <c r="C108" s="134"/>
      <c r="D108" s="250" t="s">
        <v>1657</v>
      </c>
      <c r="E108" s="251"/>
      <c r="F108" s="251"/>
      <c r="G108" s="251"/>
      <c r="H108" s="251"/>
      <c r="I108" s="251"/>
      <c r="J108" s="252">
        <f>J158</f>
        <v>0</v>
      </c>
      <c r="K108" s="134"/>
      <c r="L108" s="253"/>
      <c r="S108" s="12"/>
      <c r="T108" s="12"/>
      <c r="U108" s="12"/>
      <c r="V108" s="12"/>
      <c r="W108" s="12"/>
      <c r="X108" s="12"/>
      <c r="Y108" s="12"/>
      <c r="Z108" s="12"/>
      <c r="AA108" s="12"/>
      <c r="AB108" s="12"/>
      <c r="AC108" s="12"/>
      <c r="AD108" s="12"/>
      <c r="AE108" s="12"/>
    </row>
    <row r="109" hidden="1" s="9" customFormat="1" ht="24.96" customHeight="1">
      <c r="A109" s="9"/>
      <c r="B109" s="190"/>
      <c r="C109" s="191"/>
      <c r="D109" s="192" t="s">
        <v>470</v>
      </c>
      <c r="E109" s="193"/>
      <c r="F109" s="193"/>
      <c r="G109" s="193"/>
      <c r="H109" s="193"/>
      <c r="I109" s="193"/>
      <c r="J109" s="194">
        <f>J160</f>
        <v>0</v>
      </c>
      <c r="K109" s="191"/>
      <c r="L109" s="195"/>
      <c r="S109" s="9"/>
      <c r="T109" s="9"/>
      <c r="U109" s="9"/>
      <c r="V109" s="9"/>
      <c r="W109" s="9"/>
      <c r="X109" s="9"/>
      <c r="Y109" s="9"/>
      <c r="Z109" s="9"/>
      <c r="AA109" s="9"/>
      <c r="AB109" s="9"/>
      <c r="AC109" s="9"/>
      <c r="AD109" s="9"/>
      <c r="AE109" s="9"/>
    </row>
    <row r="110" hidden="1" s="12" customFormat="1" ht="19.92" customHeight="1">
      <c r="A110" s="12"/>
      <c r="B110" s="249"/>
      <c r="C110" s="134"/>
      <c r="D110" s="250" t="s">
        <v>4073</v>
      </c>
      <c r="E110" s="251"/>
      <c r="F110" s="251"/>
      <c r="G110" s="251"/>
      <c r="H110" s="251"/>
      <c r="I110" s="251"/>
      <c r="J110" s="252">
        <f>J161</f>
        <v>0</v>
      </c>
      <c r="K110" s="134"/>
      <c r="L110" s="253"/>
      <c r="S110" s="12"/>
      <c r="T110" s="12"/>
      <c r="U110" s="12"/>
      <c r="V110" s="12"/>
      <c r="W110" s="12"/>
      <c r="X110" s="12"/>
      <c r="Y110" s="12"/>
      <c r="Z110" s="12"/>
      <c r="AA110" s="12"/>
      <c r="AB110" s="12"/>
      <c r="AC110" s="12"/>
      <c r="AD110" s="12"/>
      <c r="AE110" s="12"/>
    </row>
    <row r="111" hidden="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hidden="1"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3" hidden="1"/>
    <row r="114" hidden="1"/>
    <row r="115" hidden="1"/>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271</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5" t="str">
        <f>E7</f>
        <v>Prostá rekonstrukce trati v úseku Olomouc - Blatec</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261</v>
      </c>
      <c r="D121" s="23"/>
      <c r="E121" s="23"/>
      <c r="F121" s="23"/>
      <c r="G121" s="23"/>
      <c r="H121" s="23"/>
      <c r="I121" s="23"/>
      <c r="J121" s="23"/>
      <c r="K121" s="23"/>
      <c r="L121" s="21"/>
    </row>
    <row r="122" s="1" customFormat="1" ht="16.5" customHeight="1">
      <c r="B122" s="22"/>
      <c r="C122" s="23"/>
      <c r="D122" s="23"/>
      <c r="E122" s="185" t="s">
        <v>3037</v>
      </c>
      <c r="F122" s="23"/>
      <c r="G122" s="23"/>
      <c r="H122" s="23"/>
      <c r="I122" s="23"/>
      <c r="J122" s="23"/>
      <c r="K122" s="23"/>
      <c r="L122" s="21"/>
    </row>
    <row r="123" s="1" customFormat="1" ht="12" customHeight="1">
      <c r="B123" s="22"/>
      <c r="C123" s="33" t="s">
        <v>263</v>
      </c>
      <c r="D123" s="23"/>
      <c r="E123" s="23"/>
      <c r="F123" s="23"/>
      <c r="G123" s="23"/>
      <c r="H123" s="23"/>
      <c r="I123" s="23"/>
      <c r="J123" s="23"/>
      <c r="K123" s="23"/>
      <c r="L123" s="21"/>
    </row>
    <row r="124" s="2" customFormat="1" ht="16.5" customHeight="1">
      <c r="A124" s="39"/>
      <c r="B124" s="40"/>
      <c r="C124" s="41"/>
      <c r="D124" s="41"/>
      <c r="E124" s="289" t="s">
        <v>3298</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1300</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77" t="str">
        <f>E13</f>
        <v>SO03.71 - Stavební práce KR NN ŽST</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20</v>
      </c>
      <c r="D128" s="41"/>
      <c r="E128" s="41"/>
      <c r="F128" s="28" t="str">
        <f>F16</f>
        <v>ŽST Blatec</v>
      </c>
      <c r="G128" s="41"/>
      <c r="H128" s="41"/>
      <c r="I128" s="33" t="s">
        <v>22</v>
      </c>
      <c r="J128" s="80" t="str">
        <f>IF(J16="","",J16)</f>
        <v>20. 1. 2025</v>
      </c>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40.05" customHeight="1">
      <c r="A130" s="39"/>
      <c r="B130" s="40"/>
      <c r="C130" s="33" t="s">
        <v>24</v>
      </c>
      <c r="D130" s="41"/>
      <c r="E130" s="41"/>
      <c r="F130" s="28" t="str">
        <f>E19</f>
        <v>Správa železnic, státní organizace</v>
      </c>
      <c r="G130" s="41"/>
      <c r="H130" s="41"/>
      <c r="I130" s="33" t="s">
        <v>30</v>
      </c>
      <c r="J130" s="37" t="str">
        <f>E25</f>
        <v>Ing.Marek Vývoda, ČKAIT č.1202203, IT00, IE02</v>
      </c>
      <c r="K130" s="41"/>
      <c r="L130" s="64"/>
      <c r="S130" s="39"/>
      <c r="T130" s="39"/>
      <c r="U130" s="39"/>
      <c r="V130" s="39"/>
      <c r="W130" s="39"/>
      <c r="X130" s="39"/>
      <c r="Y130" s="39"/>
      <c r="Z130" s="39"/>
      <c r="AA130" s="39"/>
      <c r="AB130" s="39"/>
      <c r="AC130" s="39"/>
      <c r="AD130" s="39"/>
      <c r="AE130" s="39"/>
    </row>
    <row r="131" s="2" customFormat="1" ht="15.15" customHeight="1">
      <c r="A131" s="39"/>
      <c r="B131" s="40"/>
      <c r="C131" s="33" t="s">
        <v>28</v>
      </c>
      <c r="D131" s="41"/>
      <c r="E131" s="41"/>
      <c r="F131" s="28" t="str">
        <f>IF(E22="","",E22)</f>
        <v>Vyplň údaj</v>
      </c>
      <c r="G131" s="41"/>
      <c r="H131" s="41"/>
      <c r="I131" s="33" t="s">
        <v>33</v>
      </c>
      <c r="J131" s="37" t="str">
        <f>E28</f>
        <v>Signal Projekt s.r.o.</v>
      </c>
      <c r="K131" s="41"/>
      <c r="L131" s="64"/>
      <c r="S131" s="39"/>
      <c r="T131" s="39"/>
      <c r="U131" s="39"/>
      <c r="V131" s="39"/>
      <c r="W131" s="39"/>
      <c r="X131" s="39"/>
      <c r="Y131" s="39"/>
      <c r="Z131" s="39"/>
      <c r="AA131" s="39"/>
      <c r="AB131" s="39"/>
      <c r="AC131" s="39"/>
      <c r="AD131" s="39"/>
      <c r="AE131" s="39"/>
    </row>
    <row r="132" s="2" customFormat="1" ht="10.32"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10" customFormat="1" ht="29.28" customHeight="1">
      <c r="A133" s="196"/>
      <c r="B133" s="197"/>
      <c r="C133" s="198" t="s">
        <v>272</v>
      </c>
      <c r="D133" s="199" t="s">
        <v>60</v>
      </c>
      <c r="E133" s="199" t="s">
        <v>56</v>
      </c>
      <c r="F133" s="199" t="s">
        <v>57</v>
      </c>
      <c r="G133" s="199" t="s">
        <v>273</v>
      </c>
      <c r="H133" s="199" t="s">
        <v>274</v>
      </c>
      <c r="I133" s="199" t="s">
        <v>275</v>
      </c>
      <c r="J133" s="199" t="s">
        <v>267</v>
      </c>
      <c r="K133" s="200" t="s">
        <v>276</v>
      </c>
      <c r="L133" s="201"/>
      <c r="M133" s="101" t="s">
        <v>1</v>
      </c>
      <c r="N133" s="102" t="s">
        <v>39</v>
      </c>
      <c r="O133" s="102" t="s">
        <v>277</v>
      </c>
      <c r="P133" s="102" t="s">
        <v>278</v>
      </c>
      <c r="Q133" s="102" t="s">
        <v>279</v>
      </c>
      <c r="R133" s="102" t="s">
        <v>280</v>
      </c>
      <c r="S133" s="102" t="s">
        <v>281</v>
      </c>
      <c r="T133" s="103" t="s">
        <v>282</v>
      </c>
      <c r="U133" s="196"/>
      <c r="V133" s="196"/>
      <c r="W133" s="196"/>
      <c r="X133" s="196"/>
      <c r="Y133" s="196"/>
      <c r="Z133" s="196"/>
      <c r="AA133" s="196"/>
      <c r="AB133" s="196"/>
      <c r="AC133" s="196"/>
      <c r="AD133" s="196"/>
      <c r="AE133" s="196"/>
    </row>
    <row r="134" s="2" customFormat="1" ht="22.8" customHeight="1">
      <c r="A134" s="39"/>
      <c r="B134" s="40"/>
      <c r="C134" s="108" t="s">
        <v>283</v>
      </c>
      <c r="D134" s="41"/>
      <c r="E134" s="41"/>
      <c r="F134" s="41"/>
      <c r="G134" s="41"/>
      <c r="H134" s="41"/>
      <c r="I134" s="41"/>
      <c r="J134" s="202">
        <f>BK134</f>
        <v>0</v>
      </c>
      <c r="K134" s="41"/>
      <c r="L134" s="45"/>
      <c r="M134" s="104"/>
      <c r="N134" s="203"/>
      <c r="O134" s="105"/>
      <c r="P134" s="204">
        <f>P135+P152+P160</f>
        <v>0</v>
      </c>
      <c r="Q134" s="105"/>
      <c r="R134" s="204">
        <f>R135+R152+R160</f>
        <v>5.5517044999999996</v>
      </c>
      <c r="S134" s="105"/>
      <c r="T134" s="205">
        <f>T135+T152+T160</f>
        <v>5.2409999999999997</v>
      </c>
      <c r="U134" s="39"/>
      <c r="V134" s="39"/>
      <c r="W134" s="39"/>
      <c r="X134" s="39"/>
      <c r="Y134" s="39"/>
      <c r="Z134" s="39"/>
      <c r="AA134" s="39"/>
      <c r="AB134" s="39"/>
      <c r="AC134" s="39"/>
      <c r="AD134" s="39"/>
      <c r="AE134" s="39"/>
      <c r="AT134" s="18" t="s">
        <v>74</v>
      </c>
      <c r="AU134" s="18" t="s">
        <v>269</v>
      </c>
      <c r="BK134" s="206">
        <f>BK135+BK152+BK160</f>
        <v>0</v>
      </c>
    </row>
    <row r="135" s="11" customFormat="1" ht="25.92" customHeight="1">
      <c r="A135" s="11"/>
      <c r="B135" s="207"/>
      <c r="C135" s="208"/>
      <c r="D135" s="209" t="s">
        <v>74</v>
      </c>
      <c r="E135" s="210" t="s">
        <v>491</v>
      </c>
      <c r="F135" s="210" t="s">
        <v>492</v>
      </c>
      <c r="G135" s="208"/>
      <c r="H135" s="208"/>
      <c r="I135" s="211"/>
      <c r="J135" s="212">
        <f>BK135</f>
        <v>0</v>
      </c>
      <c r="K135" s="208"/>
      <c r="L135" s="213"/>
      <c r="M135" s="214"/>
      <c r="N135" s="215"/>
      <c r="O135" s="215"/>
      <c r="P135" s="216">
        <f>P136+P142+P146+P150</f>
        <v>0</v>
      </c>
      <c r="Q135" s="215"/>
      <c r="R135" s="216">
        <f>R136+R142+R146+R150</f>
        <v>3.6871999999999998</v>
      </c>
      <c r="S135" s="215"/>
      <c r="T135" s="217">
        <f>T136+T142+T146+T150</f>
        <v>5.2409999999999997</v>
      </c>
      <c r="U135" s="11"/>
      <c r="V135" s="11"/>
      <c r="W135" s="11"/>
      <c r="X135" s="11"/>
      <c r="Y135" s="11"/>
      <c r="Z135" s="11"/>
      <c r="AA135" s="11"/>
      <c r="AB135" s="11"/>
      <c r="AC135" s="11"/>
      <c r="AD135" s="11"/>
      <c r="AE135" s="11"/>
      <c r="AR135" s="218" t="s">
        <v>82</v>
      </c>
      <c r="AT135" s="219" t="s">
        <v>74</v>
      </c>
      <c r="AU135" s="219" t="s">
        <v>75</v>
      </c>
      <c r="AY135" s="218" t="s">
        <v>287</v>
      </c>
      <c r="BK135" s="220">
        <f>BK136+BK142+BK146+BK150</f>
        <v>0</v>
      </c>
    </row>
    <row r="136" s="11" customFormat="1" ht="22.8" customHeight="1">
      <c r="A136" s="11"/>
      <c r="B136" s="207"/>
      <c r="C136" s="208"/>
      <c r="D136" s="209" t="s">
        <v>74</v>
      </c>
      <c r="E136" s="254" t="s">
        <v>82</v>
      </c>
      <c r="F136" s="254" t="s">
        <v>936</v>
      </c>
      <c r="G136" s="208"/>
      <c r="H136" s="208"/>
      <c r="I136" s="211"/>
      <c r="J136" s="255">
        <f>BK136</f>
        <v>0</v>
      </c>
      <c r="K136" s="208"/>
      <c r="L136" s="213"/>
      <c r="M136" s="214"/>
      <c r="N136" s="215"/>
      <c r="O136" s="215"/>
      <c r="P136" s="216">
        <f>SUM(P137:P141)</f>
        <v>0</v>
      </c>
      <c r="Q136" s="215"/>
      <c r="R136" s="216">
        <f>SUM(R137:R141)</f>
        <v>3.536</v>
      </c>
      <c r="S136" s="215"/>
      <c r="T136" s="217">
        <f>SUM(T137:T141)</f>
        <v>0</v>
      </c>
      <c r="U136" s="11"/>
      <c r="V136" s="11"/>
      <c r="W136" s="11"/>
      <c r="X136" s="11"/>
      <c r="Y136" s="11"/>
      <c r="Z136" s="11"/>
      <c r="AA136" s="11"/>
      <c r="AB136" s="11"/>
      <c r="AC136" s="11"/>
      <c r="AD136" s="11"/>
      <c r="AE136" s="11"/>
      <c r="AR136" s="218" t="s">
        <v>82</v>
      </c>
      <c r="AT136" s="219" t="s">
        <v>74</v>
      </c>
      <c r="AU136" s="219" t="s">
        <v>82</v>
      </c>
      <c r="AY136" s="218" t="s">
        <v>287</v>
      </c>
      <c r="BK136" s="220">
        <f>SUM(BK137:BK141)</f>
        <v>0</v>
      </c>
    </row>
    <row r="137" s="2" customFormat="1" ht="16.5" customHeight="1">
      <c r="A137" s="39"/>
      <c r="B137" s="40"/>
      <c r="C137" s="234" t="s">
        <v>82</v>
      </c>
      <c r="D137" s="234" t="s">
        <v>359</v>
      </c>
      <c r="E137" s="235" t="s">
        <v>3660</v>
      </c>
      <c r="F137" s="236" t="s">
        <v>3661</v>
      </c>
      <c r="G137" s="237" t="s">
        <v>410</v>
      </c>
      <c r="H137" s="238">
        <v>3.536</v>
      </c>
      <c r="I137" s="239"/>
      <c r="J137" s="240">
        <f>ROUND(I137*H137,2)</f>
        <v>0</v>
      </c>
      <c r="K137" s="236" t="s">
        <v>477</v>
      </c>
      <c r="L137" s="241"/>
      <c r="M137" s="242" t="s">
        <v>1</v>
      </c>
      <c r="N137" s="243" t="s">
        <v>40</v>
      </c>
      <c r="O137" s="92"/>
      <c r="P137" s="230">
        <f>O137*H137</f>
        <v>0</v>
      </c>
      <c r="Q137" s="230">
        <v>1</v>
      </c>
      <c r="R137" s="230">
        <f>Q137*H137</f>
        <v>3.536</v>
      </c>
      <c r="S137" s="230">
        <v>0</v>
      </c>
      <c r="T137" s="231">
        <f>S137*H137</f>
        <v>0</v>
      </c>
      <c r="U137" s="39"/>
      <c r="V137" s="39"/>
      <c r="W137" s="39"/>
      <c r="X137" s="39"/>
      <c r="Y137" s="39"/>
      <c r="Z137" s="39"/>
      <c r="AA137" s="39"/>
      <c r="AB137" s="39"/>
      <c r="AC137" s="39"/>
      <c r="AD137" s="39"/>
      <c r="AE137" s="39"/>
      <c r="AR137" s="232" t="s">
        <v>315</v>
      </c>
      <c r="AT137" s="232" t="s">
        <v>359</v>
      </c>
      <c r="AU137" s="232" t="s">
        <v>84</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286</v>
      </c>
      <c r="BM137" s="232" t="s">
        <v>4176</v>
      </c>
    </row>
    <row r="138" s="13" customFormat="1">
      <c r="A138" s="13"/>
      <c r="B138" s="264"/>
      <c r="C138" s="265"/>
      <c r="D138" s="256" t="s">
        <v>727</v>
      </c>
      <c r="E138" s="266" t="s">
        <v>1</v>
      </c>
      <c r="F138" s="267" t="s">
        <v>4177</v>
      </c>
      <c r="G138" s="265"/>
      <c r="H138" s="268">
        <v>3.536</v>
      </c>
      <c r="I138" s="269"/>
      <c r="J138" s="265"/>
      <c r="K138" s="265"/>
      <c r="L138" s="270"/>
      <c r="M138" s="271"/>
      <c r="N138" s="272"/>
      <c r="O138" s="272"/>
      <c r="P138" s="272"/>
      <c r="Q138" s="272"/>
      <c r="R138" s="272"/>
      <c r="S138" s="272"/>
      <c r="T138" s="273"/>
      <c r="U138" s="13"/>
      <c r="V138" s="13"/>
      <c r="W138" s="13"/>
      <c r="X138" s="13"/>
      <c r="Y138" s="13"/>
      <c r="Z138" s="13"/>
      <c r="AA138" s="13"/>
      <c r="AB138" s="13"/>
      <c r="AC138" s="13"/>
      <c r="AD138" s="13"/>
      <c r="AE138" s="13"/>
      <c r="AT138" s="274" t="s">
        <v>727</v>
      </c>
      <c r="AU138" s="274" t="s">
        <v>84</v>
      </c>
      <c r="AV138" s="13" t="s">
        <v>84</v>
      </c>
      <c r="AW138" s="13" t="s">
        <v>32</v>
      </c>
      <c r="AX138" s="13" t="s">
        <v>82</v>
      </c>
      <c r="AY138" s="274" t="s">
        <v>287</v>
      </c>
    </row>
    <row r="139" s="2" customFormat="1" ht="21.75" customHeight="1">
      <c r="A139" s="39"/>
      <c r="B139" s="40"/>
      <c r="C139" s="221" t="s">
        <v>84</v>
      </c>
      <c r="D139" s="221" t="s">
        <v>288</v>
      </c>
      <c r="E139" s="222" t="s">
        <v>3946</v>
      </c>
      <c r="F139" s="223" t="s">
        <v>3947</v>
      </c>
      <c r="G139" s="224" t="s">
        <v>512</v>
      </c>
      <c r="H139" s="225">
        <v>2.21</v>
      </c>
      <c r="I139" s="226"/>
      <c r="J139" s="227">
        <f>ROUND(I139*H139,2)</f>
        <v>0</v>
      </c>
      <c r="K139" s="223" t="s">
        <v>477</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4178</v>
      </c>
    </row>
    <row r="140" s="2" customFormat="1">
      <c r="A140" s="39"/>
      <c r="B140" s="40"/>
      <c r="C140" s="41"/>
      <c r="D140" s="256" t="s">
        <v>497</v>
      </c>
      <c r="E140" s="41"/>
      <c r="F140" s="257" t="s">
        <v>3949</v>
      </c>
      <c r="G140" s="41"/>
      <c r="H140" s="41"/>
      <c r="I140" s="258"/>
      <c r="J140" s="41"/>
      <c r="K140" s="41"/>
      <c r="L140" s="45"/>
      <c r="M140" s="259"/>
      <c r="N140" s="260"/>
      <c r="O140" s="92"/>
      <c r="P140" s="92"/>
      <c r="Q140" s="92"/>
      <c r="R140" s="92"/>
      <c r="S140" s="92"/>
      <c r="T140" s="93"/>
      <c r="U140" s="39"/>
      <c r="V140" s="39"/>
      <c r="W140" s="39"/>
      <c r="X140" s="39"/>
      <c r="Y140" s="39"/>
      <c r="Z140" s="39"/>
      <c r="AA140" s="39"/>
      <c r="AB140" s="39"/>
      <c r="AC140" s="39"/>
      <c r="AD140" s="39"/>
      <c r="AE140" s="39"/>
      <c r="AT140" s="18" t="s">
        <v>497</v>
      </c>
      <c r="AU140" s="18" t="s">
        <v>84</v>
      </c>
    </row>
    <row r="141" s="13" customFormat="1">
      <c r="A141" s="13"/>
      <c r="B141" s="264"/>
      <c r="C141" s="265"/>
      <c r="D141" s="256" t="s">
        <v>727</v>
      </c>
      <c r="E141" s="266" t="s">
        <v>1</v>
      </c>
      <c r="F141" s="267" t="s">
        <v>4179</v>
      </c>
      <c r="G141" s="265"/>
      <c r="H141" s="268">
        <v>2.21</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32</v>
      </c>
      <c r="AX141" s="13" t="s">
        <v>82</v>
      </c>
      <c r="AY141" s="274" t="s">
        <v>287</v>
      </c>
    </row>
    <row r="142" s="11" customFormat="1" ht="22.8" customHeight="1">
      <c r="A142" s="11"/>
      <c r="B142" s="207"/>
      <c r="C142" s="208"/>
      <c r="D142" s="209" t="s">
        <v>74</v>
      </c>
      <c r="E142" s="254" t="s">
        <v>307</v>
      </c>
      <c r="F142" s="254" t="s">
        <v>1417</v>
      </c>
      <c r="G142" s="208"/>
      <c r="H142" s="208"/>
      <c r="I142" s="211"/>
      <c r="J142" s="255">
        <f>BK142</f>
        <v>0</v>
      </c>
      <c r="K142" s="208"/>
      <c r="L142" s="213"/>
      <c r="M142" s="214"/>
      <c r="N142" s="215"/>
      <c r="O142" s="215"/>
      <c r="P142" s="216">
        <f>SUM(P143:P145)</f>
        <v>0</v>
      </c>
      <c r="Q142" s="215"/>
      <c r="R142" s="216">
        <f>SUM(R143:R145)</f>
        <v>0.1512</v>
      </c>
      <c r="S142" s="215"/>
      <c r="T142" s="217">
        <f>SUM(T143:T145)</f>
        <v>0</v>
      </c>
      <c r="U142" s="11"/>
      <c r="V142" s="11"/>
      <c r="W142" s="11"/>
      <c r="X142" s="11"/>
      <c r="Y142" s="11"/>
      <c r="Z142" s="11"/>
      <c r="AA142" s="11"/>
      <c r="AB142" s="11"/>
      <c r="AC142" s="11"/>
      <c r="AD142" s="11"/>
      <c r="AE142" s="11"/>
      <c r="AR142" s="218" t="s">
        <v>82</v>
      </c>
      <c r="AT142" s="219" t="s">
        <v>74</v>
      </c>
      <c r="AU142" s="219" t="s">
        <v>82</v>
      </c>
      <c r="AY142" s="218" t="s">
        <v>287</v>
      </c>
      <c r="BK142" s="220">
        <f>SUM(BK143:BK145)</f>
        <v>0</v>
      </c>
    </row>
    <row r="143" s="2" customFormat="1" ht="16.5" customHeight="1">
      <c r="A143" s="39"/>
      <c r="B143" s="40"/>
      <c r="C143" s="221" t="s">
        <v>135</v>
      </c>
      <c r="D143" s="221" t="s">
        <v>288</v>
      </c>
      <c r="E143" s="222" t="s">
        <v>4076</v>
      </c>
      <c r="F143" s="223" t="s">
        <v>4077</v>
      </c>
      <c r="G143" s="224" t="s">
        <v>512</v>
      </c>
      <c r="H143" s="225">
        <v>0.35999999999999999</v>
      </c>
      <c r="I143" s="226"/>
      <c r="J143" s="227">
        <f>ROUND(I143*H143,2)</f>
        <v>0</v>
      </c>
      <c r="K143" s="223" t="s">
        <v>477</v>
      </c>
      <c r="L143" s="45"/>
      <c r="M143" s="228" t="s">
        <v>1</v>
      </c>
      <c r="N143" s="229" t="s">
        <v>40</v>
      </c>
      <c r="O143" s="92"/>
      <c r="P143" s="230">
        <f>O143*H143</f>
        <v>0</v>
      </c>
      <c r="Q143" s="230">
        <v>0.41999999999999998</v>
      </c>
      <c r="R143" s="230">
        <f>Q143*H143</f>
        <v>0.1512</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4180</v>
      </c>
    </row>
    <row r="144" s="2" customFormat="1">
      <c r="A144" s="39"/>
      <c r="B144" s="40"/>
      <c r="C144" s="41"/>
      <c r="D144" s="256" t="s">
        <v>497</v>
      </c>
      <c r="E144" s="41"/>
      <c r="F144" s="257" t="s">
        <v>4181</v>
      </c>
      <c r="G144" s="41"/>
      <c r="H144" s="41"/>
      <c r="I144" s="258"/>
      <c r="J144" s="41"/>
      <c r="K144" s="41"/>
      <c r="L144" s="45"/>
      <c r="M144" s="259"/>
      <c r="N144" s="260"/>
      <c r="O144" s="92"/>
      <c r="P144" s="92"/>
      <c r="Q144" s="92"/>
      <c r="R144" s="92"/>
      <c r="S144" s="92"/>
      <c r="T144" s="93"/>
      <c r="U144" s="39"/>
      <c r="V144" s="39"/>
      <c r="W144" s="39"/>
      <c r="X144" s="39"/>
      <c r="Y144" s="39"/>
      <c r="Z144" s="39"/>
      <c r="AA144" s="39"/>
      <c r="AB144" s="39"/>
      <c r="AC144" s="39"/>
      <c r="AD144" s="39"/>
      <c r="AE144" s="39"/>
      <c r="AT144" s="18" t="s">
        <v>497</v>
      </c>
      <c r="AU144" s="18" t="s">
        <v>84</v>
      </c>
    </row>
    <row r="145" s="13" customFormat="1">
      <c r="A145" s="13"/>
      <c r="B145" s="264"/>
      <c r="C145" s="265"/>
      <c r="D145" s="256" t="s">
        <v>727</v>
      </c>
      <c r="E145" s="266" t="s">
        <v>1</v>
      </c>
      <c r="F145" s="267" t="s">
        <v>4182</v>
      </c>
      <c r="G145" s="265"/>
      <c r="H145" s="268">
        <v>0.35999999999999999</v>
      </c>
      <c r="I145" s="269"/>
      <c r="J145" s="265"/>
      <c r="K145" s="265"/>
      <c r="L145" s="270"/>
      <c r="M145" s="271"/>
      <c r="N145" s="272"/>
      <c r="O145" s="272"/>
      <c r="P145" s="272"/>
      <c r="Q145" s="272"/>
      <c r="R145" s="272"/>
      <c r="S145" s="272"/>
      <c r="T145" s="273"/>
      <c r="U145" s="13"/>
      <c r="V145" s="13"/>
      <c r="W145" s="13"/>
      <c r="X145" s="13"/>
      <c r="Y145" s="13"/>
      <c r="Z145" s="13"/>
      <c r="AA145" s="13"/>
      <c r="AB145" s="13"/>
      <c r="AC145" s="13"/>
      <c r="AD145" s="13"/>
      <c r="AE145" s="13"/>
      <c r="AT145" s="274" t="s">
        <v>727</v>
      </c>
      <c r="AU145" s="274" t="s">
        <v>84</v>
      </c>
      <c r="AV145" s="13" t="s">
        <v>84</v>
      </c>
      <c r="AW145" s="13" t="s">
        <v>32</v>
      </c>
      <c r="AX145" s="13" t="s">
        <v>82</v>
      </c>
      <c r="AY145" s="274" t="s">
        <v>287</v>
      </c>
    </row>
    <row r="146" s="11" customFormat="1" ht="22.8" customHeight="1">
      <c r="A146" s="11"/>
      <c r="B146" s="207"/>
      <c r="C146" s="208"/>
      <c r="D146" s="209" t="s">
        <v>74</v>
      </c>
      <c r="E146" s="254" t="s">
        <v>319</v>
      </c>
      <c r="F146" s="254" t="s">
        <v>872</v>
      </c>
      <c r="G146" s="208"/>
      <c r="H146" s="208"/>
      <c r="I146" s="211"/>
      <c r="J146" s="255">
        <f>BK146</f>
        <v>0</v>
      </c>
      <c r="K146" s="208"/>
      <c r="L146" s="213"/>
      <c r="M146" s="214"/>
      <c r="N146" s="215"/>
      <c r="O146" s="215"/>
      <c r="P146" s="216">
        <f>SUM(P147:P149)</f>
        <v>0</v>
      </c>
      <c r="Q146" s="215"/>
      <c r="R146" s="216">
        <f>SUM(R147:R149)</f>
        <v>0</v>
      </c>
      <c r="S146" s="215"/>
      <c r="T146" s="217">
        <f>SUM(T147:T149)</f>
        <v>5.2409999999999997</v>
      </c>
      <c r="U146" s="11"/>
      <c r="V146" s="11"/>
      <c r="W146" s="11"/>
      <c r="X146" s="11"/>
      <c r="Y146" s="11"/>
      <c r="Z146" s="11"/>
      <c r="AA146" s="11"/>
      <c r="AB146" s="11"/>
      <c r="AC146" s="11"/>
      <c r="AD146" s="11"/>
      <c r="AE146" s="11"/>
      <c r="AR146" s="218" t="s">
        <v>82</v>
      </c>
      <c r="AT146" s="219" t="s">
        <v>74</v>
      </c>
      <c r="AU146" s="219" t="s">
        <v>82</v>
      </c>
      <c r="AY146" s="218" t="s">
        <v>287</v>
      </c>
      <c r="BK146" s="220">
        <f>SUM(BK147:BK149)</f>
        <v>0</v>
      </c>
    </row>
    <row r="147" s="2" customFormat="1" ht="16.5" customHeight="1">
      <c r="A147" s="39"/>
      <c r="B147" s="40"/>
      <c r="C147" s="221" t="s">
        <v>286</v>
      </c>
      <c r="D147" s="221" t="s">
        <v>288</v>
      </c>
      <c r="E147" s="222" t="s">
        <v>3958</v>
      </c>
      <c r="F147" s="223" t="s">
        <v>3959</v>
      </c>
      <c r="G147" s="224" t="s">
        <v>291</v>
      </c>
      <c r="H147" s="225">
        <v>1</v>
      </c>
      <c r="I147" s="226"/>
      <c r="J147" s="227">
        <f>ROUND(I147*H147,2)</f>
        <v>0</v>
      </c>
      <c r="K147" s="223" t="s">
        <v>477</v>
      </c>
      <c r="L147" s="45"/>
      <c r="M147" s="228" t="s">
        <v>1</v>
      </c>
      <c r="N147" s="229" t="s">
        <v>40</v>
      </c>
      <c r="O147" s="92"/>
      <c r="P147" s="230">
        <f>O147*H147</f>
        <v>0</v>
      </c>
      <c r="Q147" s="230">
        <v>0</v>
      </c>
      <c r="R147" s="230">
        <f>Q147*H147</f>
        <v>0</v>
      </c>
      <c r="S147" s="230">
        <v>3.48</v>
      </c>
      <c r="T147" s="231">
        <f>S147*H147</f>
        <v>3.48</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4183</v>
      </c>
    </row>
    <row r="148" s="2" customFormat="1" ht="16.5" customHeight="1">
      <c r="A148" s="39"/>
      <c r="B148" s="40"/>
      <c r="C148" s="221" t="s">
        <v>303</v>
      </c>
      <c r="D148" s="221" t="s">
        <v>288</v>
      </c>
      <c r="E148" s="222" t="s">
        <v>4184</v>
      </c>
      <c r="F148" s="223" t="s">
        <v>4185</v>
      </c>
      <c r="G148" s="224" t="s">
        <v>291</v>
      </c>
      <c r="H148" s="225">
        <v>3</v>
      </c>
      <c r="I148" s="226"/>
      <c r="J148" s="227">
        <f>ROUND(I148*H148,2)</f>
        <v>0</v>
      </c>
      <c r="K148" s="223" t="s">
        <v>477</v>
      </c>
      <c r="L148" s="45"/>
      <c r="M148" s="228" t="s">
        <v>1</v>
      </c>
      <c r="N148" s="229" t="s">
        <v>40</v>
      </c>
      <c r="O148" s="92"/>
      <c r="P148" s="230">
        <f>O148*H148</f>
        <v>0</v>
      </c>
      <c r="Q148" s="230">
        <v>0</v>
      </c>
      <c r="R148" s="230">
        <f>Q148*H148</f>
        <v>0</v>
      </c>
      <c r="S148" s="230">
        <v>0.26200000000000001</v>
      </c>
      <c r="T148" s="231">
        <f>S148*H148</f>
        <v>0.78600000000000003</v>
      </c>
      <c r="U148" s="39"/>
      <c r="V148" s="39"/>
      <c r="W148" s="39"/>
      <c r="X148" s="39"/>
      <c r="Y148" s="39"/>
      <c r="Z148" s="39"/>
      <c r="AA148" s="39"/>
      <c r="AB148" s="39"/>
      <c r="AC148" s="39"/>
      <c r="AD148" s="39"/>
      <c r="AE148" s="39"/>
      <c r="AR148" s="232" t="s">
        <v>286</v>
      </c>
      <c r="AT148" s="232" t="s">
        <v>288</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286</v>
      </c>
      <c r="BM148" s="232" t="s">
        <v>4186</v>
      </c>
    </row>
    <row r="149" s="2" customFormat="1" ht="16.5" customHeight="1">
      <c r="A149" s="39"/>
      <c r="B149" s="40"/>
      <c r="C149" s="221" t="s">
        <v>307</v>
      </c>
      <c r="D149" s="221" t="s">
        <v>288</v>
      </c>
      <c r="E149" s="222" t="s">
        <v>4187</v>
      </c>
      <c r="F149" s="223" t="s">
        <v>4188</v>
      </c>
      <c r="G149" s="224" t="s">
        <v>512</v>
      </c>
      <c r="H149" s="225">
        <v>0.5</v>
      </c>
      <c r="I149" s="226"/>
      <c r="J149" s="227">
        <f>ROUND(I149*H149,2)</f>
        <v>0</v>
      </c>
      <c r="K149" s="223" t="s">
        <v>477</v>
      </c>
      <c r="L149" s="45"/>
      <c r="M149" s="228" t="s">
        <v>1</v>
      </c>
      <c r="N149" s="229" t="s">
        <v>40</v>
      </c>
      <c r="O149" s="92"/>
      <c r="P149" s="230">
        <f>O149*H149</f>
        <v>0</v>
      </c>
      <c r="Q149" s="230">
        <v>0</v>
      </c>
      <c r="R149" s="230">
        <f>Q149*H149</f>
        <v>0</v>
      </c>
      <c r="S149" s="230">
        <v>1.95</v>
      </c>
      <c r="T149" s="231">
        <f>S149*H149</f>
        <v>0.97499999999999998</v>
      </c>
      <c r="U149" s="39"/>
      <c r="V149" s="39"/>
      <c r="W149" s="39"/>
      <c r="X149" s="39"/>
      <c r="Y149" s="39"/>
      <c r="Z149" s="39"/>
      <c r="AA149" s="39"/>
      <c r="AB149" s="39"/>
      <c r="AC149" s="39"/>
      <c r="AD149" s="39"/>
      <c r="AE149" s="39"/>
      <c r="AR149" s="232" t="s">
        <v>286</v>
      </c>
      <c r="AT149" s="232" t="s">
        <v>288</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4189</v>
      </c>
    </row>
    <row r="150" s="11" customFormat="1" ht="22.8" customHeight="1">
      <c r="A150" s="11"/>
      <c r="B150" s="207"/>
      <c r="C150" s="208"/>
      <c r="D150" s="209" t="s">
        <v>74</v>
      </c>
      <c r="E150" s="254" t="s">
        <v>976</v>
      </c>
      <c r="F150" s="254" t="s">
        <v>977</v>
      </c>
      <c r="G150" s="208"/>
      <c r="H150" s="208"/>
      <c r="I150" s="211"/>
      <c r="J150" s="255">
        <f>BK150</f>
        <v>0</v>
      </c>
      <c r="K150" s="208"/>
      <c r="L150" s="213"/>
      <c r="M150" s="214"/>
      <c r="N150" s="215"/>
      <c r="O150" s="215"/>
      <c r="P150" s="216">
        <f>P151</f>
        <v>0</v>
      </c>
      <c r="Q150" s="215"/>
      <c r="R150" s="216">
        <f>R151</f>
        <v>0</v>
      </c>
      <c r="S150" s="215"/>
      <c r="T150" s="217">
        <f>T151</f>
        <v>0</v>
      </c>
      <c r="U150" s="11"/>
      <c r="V150" s="11"/>
      <c r="W150" s="11"/>
      <c r="X150" s="11"/>
      <c r="Y150" s="11"/>
      <c r="Z150" s="11"/>
      <c r="AA150" s="11"/>
      <c r="AB150" s="11"/>
      <c r="AC150" s="11"/>
      <c r="AD150" s="11"/>
      <c r="AE150" s="11"/>
      <c r="AR150" s="218" t="s">
        <v>82</v>
      </c>
      <c r="AT150" s="219" t="s">
        <v>74</v>
      </c>
      <c r="AU150" s="219" t="s">
        <v>82</v>
      </c>
      <c r="AY150" s="218" t="s">
        <v>287</v>
      </c>
      <c r="BK150" s="220">
        <f>BK151</f>
        <v>0</v>
      </c>
    </row>
    <row r="151" s="2" customFormat="1" ht="16.5" customHeight="1">
      <c r="A151" s="39"/>
      <c r="B151" s="40"/>
      <c r="C151" s="221" t="s">
        <v>311</v>
      </c>
      <c r="D151" s="221" t="s">
        <v>288</v>
      </c>
      <c r="E151" s="222" t="s">
        <v>4190</v>
      </c>
      <c r="F151" s="223" t="s">
        <v>4191</v>
      </c>
      <c r="G151" s="224" t="s">
        <v>410</v>
      </c>
      <c r="H151" s="225">
        <v>5.2409999999999997</v>
      </c>
      <c r="I151" s="226"/>
      <c r="J151" s="227">
        <f>ROUND(I151*H151,2)</f>
        <v>0</v>
      </c>
      <c r="K151" s="223" t="s">
        <v>477</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286</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4192</v>
      </c>
    </row>
    <row r="152" s="11" customFormat="1" ht="25.92" customHeight="1">
      <c r="A152" s="11"/>
      <c r="B152" s="207"/>
      <c r="C152" s="208"/>
      <c r="D152" s="209" t="s">
        <v>74</v>
      </c>
      <c r="E152" s="210" t="s">
        <v>1525</v>
      </c>
      <c r="F152" s="210" t="s">
        <v>1526</v>
      </c>
      <c r="G152" s="208"/>
      <c r="H152" s="208"/>
      <c r="I152" s="211"/>
      <c r="J152" s="212">
        <f>BK152</f>
        <v>0</v>
      </c>
      <c r="K152" s="208"/>
      <c r="L152" s="213"/>
      <c r="M152" s="214"/>
      <c r="N152" s="215"/>
      <c r="O152" s="215"/>
      <c r="P152" s="216">
        <f>P153+P158</f>
        <v>0</v>
      </c>
      <c r="Q152" s="215"/>
      <c r="R152" s="216">
        <f>R153+R158</f>
        <v>1.8645044999999998</v>
      </c>
      <c r="S152" s="215"/>
      <c r="T152" s="217">
        <f>T153+T158</f>
        <v>0</v>
      </c>
      <c r="U152" s="11"/>
      <c r="V152" s="11"/>
      <c r="W152" s="11"/>
      <c r="X152" s="11"/>
      <c r="Y152" s="11"/>
      <c r="Z152" s="11"/>
      <c r="AA152" s="11"/>
      <c r="AB152" s="11"/>
      <c r="AC152" s="11"/>
      <c r="AD152" s="11"/>
      <c r="AE152" s="11"/>
      <c r="AR152" s="218" t="s">
        <v>84</v>
      </c>
      <c r="AT152" s="219" t="s">
        <v>74</v>
      </c>
      <c r="AU152" s="219" t="s">
        <v>75</v>
      </c>
      <c r="AY152" s="218" t="s">
        <v>287</v>
      </c>
      <c r="BK152" s="220">
        <f>BK153+BK158</f>
        <v>0</v>
      </c>
    </row>
    <row r="153" s="11" customFormat="1" ht="22.8" customHeight="1">
      <c r="A153" s="11"/>
      <c r="B153" s="207"/>
      <c r="C153" s="208"/>
      <c r="D153" s="209" t="s">
        <v>74</v>
      </c>
      <c r="E153" s="254" t="s">
        <v>3682</v>
      </c>
      <c r="F153" s="254" t="s">
        <v>3683</v>
      </c>
      <c r="G153" s="208"/>
      <c r="H153" s="208"/>
      <c r="I153" s="211"/>
      <c r="J153" s="255">
        <f>BK153</f>
        <v>0</v>
      </c>
      <c r="K153" s="208"/>
      <c r="L153" s="213"/>
      <c r="M153" s="214"/>
      <c r="N153" s="215"/>
      <c r="O153" s="215"/>
      <c r="P153" s="216">
        <f>SUM(P154:P157)</f>
        <v>0</v>
      </c>
      <c r="Q153" s="215"/>
      <c r="R153" s="216">
        <f>SUM(R154:R157)</f>
        <v>1.8645044999999998</v>
      </c>
      <c r="S153" s="215"/>
      <c r="T153" s="217">
        <f>SUM(T154:T157)</f>
        <v>0</v>
      </c>
      <c r="U153" s="11"/>
      <c r="V153" s="11"/>
      <c r="W153" s="11"/>
      <c r="X153" s="11"/>
      <c r="Y153" s="11"/>
      <c r="Z153" s="11"/>
      <c r="AA153" s="11"/>
      <c r="AB153" s="11"/>
      <c r="AC153" s="11"/>
      <c r="AD153" s="11"/>
      <c r="AE153" s="11"/>
      <c r="AR153" s="218" t="s">
        <v>84</v>
      </c>
      <c r="AT153" s="219" t="s">
        <v>74</v>
      </c>
      <c r="AU153" s="219" t="s">
        <v>82</v>
      </c>
      <c r="AY153" s="218" t="s">
        <v>287</v>
      </c>
      <c r="BK153" s="220">
        <f>SUM(BK154:BK157)</f>
        <v>0</v>
      </c>
    </row>
    <row r="154" s="2" customFormat="1" ht="16.5" customHeight="1">
      <c r="A154" s="39"/>
      <c r="B154" s="40"/>
      <c r="C154" s="234" t="s">
        <v>315</v>
      </c>
      <c r="D154" s="234" t="s">
        <v>359</v>
      </c>
      <c r="E154" s="235" t="s">
        <v>3684</v>
      </c>
      <c r="F154" s="236" t="s">
        <v>3685</v>
      </c>
      <c r="G154" s="237" t="s">
        <v>431</v>
      </c>
      <c r="H154" s="238">
        <v>221</v>
      </c>
      <c r="I154" s="239"/>
      <c r="J154" s="240">
        <f>ROUND(I154*H154,2)</f>
        <v>0</v>
      </c>
      <c r="K154" s="236" t="s">
        <v>477</v>
      </c>
      <c r="L154" s="241"/>
      <c r="M154" s="242" t="s">
        <v>1</v>
      </c>
      <c r="N154" s="243" t="s">
        <v>40</v>
      </c>
      <c r="O154" s="92"/>
      <c r="P154" s="230">
        <f>O154*H154</f>
        <v>0</v>
      </c>
      <c r="Q154" s="230">
        <v>0.0055199999999999997</v>
      </c>
      <c r="R154" s="230">
        <f>Q154*H154</f>
        <v>1.2199199999999999</v>
      </c>
      <c r="S154" s="230">
        <v>0</v>
      </c>
      <c r="T154" s="231">
        <f>S154*H154</f>
        <v>0</v>
      </c>
      <c r="U154" s="39"/>
      <c r="V154" s="39"/>
      <c r="W154" s="39"/>
      <c r="X154" s="39"/>
      <c r="Y154" s="39"/>
      <c r="Z154" s="39"/>
      <c r="AA154" s="39"/>
      <c r="AB154" s="39"/>
      <c r="AC154" s="39"/>
      <c r="AD154" s="39"/>
      <c r="AE154" s="39"/>
      <c r="AR154" s="232" t="s">
        <v>412</v>
      </c>
      <c r="AT154" s="232" t="s">
        <v>359</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346</v>
      </c>
      <c r="BM154" s="232" t="s">
        <v>4193</v>
      </c>
    </row>
    <row r="155" s="13" customFormat="1">
      <c r="A155" s="13"/>
      <c r="B155" s="264"/>
      <c r="C155" s="265"/>
      <c r="D155" s="256" t="s">
        <v>727</v>
      </c>
      <c r="E155" s="266" t="s">
        <v>1</v>
      </c>
      <c r="F155" s="267" t="s">
        <v>4194</v>
      </c>
      <c r="G155" s="265"/>
      <c r="H155" s="268">
        <v>221</v>
      </c>
      <c r="I155" s="269"/>
      <c r="J155" s="265"/>
      <c r="K155" s="265"/>
      <c r="L155" s="270"/>
      <c r="M155" s="271"/>
      <c r="N155" s="272"/>
      <c r="O155" s="272"/>
      <c r="P155" s="272"/>
      <c r="Q155" s="272"/>
      <c r="R155" s="272"/>
      <c r="S155" s="272"/>
      <c r="T155" s="273"/>
      <c r="U155" s="13"/>
      <c r="V155" s="13"/>
      <c r="W155" s="13"/>
      <c r="X155" s="13"/>
      <c r="Y155" s="13"/>
      <c r="Z155" s="13"/>
      <c r="AA155" s="13"/>
      <c r="AB155" s="13"/>
      <c r="AC155" s="13"/>
      <c r="AD155" s="13"/>
      <c r="AE155" s="13"/>
      <c r="AT155" s="274" t="s">
        <v>727</v>
      </c>
      <c r="AU155" s="274" t="s">
        <v>84</v>
      </c>
      <c r="AV155" s="13" t="s">
        <v>84</v>
      </c>
      <c r="AW155" s="13" t="s">
        <v>32</v>
      </c>
      <c r="AX155" s="13" t="s">
        <v>82</v>
      </c>
      <c r="AY155" s="274" t="s">
        <v>287</v>
      </c>
    </row>
    <row r="156" s="2" customFormat="1" ht="16.5" customHeight="1">
      <c r="A156" s="39"/>
      <c r="B156" s="40"/>
      <c r="C156" s="234" t="s">
        <v>319</v>
      </c>
      <c r="D156" s="234" t="s">
        <v>359</v>
      </c>
      <c r="E156" s="235" t="s">
        <v>3687</v>
      </c>
      <c r="F156" s="236" t="s">
        <v>3688</v>
      </c>
      <c r="G156" s="237" t="s">
        <v>291</v>
      </c>
      <c r="H156" s="238">
        <v>184.167</v>
      </c>
      <c r="I156" s="239"/>
      <c r="J156" s="240">
        <f>ROUND(I156*H156,2)</f>
        <v>0</v>
      </c>
      <c r="K156" s="236" t="s">
        <v>477</v>
      </c>
      <c r="L156" s="241"/>
      <c r="M156" s="242" t="s">
        <v>1</v>
      </c>
      <c r="N156" s="243" t="s">
        <v>40</v>
      </c>
      <c r="O156" s="92"/>
      <c r="P156" s="230">
        <f>O156*H156</f>
        <v>0</v>
      </c>
      <c r="Q156" s="230">
        <v>0.0035000000000000001</v>
      </c>
      <c r="R156" s="230">
        <f>Q156*H156</f>
        <v>0.6445845</v>
      </c>
      <c r="S156" s="230">
        <v>0</v>
      </c>
      <c r="T156" s="231">
        <f>S156*H156</f>
        <v>0</v>
      </c>
      <c r="U156" s="39"/>
      <c r="V156" s="39"/>
      <c r="W156" s="39"/>
      <c r="X156" s="39"/>
      <c r="Y156" s="39"/>
      <c r="Z156" s="39"/>
      <c r="AA156" s="39"/>
      <c r="AB156" s="39"/>
      <c r="AC156" s="39"/>
      <c r="AD156" s="39"/>
      <c r="AE156" s="39"/>
      <c r="AR156" s="232" t="s">
        <v>412</v>
      </c>
      <c r="AT156" s="232" t="s">
        <v>359</v>
      </c>
      <c r="AU156" s="232" t="s">
        <v>84</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346</v>
      </c>
      <c r="BM156" s="232" t="s">
        <v>4195</v>
      </c>
    </row>
    <row r="157" s="13" customFormat="1">
      <c r="A157" s="13"/>
      <c r="B157" s="264"/>
      <c r="C157" s="265"/>
      <c r="D157" s="256" t="s">
        <v>727</v>
      </c>
      <c r="E157" s="266" t="s">
        <v>1</v>
      </c>
      <c r="F157" s="267" t="s">
        <v>4196</v>
      </c>
      <c r="G157" s="265"/>
      <c r="H157" s="268">
        <v>184.167</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84</v>
      </c>
      <c r="AV157" s="13" t="s">
        <v>84</v>
      </c>
      <c r="AW157" s="13" t="s">
        <v>32</v>
      </c>
      <c r="AX157" s="13" t="s">
        <v>82</v>
      </c>
      <c r="AY157" s="274" t="s">
        <v>287</v>
      </c>
    </row>
    <row r="158" s="11" customFormat="1" ht="22.8" customHeight="1">
      <c r="A158" s="11"/>
      <c r="B158" s="207"/>
      <c r="C158" s="208"/>
      <c r="D158" s="209" t="s">
        <v>74</v>
      </c>
      <c r="E158" s="254" t="s">
        <v>2122</v>
      </c>
      <c r="F158" s="254" t="s">
        <v>2123</v>
      </c>
      <c r="G158" s="208"/>
      <c r="H158" s="208"/>
      <c r="I158" s="211"/>
      <c r="J158" s="255">
        <f>BK158</f>
        <v>0</v>
      </c>
      <c r="K158" s="208"/>
      <c r="L158" s="213"/>
      <c r="M158" s="214"/>
      <c r="N158" s="215"/>
      <c r="O158" s="215"/>
      <c r="P158" s="216">
        <f>P159</f>
        <v>0</v>
      </c>
      <c r="Q158" s="215"/>
      <c r="R158" s="216">
        <f>R159</f>
        <v>0</v>
      </c>
      <c r="S158" s="215"/>
      <c r="T158" s="217">
        <f>T159</f>
        <v>0</v>
      </c>
      <c r="U158" s="11"/>
      <c r="V158" s="11"/>
      <c r="W158" s="11"/>
      <c r="X158" s="11"/>
      <c r="Y158" s="11"/>
      <c r="Z158" s="11"/>
      <c r="AA158" s="11"/>
      <c r="AB158" s="11"/>
      <c r="AC158" s="11"/>
      <c r="AD158" s="11"/>
      <c r="AE158" s="11"/>
      <c r="AR158" s="218" t="s">
        <v>84</v>
      </c>
      <c r="AT158" s="219" t="s">
        <v>74</v>
      </c>
      <c r="AU158" s="219" t="s">
        <v>82</v>
      </c>
      <c r="AY158" s="218" t="s">
        <v>287</v>
      </c>
      <c r="BK158" s="220">
        <f>BK159</f>
        <v>0</v>
      </c>
    </row>
    <row r="159" s="2" customFormat="1" ht="16.5" customHeight="1">
      <c r="A159" s="39"/>
      <c r="B159" s="40"/>
      <c r="C159" s="221" t="s">
        <v>323</v>
      </c>
      <c r="D159" s="221" t="s">
        <v>288</v>
      </c>
      <c r="E159" s="222" t="s">
        <v>2125</v>
      </c>
      <c r="F159" s="223" t="s">
        <v>2126</v>
      </c>
      <c r="G159" s="224" t="s">
        <v>431</v>
      </c>
      <c r="H159" s="225">
        <v>221</v>
      </c>
      <c r="I159" s="226"/>
      <c r="J159" s="227">
        <f>ROUND(I159*H159,2)</f>
        <v>0</v>
      </c>
      <c r="K159" s="223" t="s">
        <v>477</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346</v>
      </c>
      <c r="AT159" s="232" t="s">
        <v>288</v>
      </c>
      <c r="AU159" s="232" t="s">
        <v>84</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346</v>
      </c>
      <c r="BM159" s="232" t="s">
        <v>4197</v>
      </c>
    </row>
    <row r="160" s="11" customFormat="1" ht="25.92" customHeight="1">
      <c r="A160" s="11"/>
      <c r="B160" s="207"/>
      <c r="C160" s="208"/>
      <c r="D160" s="209" t="s">
        <v>74</v>
      </c>
      <c r="E160" s="210" t="s">
        <v>359</v>
      </c>
      <c r="F160" s="210" t="s">
        <v>472</v>
      </c>
      <c r="G160" s="208"/>
      <c r="H160" s="208"/>
      <c r="I160" s="211"/>
      <c r="J160" s="212">
        <f>BK160</f>
        <v>0</v>
      </c>
      <c r="K160" s="208"/>
      <c r="L160" s="213"/>
      <c r="M160" s="214"/>
      <c r="N160" s="215"/>
      <c r="O160" s="215"/>
      <c r="P160" s="216">
        <f>P161</f>
        <v>0</v>
      </c>
      <c r="Q160" s="215"/>
      <c r="R160" s="216">
        <f>R161</f>
        <v>0</v>
      </c>
      <c r="S160" s="215"/>
      <c r="T160" s="217">
        <f>T161</f>
        <v>0</v>
      </c>
      <c r="U160" s="11"/>
      <c r="V160" s="11"/>
      <c r="W160" s="11"/>
      <c r="X160" s="11"/>
      <c r="Y160" s="11"/>
      <c r="Z160" s="11"/>
      <c r="AA160" s="11"/>
      <c r="AB160" s="11"/>
      <c r="AC160" s="11"/>
      <c r="AD160" s="11"/>
      <c r="AE160" s="11"/>
      <c r="AR160" s="218" t="s">
        <v>135</v>
      </c>
      <c r="AT160" s="219" t="s">
        <v>74</v>
      </c>
      <c r="AU160" s="219" t="s">
        <v>75</v>
      </c>
      <c r="AY160" s="218" t="s">
        <v>287</v>
      </c>
      <c r="BK160" s="220">
        <f>BK161</f>
        <v>0</v>
      </c>
    </row>
    <row r="161" s="11" customFormat="1" ht="22.8" customHeight="1">
      <c r="A161" s="11"/>
      <c r="B161" s="207"/>
      <c r="C161" s="208"/>
      <c r="D161" s="209" t="s">
        <v>74</v>
      </c>
      <c r="E161" s="254" t="s">
        <v>4084</v>
      </c>
      <c r="F161" s="254" t="s">
        <v>4085</v>
      </c>
      <c r="G161" s="208"/>
      <c r="H161" s="208"/>
      <c r="I161" s="211"/>
      <c r="J161" s="255">
        <f>BK161</f>
        <v>0</v>
      </c>
      <c r="K161" s="208"/>
      <c r="L161" s="213"/>
      <c r="M161" s="214"/>
      <c r="N161" s="215"/>
      <c r="O161" s="215"/>
      <c r="P161" s="216">
        <f>P162</f>
        <v>0</v>
      </c>
      <c r="Q161" s="215"/>
      <c r="R161" s="216">
        <f>R162</f>
        <v>0</v>
      </c>
      <c r="S161" s="215"/>
      <c r="T161" s="217">
        <f>T162</f>
        <v>0</v>
      </c>
      <c r="U161" s="11"/>
      <c r="V161" s="11"/>
      <c r="W161" s="11"/>
      <c r="X161" s="11"/>
      <c r="Y161" s="11"/>
      <c r="Z161" s="11"/>
      <c r="AA161" s="11"/>
      <c r="AB161" s="11"/>
      <c r="AC161" s="11"/>
      <c r="AD161" s="11"/>
      <c r="AE161" s="11"/>
      <c r="AR161" s="218" t="s">
        <v>135</v>
      </c>
      <c r="AT161" s="219" t="s">
        <v>74</v>
      </c>
      <c r="AU161" s="219" t="s">
        <v>82</v>
      </c>
      <c r="AY161" s="218" t="s">
        <v>287</v>
      </c>
      <c r="BK161" s="220">
        <f>BK162</f>
        <v>0</v>
      </c>
    </row>
    <row r="162" s="2" customFormat="1" ht="16.5" customHeight="1">
      <c r="A162" s="39"/>
      <c r="B162" s="40"/>
      <c r="C162" s="221" t="s">
        <v>327</v>
      </c>
      <c r="D162" s="221" t="s">
        <v>288</v>
      </c>
      <c r="E162" s="222" t="s">
        <v>4086</v>
      </c>
      <c r="F162" s="223" t="s">
        <v>4087</v>
      </c>
      <c r="G162" s="224" t="s">
        <v>291</v>
      </c>
      <c r="H162" s="225">
        <v>1</v>
      </c>
      <c r="I162" s="226"/>
      <c r="J162" s="227">
        <f>ROUND(I162*H162,2)</f>
        <v>0</v>
      </c>
      <c r="K162" s="223" t="s">
        <v>477</v>
      </c>
      <c r="L162" s="45"/>
      <c r="M162" s="244" t="s">
        <v>1</v>
      </c>
      <c r="N162" s="245" t="s">
        <v>40</v>
      </c>
      <c r="O162" s="246"/>
      <c r="P162" s="247">
        <f>O162*H162</f>
        <v>0</v>
      </c>
      <c r="Q162" s="247">
        <v>0</v>
      </c>
      <c r="R162" s="247">
        <f>Q162*H162</f>
        <v>0</v>
      </c>
      <c r="S162" s="247">
        <v>0</v>
      </c>
      <c r="T162" s="248">
        <f>S162*H162</f>
        <v>0</v>
      </c>
      <c r="U162" s="39"/>
      <c r="V162" s="39"/>
      <c r="W162" s="39"/>
      <c r="X162" s="39"/>
      <c r="Y162" s="39"/>
      <c r="Z162" s="39"/>
      <c r="AA162" s="39"/>
      <c r="AB162" s="39"/>
      <c r="AC162" s="39"/>
      <c r="AD162" s="39"/>
      <c r="AE162" s="39"/>
      <c r="AR162" s="232" t="s">
        <v>478</v>
      </c>
      <c r="AT162" s="232" t="s">
        <v>288</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478</v>
      </c>
      <c r="BM162" s="232" t="s">
        <v>4198</v>
      </c>
    </row>
    <row r="163" s="2" customFormat="1" ht="6.96" customHeight="1">
      <c r="A163" s="39"/>
      <c r="B163" s="67"/>
      <c r="C163" s="68"/>
      <c r="D163" s="68"/>
      <c r="E163" s="68"/>
      <c r="F163" s="68"/>
      <c r="G163" s="68"/>
      <c r="H163" s="68"/>
      <c r="I163" s="68"/>
      <c r="J163" s="68"/>
      <c r="K163" s="68"/>
      <c r="L163" s="45"/>
      <c r="M163" s="39"/>
      <c r="O163" s="39"/>
      <c r="P163" s="39"/>
      <c r="Q163" s="39"/>
      <c r="R163" s="39"/>
      <c r="S163" s="39"/>
      <c r="T163" s="39"/>
      <c r="U163" s="39"/>
      <c r="V163" s="39"/>
      <c r="W163" s="39"/>
      <c r="X163" s="39"/>
      <c r="Y163" s="39"/>
      <c r="Z163" s="39"/>
      <c r="AA163" s="39"/>
      <c r="AB163" s="39"/>
      <c r="AC163" s="39"/>
      <c r="AD163" s="39"/>
      <c r="AE163" s="39"/>
    </row>
  </sheetData>
  <sheetProtection sheet="1" autoFilter="0" formatColumns="0" formatRows="0" objects="1" scenarios="1" spinCount="100000" saltValue="7WRTYIpU09rRq1J2osj1AwWMx27jLyeUENvKBjt+e4nB58r3LOyk45PaARoKPIaV+HaaTWHw66Rie87/5wglxg==" hashValue="t72pn2p2MJbkBQXdcq8MMzaeEfEKipJgZ0dxV9A9kf4dK5AzjP3tMdtrLIncNcY3rV8RKVxgByLKC4f5zqzYWQ==" algorithmName="SHA-512" password="CC35"/>
  <autoFilter ref="C133:K162"/>
  <mergeCells count="15">
    <mergeCell ref="E7:H7"/>
    <mergeCell ref="E11:H11"/>
    <mergeCell ref="E9:H9"/>
    <mergeCell ref="E13:H13"/>
    <mergeCell ref="E22:H22"/>
    <mergeCell ref="E31:H31"/>
    <mergeCell ref="E85:H85"/>
    <mergeCell ref="E89:H89"/>
    <mergeCell ref="E87:H87"/>
    <mergeCell ref="E91:H91"/>
    <mergeCell ref="E120:H120"/>
    <mergeCell ref="E124:H124"/>
    <mergeCell ref="E122:H122"/>
    <mergeCell ref="E126:H12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245</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4199</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4200</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ROUND((SUM(BE125:BE165)),  2)</f>
        <v>0</v>
      </c>
      <c r="G37" s="39"/>
      <c r="H37" s="39"/>
      <c r="I37" s="166">
        <v>0.20999999999999999</v>
      </c>
      <c r="J37" s="165">
        <f>ROUND(((SUM(BE125:BE165))*I37),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ROUND((SUM(BF125:BF165)),  2)</f>
        <v>0</v>
      </c>
      <c r="G38" s="39"/>
      <c r="H38" s="39"/>
      <c r="I38" s="166">
        <v>0.12</v>
      </c>
      <c r="J38" s="165">
        <f>ROUND(((SUM(BF125:BF165))*I38),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ROUND((SUM(BG125:BG165)),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ROUND((SUM(BH125:BH165)),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ROUND((SUM(BI125:BI165)),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4199</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 xml:space="preserve">SO03-SUOŽI - žst. Blatec – přeložka  TV, NV a ZV</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270</v>
      </c>
      <c r="E101" s="193"/>
      <c r="F101" s="193"/>
      <c r="G101" s="193"/>
      <c r="H101" s="193"/>
      <c r="I101" s="193"/>
      <c r="J101" s="194">
        <f>J157</f>
        <v>0</v>
      </c>
      <c r="K101" s="191"/>
      <c r="L101" s="195"/>
      <c r="S101" s="9"/>
      <c r="T101" s="9"/>
      <c r="U101" s="9"/>
      <c r="V101" s="9"/>
      <c r="W101" s="9"/>
      <c r="X101" s="9"/>
      <c r="Y101" s="9"/>
      <c r="Z101" s="9"/>
      <c r="AA101" s="9"/>
      <c r="AB101" s="9"/>
      <c r="AC101" s="9"/>
      <c r="AD101" s="9"/>
      <c r="AE101" s="9"/>
    </row>
    <row r="102" hidden="1"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hidden="1"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4" hidden="1"/>
    <row r="105" hidden="1"/>
    <row r="106" hidden="1"/>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271</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Prostá rekonstrukce trati v úseku Olomouc - Blatec</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261</v>
      </c>
      <c r="D112" s="23"/>
      <c r="E112" s="23"/>
      <c r="F112" s="23"/>
      <c r="G112" s="23"/>
      <c r="H112" s="23"/>
      <c r="I112" s="23"/>
      <c r="J112" s="23"/>
      <c r="K112" s="23"/>
      <c r="L112" s="21"/>
    </row>
    <row r="113" s="1" customFormat="1" ht="16.5" customHeight="1">
      <c r="B113" s="22"/>
      <c r="C113" s="23"/>
      <c r="D113" s="23"/>
      <c r="E113" s="185" t="s">
        <v>3037</v>
      </c>
      <c r="F113" s="23"/>
      <c r="G113" s="23"/>
      <c r="H113" s="23"/>
      <c r="I113" s="23"/>
      <c r="J113" s="23"/>
      <c r="K113" s="23"/>
      <c r="L113" s="21"/>
    </row>
    <row r="114" s="1" customFormat="1" ht="12" customHeight="1">
      <c r="B114" s="22"/>
      <c r="C114" s="33" t="s">
        <v>263</v>
      </c>
      <c r="D114" s="23"/>
      <c r="E114" s="23"/>
      <c r="F114" s="23"/>
      <c r="G114" s="23"/>
      <c r="H114" s="23"/>
      <c r="I114" s="23"/>
      <c r="J114" s="23"/>
      <c r="K114" s="23"/>
      <c r="L114" s="21"/>
    </row>
    <row r="115" s="2" customFormat="1" ht="16.5" customHeight="1">
      <c r="A115" s="39"/>
      <c r="B115" s="40"/>
      <c r="C115" s="41"/>
      <c r="D115" s="41"/>
      <c r="E115" s="289" t="s">
        <v>4199</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1300</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 xml:space="preserve">SO03-SUOŽI - žst. Blatec – přeložka  TV, NV a ZV</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 xml:space="preserve"> </v>
      </c>
      <c r="G119" s="41"/>
      <c r="H119" s="41"/>
      <c r="I119" s="33" t="s">
        <v>22</v>
      </c>
      <c r="J119" s="80" t="str">
        <f>IF(J16="","",J16)</f>
        <v>20. 1. 2025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E19</f>
        <v>Správa železnic, státní organizace</v>
      </c>
      <c r="G121" s="41"/>
      <c r="H121" s="41"/>
      <c r="I121" s="33" t="s">
        <v>30</v>
      </c>
      <c r="J121" s="37" t="str">
        <f>E25</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IF(E22="","",E22)</f>
        <v>Vyplň údaj</v>
      </c>
      <c r="G122" s="41"/>
      <c r="H122" s="41"/>
      <c r="I122" s="33" t="s">
        <v>33</v>
      </c>
      <c r="J122" s="37" t="str">
        <f>E28</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0" customFormat="1" ht="29.28" customHeight="1">
      <c r="A124" s="196"/>
      <c r="B124" s="197"/>
      <c r="C124" s="198" t="s">
        <v>272</v>
      </c>
      <c r="D124" s="199" t="s">
        <v>60</v>
      </c>
      <c r="E124" s="199" t="s">
        <v>56</v>
      </c>
      <c r="F124" s="199" t="s">
        <v>57</v>
      </c>
      <c r="G124" s="199" t="s">
        <v>273</v>
      </c>
      <c r="H124" s="199" t="s">
        <v>274</v>
      </c>
      <c r="I124" s="199" t="s">
        <v>275</v>
      </c>
      <c r="J124" s="199" t="s">
        <v>267</v>
      </c>
      <c r="K124" s="200" t="s">
        <v>276</v>
      </c>
      <c r="L124" s="201"/>
      <c r="M124" s="101" t="s">
        <v>1</v>
      </c>
      <c r="N124" s="102" t="s">
        <v>39</v>
      </c>
      <c r="O124" s="102" t="s">
        <v>277</v>
      </c>
      <c r="P124" s="102" t="s">
        <v>278</v>
      </c>
      <c r="Q124" s="102" t="s">
        <v>279</v>
      </c>
      <c r="R124" s="102" t="s">
        <v>280</v>
      </c>
      <c r="S124" s="102" t="s">
        <v>281</v>
      </c>
      <c r="T124" s="103" t="s">
        <v>282</v>
      </c>
      <c r="U124" s="196"/>
      <c r="V124" s="196"/>
      <c r="W124" s="196"/>
      <c r="X124" s="196"/>
      <c r="Y124" s="196"/>
      <c r="Z124" s="196"/>
      <c r="AA124" s="196"/>
      <c r="AB124" s="196"/>
      <c r="AC124" s="196"/>
      <c r="AD124" s="196"/>
      <c r="AE124" s="196"/>
    </row>
    <row r="125" s="2" customFormat="1" ht="22.8" customHeight="1">
      <c r="A125" s="39"/>
      <c r="B125" s="40"/>
      <c r="C125" s="108" t="s">
        <v>283</v>
      </c>
      <c r="D125" s="41"/>
      <c r="E125" s="41"/>
      <c r="F125" s="41"/>
      <c r="G125" s="41"/>
      <c r="H125" s="41"/>
      <c r="I125" s="41"/>
      <c r="J125" s="202">
        <f>BK125</f>
        <v>0</v>
      </c>
      <c r="K125" s="41"/>
      <c r="L125" s="45"/>
      <c r="M125" s="104"/>
      <c r="N125" s="203"/>
      <c r="O125" s="105"/>
      <c r="P125" s="204">
        <f>P126+SUM(P127:P157)</f>
        <v>0</v>
      </c>
      <c r="Q125" s="105"/>
      <c r="R125" s="204">
        <f>R126+SUM(R127:R157)</f>
        <v>0</v>
      </c>
      <c r="S125" s="105"/>
      <c r="T125" s="205">
        <f>T126+SUM(T127:T157)</f>
        <v>0</v>
      </c>
      <c r="U125" s="39"/>
      <c r="V125" s="39"/>
      <c r="W125" s="39"/>
      <c r="X125" s="39"/>
      <c r="Y125" s="39"/>
      <c r="Z125" s="39"/>
      <c r="AA125" s="39"/>
      <c r="AB125" s="39"/>
      <c r="AC125" s="39"/>
      <c r="AD125" s="39"/>
      <c r="AE125" s="39"/>
      <c r="AT125" s="18" t="s">
        <v>74</v>
      </c>
      <c r="AU125" s="18" t="s">
        <v>269</v>
      </c>
      <c r="BK125" s="206">
        <f>BK126+SUM(BK127:BK157)</f>
        <v>0</v>
      </c>
    </row>
    <row r="126" s="2" customFormat="1" ht="16.5" customHeight="1">
      <c r="A126" s="39"/>
      <c r="B126" s="40"/>
      <c r="C126" s="234" t="s">
        <v>82</v>
      </c>
      <c r="D126" s="234" t="s">
        <v>359</v>
      </c>
      <c r="E126" s="235" t="s">
        <v>4201</v>
      </c>
      <c r="F126" s="236" t="s">
        <v>4202</v>
      </c>
      <c r="G126" s="237" t="s">
        <v>431</v>
      </c>
      <c r="H126" s="238">
        <v>160</v>
      </c>
      <c r="I126" s="239"/>
      <c r="J126" s="240">
        <f>ROUND(I126*H126,2)</f>
        <v>0</v>
      </c>
      <c r="K126" s="236" t="s">
        <v>292</v>
      </c>
      <c r="L126" s="241"/>
      <c r="M126" s="242" t="s">
        <v>1</v>
      </c>
      <c r="N126" s="243" t="s">
        <v>40</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315</v>
      </c>
      <c r="AT126" s="232" t="s">
        <v>359</v>
      </c>
      <c r="AU126" s="232" t="s">
        <v>75</v>
      </c>
      <c r="AY126" s="18" t="s">
        <v>287</v>
      </c>
      <c r="BE126" s="233">
        <f>IF(N126="základní",J126,0)</f>
        <v>0</v>
      </c>
      <c r="BF126" s="233">
        <f>IF(N126="snížená",J126,0)</f>
        <v>0</v>
      </c>
      <c r="BG126" s="233">
        <f>IF(N126="zákl. přenesená",J126,0)</f>
        <v>0</v>
      </c>
      <c r="BH126" s="233">
        <f>IF(N126="sníž. přenesená",J126,0)</f>
        <v>0</v>
      </c>
      <c r="BI126" s="233">
        <f>IF(N126="nulová",J126,0)</f>
        <v>0</v>
      </c>
      <c r="BJ126" s="18" t="s">
        <v>82</v>
      </c>
      <c r="BK126" s="233">
        <f>ROUND(I126*H126,2)</f>
        <v>0</v>
      </c>
      <c r="BL126" s="18" t="s">
        <v>286</v>
      </c>
      <c r="BM126" s="232" t="s">
        <v>4203</v>
      </c>
    </row>
    <row r="127" s="2" customFormat="1">
      <c r="A127" s="39"/>
      <c r="B127" s="40"/>
      <c r="C127" s="41"/>
      <c r="D127" s="256" t="s">
        <v>497</v>
      </c>
      <c r="E127" s="41"/>
      <c r="F127" s="257" t="s">
        <v>4204</v>
      </c>
      <c r="G127" s="41"/>
      <c r="H127" s="41"/>
      <c r="I127" s="258"/>
      <c r="J127" s="41"/>
      <c r="K127" s="41"/>
      <c r="L127" s="45"/>
      <c r="M127" s="259"/>
      <c r="N127" s="260"/>
      <c r="O127" s="92"/>
      <c r="P127" s="92"/>
      <c r="Q127" s="92"/>
      <c r="R127" s="92"/>
      <c r="S127" s="92"/>
      <c r="T127" s="93"/>
      <c r="U127" s="39"/>
      <c r="V127" s="39"/>
      <c r="W127" s="39"/>
      <c r="X127" s="39"/>
      <c r="Y127" s="39"/>
      <c r="Z127" s="39"/>
      <c r="AA127" s="39"/>
      <c r="AB127" s="39"/>
      <c r="AC127" s="39"/>
      <c r="AD127" s="39"/>
      <c r="AE127" s="39"/>
      <c r="AT127" s="18" t="s">
        <v>497</v>
      </c>
      <c r="AU127" s="18" t="s">
        <v>75</v>
      </c>
    </row>
    <row r="128" s="2" customFormat="1" ht="16.5" customHeight="1">
      <c r="A128" s="39"/>
      <c r="B128" s="40"/>
      <c r="C128" s="221" t="s">
        <v>84</v>
      </c>
      <c r="D128" s="221" t="s">
        <v>288</v>
      </c>
      <c r="E128" s="222" t="s">
        <v>4205</v>
      </c>
      <c r="F128" s="223" t="s">
        <v>4206</v>
      </c>
      <c r="G128" s="224" t="s">
        <v>431</v>
      </c>
      <c r="H128" s="225">
        <v>160</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401</v>
      </c>
      <c r="AT128" s="232" t="s">
        <v>288</v>
      </c>
      <c r="AU128" s="232" t="s">
        <v>75</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401</v>
      </c>
      <c r="BM128" s="232" t="s">
        <v>4207</v>
      </c>
    </row>
    <row r="129" s="2" customFormat="1" ht="16.5" customHeight="1">
      <c r="A129" s="39"/>
      <c r="B129" s="40"/>
      <c r="C129" s="234" t="s">
        <v>135</v>
      </c>
      <c r="D129" s="234" t="s">
        <v>359</v>
      </c>
      <c r="E129" s="235" t="s">
        <v>4208</v>
      </c>
      <c r="F129" s="236" t="s">
        <v>4209</v>
      </c>
      <c r="G129" s="237" t="s">
        <v>291</v>
      </c>
      <c r="H129" s="238">
        <v>16</v>
      </c>
      <c r="I129" s="239"/>
      <c r="J129" s="240">
        <f>ROUND(I129*H129,2)</f>
        <v>0</v>
      </c>
      <c r="K129" s="236" t="s">
        <v>292</v>
      </c>
      <c r="L129" s="241"/>
      <c r="M129" s="242" t="s">
        <v>1</v>
      </c>
      <c r="N129" s="243"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401</v>
      </c>
      <c r="AT129" s="232" t="s">
        <v>359</v>
      </c>
      <c r="AU129" s="232" t="s">
        <v>75</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401</v>
      </c>
      <c r="BM129" s="232" t="s">
        <v>4210</v>
      </c>
    </row>
    <row r="130" s="2" customFormat="1" ht="16.5" customHeight="1">
      <c r="A130" s="39"/>
      <c r="B130" s="40"/>
      <c r="C130" s="221" t="s">
        <v>286</v>
      </c>
      <c r="D130" s="221" t="s">
        <v>288</v>
      </c>
      <c r="E130" s="222" t="s">
        <v>4211</v>
      </c>
      <c r="F130" s="223" t="s">
        <v>4212</v>
      </c>
      <c r="G130" s="224" t="s">
        <v>291</v>
      </c>
      <c r="H130" s="225">
        <v>16</v>
      </c>
      <c r="I130" s="226"/>
      <c r="J130" s="227">
        <f>ROUND(I130*H130,2)</f>
        <v>0</v>
      </c>
      <c r="K130" s="223" t="s">
        <v>292</v>
      </c>
      <c r="L130" s="45"/>
      <c r="M130" s="228" t="s">
        <v>1</v>
      </c>
      <c r="N130" s="229"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401</v>
      </c>
      <c r="AT130" s="232" t="s">
        <v>288</v>
      </c>
      <c r="AU130" s="232" t="s">
        <v>75</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401</v>
      </c>
      <c r="BM130" s="232" t="s">
        <v>4213</v>
      </c>
    </row>
    <row r="131" s="2" customFormat="1" ht="16.5" customHeight="1">
      <c r="A131" s="39"/>
      <c r="B131" s="40"/>
      <c r="C131" s="234" t="s">
        <v>303</v>
      </c>
      <c r="D131" s="234" t="s">
        <v>359</v>
      </c>
      <c r="E131" s="235" t="s">
        <v>4214</v>
      </c>
      <c r="F131" s="236" t="s">
        <v>4215</v>
      </c>
      <c r="G131" s="237" t="s">
        <v>431</v>
      </c>
      <c r="H131" s="238">
        <v>3272</v>
      </c>
      <c r="I131" s="239"/>
      <c r="J131" s="240">
        <f>ROUND(I131*H131,2)</f>
        <v>0</v>
      </c>
      <c r="K131" s="236" t="s">
        <v>292</v>
      </c>
      <c r="L131" s="241"/>
      <c r="M131" s="242" t="s">
        <v>1</v>
      </c>
      <c r="N131" s="243"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401</v>
      </c>
      <c r="AT131" s="232" t="s">
        <v>359</v>
      </c>
      <c r="AU131" s="232" t="s">
        <v>75</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401</v>
      </c>
      <c r="BM131" s="232" t="s">
        <v>4216</v>
      </c>
    </row>
    <row r="132" s="2" customFormat="1" ht="16.5" customHeight="1">
      <c r="A132" s="39"/>
      <c r="B132" s="40"/>
      <c r="C132" s="221" t="s">
        <v>307</v>
      </c>
      <c r="D132" s="221" t="s">
        <v>288</v>
      </c>
      <c r="E132" s="222" t="s">
        <v>4217</v>
      </c>
      <c r="F132" s="223" t="s">
        <v>4218</v>
      </c>
      <c r="G132" s="224" t="s">
        <v>431</v>
      </c>
      <c r="H132" s="225">
        <v>3272</v>
      </c>
      <c r="I132" s="226"/>
      <c r="J132" s="227">
        <f>ROUND(I132*H132,2)</f>
        <v>0</v>
      </c>
      <c r="K132" s="223" t="s">
        <v>292</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401</v>
      </c>
      <c r="AT132" s="232" t="s">
        <v>288</v>
      </c>
      <c r="AU132" s="232" t="s">
        <v>75</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401</v>
      </c>
      <c r="BM132" s="232" t="s">
        <v>4219</v>
      </c>
    </row>
    <row r="133" s="2" customFormat="1" ht="16.5" customHeight="1">
      <c r="A133" s="39"/>
      <c r="B133" s="40"/>
      <c r="C133" s="234" t="s">
        <v>311</v>
      </c>
      <c r="D133" s="234" t="s">
        <v>359</v>
      </c>
      <c r="E133" s="235" t="s">
        <v>4220</v>
      </c>
      <c r="F133" s="236" t="s">
        <v>4221</v>
      </c>
      <c r="G133" s="237" t="s">
        <v>291</v>
      </c>
      <c r="H133" s="238">
        <v>16</v>
      </c>
      <c r="I133" s="239"/>
      <c r="J133" s="240">
        <f>ROUND(I133*H133,2)</f>
        <v>0</v>
      </c>
      <c r="K133" s="236" t="s">
        <v>292</v>
      </c>
      <c r="L133" s="241"/>
      <c r="M133" s="242" t="s">
        <v>1</v>
      </c>
      <c r="N133" s="243"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401</v>
      </c>
      <c r="AT133" s="232" t="s">
        <v>359</v>
      </c>
      <c r="AU133" s="232" t="s">
        <v>75</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401</v>
      </c>
      <c r="BM133" s="232" t="s">
        <v>4222</v>
      </c>
    </row>
    <row r="134" s="2" customFormat="1" ht="16.5" customHeight="1">
      <c r="A134" s="39"/>
      <c r="B134" s="40"/>
      <c r="C134" s="221" t="s">
        <v>315</v>
      </c>
      <c r="D134" s="221" t="s">
        <v>288</v>
      </c>
      <c r="E134" s="222" t="s">
        <v>4223</v>
      </c>
      <c r="F134" s="223" t="s">
        <v>4224</v>
      </c>
      <c r="G134" s="224" t="s">
        <v>291</v>
      </c>
      <c r="H134" s="225">
        <v>16</v>
      </c>
      <c r="I134" s="226"/>
      <c r="J134" s="227">
        <f>ROUND(I134*H134,2)</f>
        <v>0</v>
      </c>
      <c r="K134" s="223" t="s">
        <v>292</v>
      </c>
      <c r="L134" s="45"/>
      <c r="M134" s="228" t="s">
        <v>1</v>
      </c>
      <c r="N134" s="229"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401</v>
      </c>
      <c r="AT134" s="232" t="s">
        <v>288</v>
      </c>
      <c r="AU134" s="232" t="s">
        <v>75</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401</v>
      </c>
      <c r="BM134" s="232" t="s">
        <v>4225</v>
      </c>
    </row>
    <row r="135" s="2" customFormat="1" ht="16.5" customHeight="1">
      <c r="A135" s="39"/>
      <c r="B135" s="40"/>
      <c r="C135" s="221" t="s">
        <v>319</v>
      </c>
      <c r="D135" s="221" t="s">
        <v>288</v>
      </c>
      <c r="E135" s="222" t="s">
        <v>4226</v>
      </c>
      <c r="F135" s="223" t="s">
        <v>4227</v>
      </c>
      <c r="G135" s="224" t="s">
        <v>431</v>
      </c>
      <c r="H135" s="225">
        <v>576</v>
      </c>
      <c r="I135" s="226"/>
      <c r="J135" s="227">
        <f>ROUND(I135*H135,2)</f>
        <v>0</v>
      </c>
      <c r="K135" s="223" t="s">
        <v>292</v>
      </c>
      <c r="L135" s="45"/>
      <c r="M135" s="228" t="s">
        <v>1</v>
      </c>
      <c r="N135" s="229" t="s">
        <v>40</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401</v>
      </c>
      <c r="AT135" s="232" t="s">
        <v>288</v>
      </c>
      <c r="AU135" s="232" t="s">
        <v>75</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401</v>
      </c>
      <c r="BM135" s="232" t="s">
        <v>4228</v>
      </c>
    </row>
    <row r="136" s="2" customFormat="1" ht="16.5" customHeight="1">
      <c r="A136" s="39"/>
      <c r="B136" s="40"/>
      <c r="C136" s="221" t="s">
        <v>323</v>
      </c>
      <c r="D136" s="221" t="s">
        <v>288</v>
      </c>
      <c r="E136" s="222" t="s">
        <v>4229</v>
      </c>
      <c r="F136" s="223" t="s">
        <v>4230</v>
      </c>
      <c r="G136" s="224" t="s">
        <v>431</v>
      </c>
      <c r="H136" s="225">
        <v>1520</v>
      </c>
      <c r="I136" s="226"/>
      <c r="J136" s="227">
        <f>ROUND(I136*H136,2)</f>
        <v>0</v>
      </c>
      <c r="K136" s="223" t="s">
        <v>292</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401</v>
      </c>
      <c r="AT136" s="232" t="s">
        <v>288</v>
      </c>
      <c r="AU136" s="232" t="s">
        <v>75</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401</v>
      </c>
      <c r="BM136" s="232" t="s">
        <v>4231</v>
      </c>
    </row>
    <row r="137" s="2" customFormat="1" ht="16.5" customHeight="1">
      <c r="A137" s="39"/>
      <c r="B137" s="40"/>
      <c r="C137" s="234" t="s">
        <v>327</v>
      </c>
      <c r="D137" s="234" t="s">
        <v>359</v>
      </c>
      <c r="E137" s="235" t="s">
        <v>4232</v>
      </c>
      <c r="F137" s="236" t="s">
        <v>4233</v>
      </c>
      <c r="G137" s="237" t="s">
        <v>3986</v>
      </c>
      <c r="H137" s="238">
        <v>1</v>
      </c>
      <c r="I137" s="239"/>
      <c r="J137" s="240">
        <f>ROUND(I137*H137,2)</f>
        <v>0</v>
      </c>
      <c r="K137" s="236" t="s">
        <v>292</v>
      </c>
      <c r="L137" s="241"/>
      <c r="M137" s="242" t="s">
        <v>1</v>
      </c>
      <c r="N137" s="243"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401</v>
      </c>
      <c r="AT137" s="232" t="s">
        <v>359</v>
      </c>
      <c r="AU137" s="232" t="s">
        <v>75</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401</v>
      </c>
      <c r="BM137" s="232" t="s">
        <v>4234</v>
      </c>
    </row>
    <row r="138" s="2" customFormat="1" ht="16.5" customHeight="1">
      <c r="A138" s="39"/>
      <c r="B138" s="40"/>
      <c r="C138" s="221" t="s">
        <v>8</v>
      </c>
      <c r="D138" s="221" t="s">
        <v>288</v>
      </c>
      <c r="E138" s="222" t="s">
        <v>4235</v>
      </c>
      <c r="F138" s="223" t="s">
        <v>4236</v>
      </c>
      <c r="G138" s="224" t="s">
        <v>291</v>
      </c>
      <c r="H138" s="225">
        <v>32</v>
      </c>
      <c r="I138" s="226"/>
      <c r="J138" s="227">
        <f>ROUND(I138*H138,2)</f>
        <v>0</v>
      </c>
      <c r="K138" s="223" t="s">
        <v>292</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401</v>
      </c>
      <c r="AT138" s="232" t="s">
        <v>288</v>
      </c>
      <c r="AU138" s="232" t="s">
        <v>75</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401</v>
      </c>
      <c r="BM138" s="232" t="s">
        <v>4237</v>
      </c>
    </row>
    <row r="139" s="2" customFormat="1" ht="21.75" customHeight="1">
      <c r="A139" s="39"/>
      <c r="B139" s="40"/>
      <c r="C139" s="234" t="s">
        <v>334</v>
      </c>
      <c r="D139" s="234" t="s">
        <v>359</v>
      </c>
      <c r="E139" s="235" t="s">
        <v>3559</v>
      </c>
      <c r="F139" s="236" t="s">
        <v>3560</v>
      </c>
      <c r="G139" s="237" t="s">
        <v>431</v>
      </c>
      <c r="H139" s="238">
        <v>2229</v>
      </c>
      <c r="I139" s="239"/>
      <c r="J139" s="240">
        <f>ROUND(I139*H139,2)</f>
        <v>0</v>
      </c>
      <c r="K139" s="236" t="s">
        <v>292</v>
      </c>
      <c r="L139" s="241"/>
      <c r="M139" s="242" t="s">
        <v>1</v>
      </c>
      <c r="N139" s="243"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401</v>
      </c>
      <c r="AT139" s="232" t="s">
        <v>359</v>
      </c>
      <c r="AU139" s="232" t="s">
        <v>75</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401</v>
      </c>
      <c r="BM139" s="232" t="s">
        <v>4238</v>
      </c>
    </row>
    <row r="140" s="2" customFormat="1" ht="16.5" customHeight="1">
      <c r="A140" s="39"/>
      <c r="B140" s="40"/>
      <c r="C140" s="221" t="s">
        <v>338</v>
      </c>
      <c r="D140" s="221" t="s">
        <v>288</v>
      </c>
      <c r="E140" s="222" t="s">
        <v>4239</v>
      </c>
      <c r="F140" s="223" t="s">
        <v>4240</v>
      </c>
      <c r="G140" s="224" t="s">
        <v>431</v>
      </c>
      <c r="H140" s="225">
        <v>2229</v>
      </c>
      <c r="I140" s="226"/>
      <c r="J140" s="227">
        <f>ROUND(I140*H140,2)</f>
        <v>0</v>
      </c>
      <c r="K140" s="223" t="s">
        <v>292</v>
      </c>
      <c r="L140" s="45"/>
      <c r="M140" s="228" t="s">
        <v>1</v>
      </c>
      <c r="N140" s="229"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401</v>
      </c>
      <c r="AT140" s="232" t="s">
        <v>288</v>
      </c>
      <c r="AU140" s="232" t="s">
        <v>75</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401</v>
      </c>
      <c r="BM140" s="232" t="s">
        <v>4241</v>
      </c>
    </row>
    <row r="141" s="2" customFormat="1" ht="16.5" customHeight="1">
      <c r="A141" s="39"/>
      <c r="B141" s="40"/>
      <c r="C141" s="221" t="s">
        <v>342</v>
      </c>
      <c r="D141" s="221" t="s">
        <v>288</v>
      </c>
      <c r="E141" s="222" t="s">
        <v>4242</v>
      </c>
      <c r="F141" s="223" t="s">
        <v>4243</v>
      </c>
      <c r="G141" s="224" t="s">
        <v>291</v>
      </c>
      <c r="H141" s="225">
        <v>4</v>
      </c>
      <c r="I141" s="226"/>
      <c r="J141" s="227">
        <f>ROUND(I141*H141,2)</f>
        <v>0</v>
      </c>
      <c r="K141" s="223" t="s">
        <v>292</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401</v>
      </c>
      <c r="AT141" s="232" t="s">
        <v>288</v>
      </c>
      <c r="AU141" s="232" t="s">
        <v>75</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401</v>
      </c>
      <c r="BM141" s="232" t="s">
        <v>4244</v>
      </c>
    </row>
    <row r="142" s="2" customFormat="1" ht="16.5" customHeight="1">
      <c r="A142" s="39"/>
      <c r="B142" s="40"/>
      <c r="C142" s="234" t="s">
        <v>346</v>
      </c>
      <c r="D142" s="234" t="s">
        <v>359</v>
      </c>
      <c r="E142" s="235" t="s">
        <v>4245</v>
      </c>
      <c r="F142" s="236" t="s">
        <v>4246</v>
      </c>
      <c r="G142" s="237" t="s">
        <v>291</v>
      </c>
      <c r="H142" s="238">
        <v>4</v>
      </c>
      <c r="I142" s="239"/>
      <c r="J142" s="240">
        <f>ROUND(I142*H142,2)</f>
        <v>0</v>
      </c>
      <c r="K142" s="236" t="s">
        <v>292</v>
      </c>
      <c r="L142" s="241"/>
      <c r="M142" s="242" t="s">
        <v>1</v>
      </c>
      <c r="N142" s="243"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401</v>
      </c>
      <c r="AT142" s="232" t="s">
        <v>359</v>
      </c>
      <c r="AU142" s="232" t="s">
        <v>75</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401</v>
      </c>
      <c r="BM142" s="232" t="s">
        <v>4247</v>
      </c>
    </row>
    <row r="143" s="2" customFormat="1" ht="16.5" customHeight="1">
      <c r="A143" s="39"/>
      <c r="B143" s="40"/>
      <c r="C143" s="234" t="s">
        <v>350</v>
      </c>
      <c r="D143" s="234" t="s">
        <v>359</v>
      </c>
      <c r="E143" s="235" t="s">
        <v>4248</v>
      </c>
      <c r="F143" s="236" t="s">
        <v>4249</v>
      </c>
      <c r="G143" s="237" t="s">
        <v>291</v>
      </c>
      <c r="H143" s="238">
        <v>4</v>
      </c>
      <c r="I143" s="239"/>
      <c r="J143" s="240">
        <f>ROUND(I143*H143,2)</f>
        <v>0</v>
      </c>
      <c r="K143" s="236" t="s">
        <v>292</v>
      </c>
      <c r="L143" s="241"/>
      <c r="M143" s="242" t="s">
        <v>1</v>
      </c>
      <c r="N143" s="243"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401</v>
      </c>
      <c r="AT143" s="232" t="s">
        <v>359</v>
      </c>
      <c r="AU143" s="232" t="s">
        <v>75</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401</v>
      </c>
      <c r="BM143" s="232" t="s">
        <v>4250</v>
      </c>
    </row>
    <row r="144" s="2" customFormat="1" ht="16.5" customHeight="1">
      <c r="A144" s="39"/>
      <c r="B144" s="40"/>
      <c r="C144" s="221" t="s">
        <v>354</v>
      </c>
      <c r="D144" s="221" t="s">
        <v>288</v>
      </c>
      <c r="E144" s="222" t="s">
        <v>4251</v>
      </c>
      <c r="F144" s="223" t="s">
        <v>4252</v>
      </c>
      <c r="G144" s="224" t="s">
        <v>291</v>
      </c>
      <c r="H144" s="225">
        <v>4</v>
      </c>
      <c r="I144" s="226"/>
      <c r="J144" s="227">
        <f>ROUND(I144*H144,2)</f>
        <v>0</v>
      </c>
      <c r="K144" s="223" t="s">
        <v>292</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401</v>
      </c>
      <c r="AT144" s="232" t="s">
        <v>288</v>
      </c>
      <c r="AU144" s="232" t="s">
        <v>75</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401</v>
      </c>
      <c r="BM144" s="232" t="s">
        <v>4253</v>
      </c>
    </row>
    <row r="145" s="2" customFormat="1" ht="16.5" customHeight="1">
      <c r="A145" s="39"/>
      <c r="B145" s="40"/>
      <c r="C145" s="234" t="s">
        <v>358</v>
      </c>
      <c r="D145" s="234" t="s">
        <v>359</v>
      </c>
      <c r="E145" s="235" t="s">
        <v>4254</v>
      </c>
      <c r="F145" s="236" t="s">
        <v>4255</v>
      </c>
      <c r="G145" s="237" t="s">
        <v>291</v>
      </c>
      <c r="H145" s="238">
        <v>2</v>
      </c>
      <c r="I145" s="239"/>
      <c r="J145" s="240">
        <f>ROUND(I145*H145,2)</f>
        <v>0</v>
      </c>
      <c r="K145" s="236" t="s">
        <v>292</v>
      </c>
      <c r="L145" s="241"/>
      <c r="M145" s="242" t="s">
        <v>1</v>
      </c>
      <c r="N145" s="243"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401</v>
      </c>
      <c r="AT145" s="232" t="s">
        <v>359</v>
      </c>
      <c r="AU145" s="232" t="s">
        <v>75</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401</v>
      </c>
      <c r="BM145" s="232" t="s">
        <v>4256</v>
      </c>
    </row>
    <row r="146" s="2" customFormat="1" ht="16.5" customHeight="1">
      <c r="A146" s="39"/>
      <c r="B146" s="40"/>
      <c r="C146" s="221" t="s">
        <v>363</v>
      </c>
      <c r="D146" s="221" t="s">
        <v>288</v>
      </c>
      <c r="E146" s="222" t="s">
        <v>4257</v>
      </c>
      <c r="F146" s="223" t="s">
        <v>4258</v>
      </c>
      <c r="G146" s="224" t="s">
        <v>291</v>
      </c>
      <c r="H146" s="225">
        <v>2</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401</v>
      </c>
      <c r="AT146" s="232" t="s">
        <v>288</v>
      </c>
      <c r="AU146" s="232" t="s">
        <v>75</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4259</v>
      </c>
    </row>
    <row r="147" s="2" customFormat="1" ht="16.5" customHeight="1">
      <c r="A147" s="39"/>
      <c r="B147" s="40"/>
      <c r="C147" s="234" t="s">
        <v>7</v>
      </c>
      <c r="D147" s="234" t="s">
        <v>359</v>
      </c>
      <c r="E147" s="235" t="s">
        <v>4260</v>
      </c>
      <c r="F147" s="236" t="s">
        <v>4261</v>
      </c>
      <c r="G147" s="237" t="s">
        <v>291</v>
      </c>
      <c r="H147" s="238">
        <v>1486</v>
      </c>
      <c r="I147" s="239"/>
      <c r="J147" s="240">
        <f>ROUND(I147*H147,2)</f>
        <v>0</v>
      </c>
      <c r="K147" s="236" t="s">
        <v>292</v>
      </c>
      <c r="L147" s="241"/>
      <c r="M147" s="242" t="s">
        <v>1</v>
      </c>
      <c r="N147" s="243"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401</v>
      </c>
      <c r="AT147" s="232" t="s">
        <v>359</v>
      </c>
      <c r="AU147" s="232" t="s">
        <v>75</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401</v>
      </c>
      <c r="BM147" s="232" t="s">
        <v>4262</v>
      </c>
    </row>
    <row r="148" s="2" customFormat="1" ht="16.5" customHeight="1">
      <c r="A148" s="39"/>
      <c r="B148" s="40"/>
      <c r="C148" s="234" t="s">
        <v>370</v>
      </c>
      <c r="D148" s="234" t="s">
        <v>359</v>
      </c>
      <c r="E148" s="235" t="s">
        <v>4263</v>
      </c>
      <c r="F148" s="236" t="s">
        <v>4264</v>
      </c>
      <c r="G148" s="237" t="s">
        <v>291</v>
      </c>
      <c r="H148" s="238">
        <v>2972</v>
      </c>
      <c r="I148" s="239"/>
      <c r="J148" s="240">
        <f>ROUND(I148*H148,2)</f>
        <v>0</v>
      </c>
      <c r="K148" s="236" t="s">
        <v>292</v>
      </c>
      <c r="L148" s="241"/>
      <c r="M148" s="242" t="s">
        <v>1</v>
      </c>
      <c r="N148" s="243"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401</v>
      </c>
      <c r="AT148" s="232" t="s">
        <v>359</v>
      </c>
      <c r="AU148" s="232" t="s">
        <v>75</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401</v>
      </c>
      <c r="BM148" s="232" t="s">
        <v>4265</v>
      </c>
    </row>
    <row r="149" s="2" customFormat="1" ht="16.5" customHeight="1">
      <c r="A149" s="39"/>
      <c r="B149" s="40"/>
      <c r="C149" s="234" t="s">
        <v>374</v>
      </c>
      <c r="D149" s="234" t="s">
        <v>359</v>
      </c>
      <c r="E149" s="235" t="s">
        <v>4266</v>
      </c>
      <c r="F149" s="236" t="s">
        <v>4267</v>
      </c>
      <c r="G149" s="237" t="s">
        <v>431</v>
      </c>
      <c r="H149" s="238">
        <v>576</v>
      </c>
      <c r="I149" s="239"/>
      <c r="J149" s="240">
        <f>ROUND(I149*H149,2)</f>
        <v>0</v>
      </c>
      <c r="K149" s="236" t="s">
        <v>292</v>
      </c>
      <c r="L149" s="241"/>
      <c r="M149" s="242" t="s">
        <v>1</v>
      </c>
      <c r="N149" s="243"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401</v>
      </c>
      <c r="AT149" s="232" t="s">
        <v>359</v>
      </c>
      <c r="AU149" s="232" t="s">
        <v>75</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401</v>
      </c>
      <c r="BM149" s="232" t="s">
        <v>4268</v>
      </c>
    </row>
    <row r="150" s="2" customFormat="1" ht="21.75" customHeight="1">
      <c r="A150" s="39"/>
      <c r="B150" s="40"/>
      <c r="C150" s="234" t="s">
        <v>378</v>
      </c>
      <c r="D150" s="234" t="s">
        <v>359</v>
      </c>
      <c r="E150" s="235" t="s">
        <v>4269</v>
      </c>
      <c r="F150" s="236" t="s">
        <v>4270</v>
      </c>
      <c r="G150" s="237" t="s">
        <v>291</v>
      </c>
      <c r="H150" s="238">
        <v>8</v>
      </c>
      <c r="I150" s="239"/>
      <c r="J150" s="240">
        <f>ROUND(I150*H150,2)</f>
        <v>0</v>
      </c>
      <c r="K150" s="236" t="s">
        <v>292</v>
      </c>
      <c r="L150" s="241"/>
      <c r="M150" s="242" t="s">
        <v>1</v>
      </c>
      <c r="N150" s="243"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401</v>
      </c>
      <c r="AT150" s="232" t="s">
        <v>359</v>
      </c>
      <c r="AU150" s="232" t="s">
        <v>75</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401</v>
      </c>
      <c r="BM150" s="232" t="s">
        <v>4271</v>
      </c>
    </row>
    <row r="151" s="2" customFormat="1" ht="16.5" customHeight="1">
      <c r="A151" s="39"/>
      <c r="B151" s="40"/>
      <c r="C151" s="221" t="s">
        <v>382</v>
      </c>
      <c r="D151" s="221" t="s">
        <v>288</v>
      </c>
      <c r="E151" s="222" t="s">
        <v>4272</v>
      </c>
      <c r="F151" s="223" t="s">
        <v>4273</v>
      </c>
      <c r="G151" s="224" t="s">
        <v>291</v>
      </c>
      <c r="H151" s="225">
        <v>8</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401</v>
      </c>
      <c r="AT151" s="232" t="s">
        <v>288</v>
      </c>
      <c r="AU151" s="232" t="s">
        <v>75</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401</v>
      </c>
      <c r="BM151" s="232" t="s">
        <v>4274</v>
      </c>
    </row>
    <row r="152" s="2" customFormat="1" ht="16.5" customHeight="1">
      <c r="A152" s="39"/>
      <c r="B152" s="40"/>
      <c r="C152" s="234" t="s">
        <v>386</v>
      </c>
      <c r="D152" s="234" t="s">
        <v>359</v>
      </c>
      <c r="E152" s="235" t="s">
        <v>4275</v>
      </c>
      <c r="F152" s="236" t="s">
        <v>4276</v>
      </c>
      <c r="G152" s="237" t="s">
        <v>291</v>
      </c>
      <c r="H152" s="238">
        <v>1</v>
      </c>
      <c r="I152" s="239"/>
      <c r="J152" s="240">
        <f>ROUND(I152*H152,2)</f>
        <v>0</v>
      </c>
      <c r="K152" s="236" t="s">
        <v>292</v>
      </c>
      <c r="L152" s="241"/>
      <c r="M152" s="242" t="s">
        <v>1</v>
      </c>
      <c r="N152" s="243"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401</v>
      </c>
      <c r="AT152" s="232" t="s">
        <v>359</v>
      </c>
      <c r="AU152" s="232" t="s">
        <v>75</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401</v>
      </c>
      <c r="BM152" s="232" t="s">
        <v>4277</v>
      </c>
    </row>
    <row r="153" s="2" customFormat="1" ht="24.15" customHeight="1">
      <c r="A153" s="39"/>
      <c r="B153" s="40"/>
      <c r="C153" s="221" t="s">
        <v>390</v>
      </c>
      <c r="D153" s="221" t="s">
        <v>288</v>
      </c>
      <c r="E153" s="222" t="s">
        <v>4278</v>
      </c>
      <c r="F153" s="223" t="s">
        <v>4279</v>
      </c>
      <c r="G153" s="224" t="s">
        <v>291</v>
      </c>
      <c r="H153" s="225">
        <v>1</v>
      </c>
      <c r="I153" s="226"/>
      <c r="J153" s="227">
        <f>ROUND(I153*H153,2)</f>
        <v>0</v>
      </c>
      <c r="K153" s="223" t="s">
        <v>292</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401</v>
      </c>
      <c r="AT153" s="232" t="s">
        <v>288</v>
      </c>
      <c r="AU153" s="232" t="s">
        <v>75</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401</v>
      </c>
      <c r="BM153" s="232" t="s">
        <v>4280</v>
      </c>
    </row>
    <row r="154" s="2" customFormat="1">
      <c r="A154" s="39"/>
      <c r="B154" s="40"/>
      <c r="C154" s="41"/>
      <c r="D154" s="256" t="s">
        <v>497</v>
      </c>
      <c r="E154" s="41"/>
      <c r="F154" s="257" t="s">
        <v>4281</v>
      </c>
      <c r="G154" s="41"/>
      <c r="H154" s="41"/>
      <c r="I154" s="258"/>
      <c r="J154" s="41"/>
      <c r="K154" s="41"/>
      <c r="L154" s="45"/>
      <c r="M154" s="259"/>
      <c r="N154" s="260"/>
      <c r="O154" s="92"/>
      <c r="P154" s="92"/>
      <c r="Q154" s="92"/>
      <c r="R154" s="92"/>
      <c r="S154" s="92"/>
      <c r="T154" s="93"/>
      <c r="U154" s="39"/>
      <c r="V154" s="39"/>
      <c r="W154" s="39"/>
      <c r="X154" s="39"/>
      <c r="Y154" s="39"/>
      <c r="Z154" s="39"/>
      <c r="AA154" s="39"/>
      <c r="AB154" s="39"/>
      <c r="AC154" s="39"/>
      <c r="AD154" s="39"/>
      <c r="AE154" s="39"/>
      <c r="AT154" s="18" t="s">
        <v>497</v>
      </c>
      <c r="AU154" s="18" t="s">
        <v>75</v>
      </c>
    </row>
    <row r="155" s="2" customFormat="1" ht="16.5" customHeight="1">
      <c r="A155" s="39"/>
      <c r="B155" s="40"/>
      <c r="C155" s="234" t="s">
        <v>394</v>
      </c>
      <c r="D155" s="234" t="s">
        <v>359</v>
      </c>
      <c r="E155" s="235" t="s">
        <v>4282</v>
      </c>
      <c r="F155" s="236" t="s">
        <v>4283</v>
      </c>
      <c r="G155" s="237" t="s">
        <v>291</v>
      </c>
      <c r="H155" s="238">
        <v>16</v>
      </c>
      <c r="I155" s="239"/>
      <c r="J155" s="240">
        <f>ROUND(I155*H155,2)</f>
        <v>0</v>
      </c>
      <c r="K155" s="236" t="s">
        <v>292</v>
      </c>
      <c r="L155" s="241"/>
      <c r="M155" s="242" t="s">
        <v>1</v>
      </c>
      <c r="N155" s="243"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401</v>
      </c>
      <c r="AT155" s="232" t="s">
        <v>359</v>
      </c>
      <c r="AU155" s="232" t="s">
        <v>75</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401</v>
      </c>
      <c r="BM155" s="232" t="s">
        <v>4284</v>
      </c>
    </row>
    <row r="156" s="2" customFormat="1" ht="16.5" customHeight="1">
      <c r="A156" s="39"/>
      <c r="B156" s="40"/>
      <c r="C156" s="221" t="s">
        <v>398</v>
      </c>
      <c r="D156" s="221" t="s">
        <v>288</v>
      </c>
      <c r="E156" s="222" t="s">
        <v>4285</v>
      </c>
      <c r="F156" s="223" t="s">
        <v>4286</v>
      </c>
      <c r="G156" s="224" t="s">
        <v>291</v>
      </c>
      <c r="H156" s="225">
        <v>16</v>
      </c>
      <c r="I156" s="226"/>
      <c r="J156" s="227">
        <f>ROUND(I156*H156,2)</f>
        <v>0</v>
      </c>
      <c r="K156" s="223" t="s">
        <v>292</v>
      </c>
      <c r="L156" s="45"/>
      <c r="M156" s="228" t="s">
        <v>1</v>
      </c>
      <c r="N156" s="229"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401</v>
      </c>
      <c r="AT156" s="232" t="s">
        <v>288</v>
      </c>
      <c r="AU156" s="232" t="s">
        <v>75</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401</v>
      </c>
      <c r="BM156" s="232" t="s">
        <v>4287</v>
      </c>
    </row>
    <row r="157" s="11" customFormat="1" ht="25.92" customHeight="1">
      <c r="A157" s="11"/>
      <c r="B157" s="207"/>
      <c r="C157" s="208"/>
      <c r="D157" s="209" t="s">
        <v>74</v>
      </c>
      <c r="E157" s="210" t="s">
        <v>284</v>
      </c>
      <c r="F157" s="210" t="s">
        <v>285</v>
      </c>
      <c r="G157" s="208"/>
      <c r="H157" s="208"/>
      <c r="I157" s="211"/>
      <c r="J157" s="212">
        <f>BK157</f>
        <v>0</v>
      </c>
      <c r="K157" s="208"/>
      <c r="L157" s="213"/>
      <c r="M157" s="214"/>
      <c r="N157" s="215"/>
      <c r="O157" s="215"/>
      <c r="P157" s="216">
        <f>SUM(P158:P165)</f>
        <v>0</v>
      </c>
      <c r="Q157" s="215"/>
      <c r="R157" s="216">
        <f>SUM(R158:R165)</f>
        <v>0</v>
      </c>
      <c r="S157" s="215"/>
      <c r="T157" s="217">
        <f>SUM(T158:T165)</f>
        <v>0</v>
      </c>
      <c r="U157" s="11"/>
      <c r="V157" s="11"/>
      <c r="W157" s="11"/>
      <c r="X157" s="11"/>
      <c r="Y157" s="11"/>
      <c r="Z157" s="11"/>
      <c r="AA157" s="11"/>
      <c r="AB157" s="11"/>
      <c r="AC157" s="11"/>
      <c r="AD157" s="11"/>
      <c r="AE157" s="11"/>
      <c r="AR157" s="218" t="s">
        <v>286</v>
      </c>
      <c r="AT157" s="219" t="s">
        <v>74</v>
      </c>
      <c r="AU157" s="219" t="s">
        <v>75</v>
      </c>
      <c r="AY157" s="218" t="s">
        <v>287</v>
      </c>
      <c r="BK157" s="220">
        <f>SUM(BK158:BK165)</f>
        <v>0</v>
      </c>
    </row>
    <row r="158" s="2" customFormat="1" ht="16.5" customHeight="1">
      <c r="A158" s="39"/>
      <c r="B158" s="40"/>
      <c r="C158" s="221" t="s">
        <v>403</v>
      </c>
      <c r="D158" s="221" t="s">
        <v>288</v>
      </c>
      <c r="E158" s="222" t="s">
        <v>4288</v>
      </c>
      <c r="F158" s="223" t="s">
        <v>4289</v>
      </c>
      <c r="G158" s="224" t="s">
        <v>291</v>
      </c>
      <c r="H158" s="225">
        <v>3</v>
      </c>
      <c r="I158" s="226"/>
      <c r="J158" s="227">
        <f>ROUND(I158*H158,2)</f>
        <v>0</v>
      </c>
      <c r="K158" s="223" t="s">
        <v>292</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401</v>
      </c>
      <c r="AT158" s="232" t="s">
        <v>288</v>
      </c>
      <c r="AU158" s="232" t="s">
        <v>82</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401</v>
      </c>
      <c r="BM158" s="232" t="s">
        <v>4290</v>
      </c>
    </row>
    <row r="159" s="2" customFormat="1" ht="16.5" customHeight="1">
      <c r="A159" s="39"/>
      <c r="B159" s="40"/>
      <c r="C159" s="221" t="s">
        <v>407</v>
      </c>
      <c r="D159" s="221" t="s">
        <v>288</v>
      </c>
      <c r="E159" s="222" t="s">
        <v>3284</v>
      </c>
      <c r="F159" s="223" t="s">
        <v>3285</v>
      </c>
      <c r="G159" s="224" t="s">
        <v>291</v>
      </c>
      <c r="H159" s="225">
        <v>1</v>
      </c>
      <c r="I159" s="226"/>
      <c r="J159" s="227">
        <f>ROUND(I159*H159,2)</f>
        <v>0</v>
      </c>
      <c r="K159" s="223" t="s">
        <v>292</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401</v>
      </c>
      <c r="AT159" s="232" t="s">
        <v>288</v>
      </c>
      <c r="AU159" s="232" t="s">
        <v>82</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401</v>
      </c>
      <c r="BM159" s="232" t="s">
        <v>4291</v>
      </c>
    </row>
    <row r="160" s="2" customFormat="1" ht="16.5" customHeight="1">
      <c r="A160" s="39"/>
      <c r="B160" s="40"/>
      <c r="C160" s="221" t="s">
        <v>412</v>
      </c>
      <c r="D160" s="221" t="s">
        <v>288</v>
      </c>
      <c r="E160" s="222" t="s">
        <v>4292</v>
      </c>
      <c r="F160" s="223" t="s">
        <v>4293</v>
      </c>
      <c r="G160" s="224" t="s">
        <v>291</v>
      </c>
      <c r="H160" s="225">
        <v>16</v>
      </c>
      <c r="I160" s="226"/>
      <c r="J160" s="227">
        <f>ROUND(I160*H160,2)</f>
        <v>0</v>
      </c>
      <c r="K160" s="223" t="s">
        <v>292</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401</v>
      </c>
      <c r="AT160" s="232" t="s">
        <v>288</v>
      </c>
      <c r="AU160" s="232" t="s">
        <v>82</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401</v>
      </c>
      <c r="BM160" s="232" t="s">
        <v>4294</v>
      </c>
    </row>
    <row r="161" s="2" customFormat="1" ht="24.15" customHeight="1">
      <c r="A161" s="39"/>
      <c r="B161" s="40"/>
      <c r="C161" s="221" t="s">
        <v>416</v>
      </c>
      <c r="D161" s="221" t="s">
        <v>288</v>
      </c>
      <c r="E161" s="222" t="s">
        <v>3190</v>
      </c>
      <c r="F161" s="223" t="s">
        <v>3191</v>
      </c>
      <c r="G161" s="224" t="s">
        <v>291</v>
      </c>
      <c r="H161" s="225">
        <v>2</v>
      </c>
      <c r="I161" s="226"/>
      <c r="J161" s="227">
        <f>ROUND(I161*H161,2)</f>
        <v>0</v>
      </c>
      <c r="K161" s="223" t="s">
        <v>292</v>
      </c>
      <c r="L161" s="45"/>
      <c r="M161" s="228" t="s">
        <v>1</v>
      </c>
      <c r="N161" s="229" t="s">
        <v>40</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401</v>
      </c>
      <c r="AT161" s="232" t="s">
        <v>288</v>
      </c>
      <c r="AU161" s="232" t="s">
        <v>82</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401</v>
      </c>
      <c r="BM161" s="232" t="s">
        <v>4295</v>
      </c>
    </row>
    <row r="162" s="2" customFormat="1" ht="21.75" customHeight="1">
      <c r="A162" s="39"/>
      <c r="B162" s="40"/>
      <c r="C162" s="221" t="s">
        <v>420</v>
      </c>
      <c r="D162" s="221" t="s">
        <v>288</v>
      </c>
      <c r="E162" s="222" t="s">
        <v>3193</v>
      </c>
      <c r="F162" s="223" t="s">
        <v>3194</v>
      </c>
      <c r="G162" s="224" t="s">
        <v>291</v>
      </c>
      <c r="H162" s="225">
        <v>10</v>
      </c>
      <c r="I162" s="226"/>
      <c r="J162" s="227">
        <f>ROUND(I162*H162,2)</f>
        <v>0</v>
      </c>
      <c r="K162" s="223" t="s">
        <v>292</v>
      </c>
      <c r="L162" s="45"/>
      <c r="M162" s="228" t="s">
        <v>1</v>
      </c>
      <c r="N162" s="229"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401</v>
      </c>
      <c r="AT162" s="232" t="s">
        <v>288</v>
      </c>
      <c r="AU162" s="232" t="s">
        <v>82</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401</v>
      </c>
      <c r="BM162" s="232" t="s">
        <v>4296</v>
      </c>
    </row>
    <row r="163" s="2" customFormat="1" ht="33" customHeight="1">
      <c r="A163" s="39"/>
      <c r="B163" s="40"/>
      <c r="C163" s="221" t="s">
        <v>424</v>
      </c>
      <c r="D163" s="221" t="s">
        <v>288</v>
      </c>
      <c r="E163" s="222" t="s">
        <v>3196</v>
      </c>
      <c r="F163" s="223" t="s">
        <v>3197</v>
      </c>
      <c r="G163" s="224" t="s">
        <v>291</v>
      </c>
      <c r="H163" s="225">
        <v>2</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401</v>
      </c>
      <c r="AT163" s="232" t="s">
        <v>288</v>
      </c>
      <c r="AU163" s="232" t="s">
        <v>82</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401</v>
      </c>
      <c r="BM163" s="232" t="s">
        <v>4297</v>
      </c>
    </row>
    <row r="164" s="2" customFormat="1" ht="24.15" customHeight="1">
      <c r="A164" s="39"/>
      <c r="B164" s="40"/>
      <c r="C164" s="221" t="s">
        <v>709</v>
      </c>
      <c r="D164" s="221" t="s">
        <v>288</v>
      </c>
      <c r="E164" s="222" t="s">
        <v>3199</v>
      </c>
      <c r="F164" s="223" t="s">
        <v>3200</v>
      </c>
      <c r="G164" s="224" t="s">
        <v>291</v>
      </c>
      <c r="H164" s="225">
        <v>10</v>
      </c>
      <c r="I164" s="226"/>
      <c r="J164" s="227">
        <f>ROUND(I164*H164,2)</f>
        <v>0</v>
      </c>
      <c r="K164" s="223" t="s">
        <v>292</v>
      </c>
      <c r="L164" s="45"/>
      <c r="M164" s="228" t="s">
        <v>1</v>
      </c>
      <c r="N164" s="229" t="s">
        <v>40</v>
      </c>
      <c r="O164" s="92"/>
      <c r="P164" s="230">
        <f>O164*H164</f>
        <v>0</v>
      </c>
      <c r="Q164" s="230">
        <v>0</v>
      </c>
      <c r="R164" s="230">
        <f>Q164*H164</f>
        <v>0</v>
      </c>
      <c r="S164" s="230">
        <v>0</v>
      </c>
      <c r="T164" s="231">
        <f>S164*H164</f>
        <v>0</v>
      </c>
      <c r="U164" s="39"/>
      <c r="V164" s="39"/>
      <c r="W164" s="39"/>
      <c r="X164" s="39"/>
      <c r="Y164" s="39"/>
      <c r="Z164" s="39"/>
      <c r="AA164" s="39"/>
      <c r="AB164" s="39"/>
      <c r="AC164" s="39"/>
      <c r="AD164" s="39"/>
      <c r="AE164" s="39"/>
      <c r="AR164" s="232" t="s">
        <v>401</v>
      </c>
      <c r="AT164" s="232" t="s">
        <v>288</v>
      </c>
      <c r="AU164" s="232" t="s">
        <v>82</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401</v>
      </c>
      <c r="BM164" s="232" t="s">
        <v>4298</v>
      </c>
    </row>
    <row r="165" s="2" customFormat="1" ht="16.5" customHeight="1">
      <c r="A165" s="39"/>
      <c r="B165" s="40"/>
      <c r="C165" s="221" t="s">
        <v>711</v>
      </c>
      <c r="D165" s="221" t="s">
        <v>288</v>
      </c>
      <c r="E165" s="222" t="s">
        <v>3202</v>
      </c>
      <c r="F165" s="223" t="s">
        <v>3203</v>
      </c>
      <c r="G165" s="224" t="s">
        <v>291</v>
      </c>
      <c r="H165" s="225">
        <v>2</v>
      </c>
      <c r="I165" s="226"/>
      <c r="J165" s="227">
        <f>ROUND(I165*H165,2)</f>
        <v>0</v>
      </c>
      <c r="K165" s="223" t="s">
        <v>292</v>
      </c>
      <c r="L165" s="45"/>
      <c r="M165" s="244" t="s">
        <v>1</v>
      </c>
      <c r="N165" s="245" t="s">
        <v>40</v>
      </c>
      <c r="O165" s="246"/>
      <c r="P165" s="247">
        <f>O165*H165</f>
        <v>0</v>
      </c>
      <c r="Q165" s="247">
        <v>0</v>
      </c>
      <c r="R165" s="247">
        <f>Q165*H165</f>
        <v>0</v>
      </c>
      <c r="S165" s="247">
        <v>0</v>
      </c>
      <c r="T165" s="248">
        <f>S165*H165</f>
        <v>0</v>
      </c>
      <c r="U165" s="39"/>
      <c r="V165" s="39"/>
      <c r="W165" s="39"/>
      <c r="X165" s="39"/>
      <c r="Y165" s="39"/>
      <c r="Z165" s="39"/>
      <c r="AA165" s="39"/>
      <c r="AB165" s="39"/>
      <c r="AC165" s="39"/>
      <c r="AD165" s="39"/>
      <c r="AE165" s="39"/>
      <c r="AR165" s="232" t="s">
        <v>401</v>
      </c>
      <c r="AT165" s="232" t="s">
        <v>288</v>
      </c>
      <c r="AU165" s="232" t="s">
        <v>82</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401</v>
      </c>
      <c r="BM165" s="232" t="s">
        <v>4299</v>
      </c>
    </row>
    <row r="166" s="2" customFormat="1" ht="6.96" customHeight="1">
      <c r="A166" s="39"/>
      <c r="B166" s="67"/>
      <c r="C166" s="68"/>
      <c r="D166" s="68"/>
      <c r="E166" s="68"/>
      <c r="F166" s="68"/>
      <c r="G166" s="68"/>
      <c r="H166" s="68"/>
      <c r="I166" s="68"/>
      <c r="J166" s="68"/>
      <c r="K166" s="68"/>
      <c r="L166" s="45"/>
      <c r="M166" s="39"/>
      <c r="O166" s="39"/>
      <c r="P166" s="39"/>
      <c r="Q166" s="39"/>
      <c r="R166" s="39"/>
      <c r="S166" s="39"/>
      <c r="T166" s="39"/>
      <c r="U166" s="39"/>
      <c r="V166" s="39"/>
      <c r="W166" s="39"/>
      <c r="X166" s="39"/>
      <c r="Y166" s="39"/>
      <c r="Z166" s="39"/>
      <c r="AA166" s="39"/>
      <c r="AB166" s="39"/>
      <c r="AC166" s="39"/>
      <c r="AD166" s="39"/>
      <c r="AE166" s="39"/>
    </row>
  </sheetData>
  <sheetProtection sheet="1" autoFilter="0" formatColumns="0" formatRows="0" objects="1" scenarios="1" spinCount="100000" saltValue="1VaY940Ffq/cZqiyhF0ypxvdE/kCgfHs24PqFIyvTeAnX0lf23ml+mWxuf+rQ5b2+GKw82tRYyvtudqth3WPGg==" hashValue="SLZ9t9bx5SzeTCObMt52ZFwYPyQHi/7jGvmjanHI4nBUwVyv/RJyE5n6a951U5UeirhZSspaJSLOgOmAPZRLjw==" algorithmName="SHA-512" password="CC35"/>
  <autoFilter ref="C124:K16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247</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4199</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4300</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31</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Správa železnic, státní organizace</v>
      </c>
      <c r="F19" s="39"/>
      <c r="G19" s="39"/>
      <c r="H19" s="39"/>
      <c r="I19" s="152" t="s">
        <v>27</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ROUND(J132,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ROUND((SUM(BE132:BE178)),  2)</f>
        <v>0</v>
      </c>
      <c r="G37" s="39"/>
      <c r="H37" s="39"/>
      <c r="I37" s="166">
        <v>0.20999999999999999</v>
      </c>
      <c r="J37" s="165">
        <f>ROUND(((SUM(BE132:BE178))*I37),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ROUND((SUM(BF132:BF178)),  2)</f>
        <v>0</v>
      </c>
      <c r="G38" s="39"/>
      <c r="H38" s="39"/>
      <c r="I38" s="166">
        <v>0.12</v>
      </c>
      <c r="J38" s="165">
        <f>ROUND(((SUM(BF132:BF178))*I38),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ROUND((SUM(BG132:BG178)),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ROUND((SUM(BH132:BH178)),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ROUND((SUM(BI132:BI178)),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4199</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 xml:space="preserve">SO03-URS - žst. Blatec – přeložka  TV, NV a ZV</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 xml:space="preserve"> </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15.15" customHeight="1">
      <c r="A95" s="39"/>
      <c r="B95" s="40"/>
      <c r="C95" s="33" t="s">
        <v>24</v>
      </c>
      <c r="D95" s="41"/>
      <c r="E95" s="41"/>
      <c r="F95" s="28" t="str">
        <f>E19</f>
        <v>Správa železnic, státní organizace</v>
      </c>
      <c r="G95" s="41"/>
      <c r="H95" s="41"/>
      <c r="I95" s="33" t="s">
        <v>30</v>
      </c>
      <c r="J95" s="37" t="str">
        <f>E25</f>
        <v xml:space="preserve"> </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J132</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J133</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J134</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933</v>
      </c>
      <c r="E103" s="251"/>
      <c r="F103" s="251"/>
      <c r="G103" s="251"/>
      <c r="H103" s="251"/>
      <c r="I103" s="251"/>
      <c r="J103" s="252">
        <f>J153</f>
        <v>0</v>
      </c>
      <c r="K103" s="134"/>
      <c r="L103" s="253"/>
      <c r="S103" s="12"/>
      <c r="T103" s="12"/>
      <c r="U103" s="12"/>
      <c r="V103" s="12"/>
      <c r="W103" s="12"/>
      <c r="X103" s="12"/>
      <c r="Y103" s="12"/>
      <c r="Z103" s="12"/>
      <c r="AA103" s="12"/>
      <c r="AB103" s="12"/>
      <c r="AC103" s="12"/>
      <c r="AD103" s="12"/>
      <c r="AE103" s="12"/>
    </row>
    <row r="104" hidden="1" s="12" customFormat="1" ht="19.92" customHeight="1">
      <c r="A104" s="12"/>
      <c r="B104" s="249"/>
      <c r="C104" s="134"/>
      <c r="D104" s="250" t="s">
        <v>490</v>
      </c>
      <c r="E104" s="251"/>
      <c r="F104" s="251"/>
      <c r="G104" s="251"/>
      <c r="H104" s="251"/>
      <c r="I104" s="251"/>
      <c r="J104" s="252">
        <f>J156</f>
        <v>0</v>
      </c>
      <c r="K104" s="134"/>
      <c r="L104" s="253"/>
      <c r="S104" s="12"/>
      <c r="T104" s="12"/>
      <c r="U104" s="12"/>
      <c r="V104" s="12"/>
      <c r="W104" s="12"/>
      <c r="X104" s="12"/>
      <c r="Y104" s="12"/>
      <c r="Z104" s="12"/>
      <c r="AA104" s="12"/>
      <c r="AB104" s="12"/>
      <c r="AC104" s="12"/>
      <c r="AD104" s="12"/>
      <c r="AE104" s="12"/>
    </row>
    <row r="105" hidden="1" s="12" customFormat="1" ht="14.88" customHeight="1">
      <c r="A105" s="12"/>
      <c r="B105" s="249"/>
      <c r="C105" s="134"/>
      <c r="D105" s="250" t="s">
        <v>4301</v>
      </c>
      <c r="E105" s="251"/>
      <c r="F105" s="251"/>
      <c r="G105" s="251"/>
      <c r="H105" s="251"/>
      <c r="I105" s="251"/>
      <c r="J105" s="252">
        <f>J169</f>
        <v>0</v>
      </c>
      <c r="K105" s="134"/>
      <c r="L105" s="253"/>
      <c r="S105" s="12"/>
      <c r="T105" s="12"/>
      <c r="U105" s="12"/>
      <c r="V105" s="12"/>
      <c r="W105" s="12"/>
      <c r="X105" s="12"/>
      <c r="Y105" s="12"/>
      <c r="Z105" s="12"/>
      <c r="AA105" s="12"/>
      <c r="AB105" s="12"/>
      <c r="AC105" s="12"/>
      <c r="AD105" s="12"/>
      <c r="AE105" s="12"/>
    </row>
    <row r="106" hidden="1" s="12" customFormat="1" ht="14.88" customHeight="1">
      <c r="A106" s="12"/>
      <c r="B106" s="249"/>
      <c r="C106" s="134"/>
      <c r="D106" s="250" t="s">
        <v>4302</v>
      </c>
      <c r="E106" s="251"/>
      <c r="F106" s="251"/>
      <c r="G106" s="251"/>
      <c r="H106" s="251"/>
      <c r="I106" s="251"/>
      <c r="J106" s="252">
        <f>J170</f>
        <v>0</v>
      </c>
      <c r="K106" s="134"/>
      <c r="L106" s="253"/>
      <c r="S106" s="12"/>
      <c r="T106" s="12"/>
      <c r="U106" s="12"/>
      <c r="V106" s="12"/>
      <c r="W106" s="12"/>
      <c r="X106" s="12"/>
      <c r="Y106" s="12"/>
      <c r="Z106" s="12"/>
      <c r="AA106" s="12"/>
      <c r="AB106" s="12"/>
      <c r="AC106" s="12"/>
      <c r="AD106" s="12"/>
      <c r="AE106" s="12"/>
    </row>
    <row r="107" hidden="1" s="12" customFormat="1" ht="19.92" customHeight="1">
      <c r="A107" s="12"/>
      <c r="B107" s="249"/>
      <c r="C107" s="134"/>
      <c r="D107" s="250" t="s">
        <v>804</v>
      </c>
      <c r="E107" s="251"/>
      <c r="F107" s="251"/>
      <c r="G107" s="251"/>
      <c r="H107" s="251"/>
      <c r="I107" s="251"/>
      <c r="J107" s="252">
        <f>J172</f>
        <v>0</v>
      </c>
      <c r="K107" s="134"/>
      <c r="L107" s="253"/>
      <c r="S107" s="12"/>
      <c r="T107" s="12"/>
      <c r="U107" s="12"/>
      <c r="V107" s="12"/>
      <c r="W107" s="12"/>
      <c r="X107" s="12"/>
      <c r="Y107" s="12"/>
      <c r="Z107" s="12"/>
      <c r="AA107" s="12"/>
      <c r="AB107" s="12"/>
      <c r="AC107" s="12"/>
      <c r="AD107" s="12"/>
      <c r="AE107" s="12"/>
    </row>
    <row r="108" hidden="1" s="12" customFormat="1" ht="19.92" customHeight="1">
      <c r="A108" s="12"/>
      <c r="B108" s="249"/>
      <c r="C108" s="134"/>
      <c r="D108" s="250" t="s">
        <v>1327</v>
      </c>
      <c r="E108" s="251"/>
      <c r="F108" s="251"/>
      <c r="G108" s="251"/>
      <c r="H108" s="251"/>
      <c r="I108" s="251"/>
      <c r="J108" s="252">
        <f>J176</f>
        <v>0</v>
      </c>
      <c r="K108" s="134"/>
      <c r="L108" s="253"/>
      <c r="S108" s="12"/>
      <c r="T108" s="12"/>
      <c r="U108" s="12"/>
      <c r="V108" s="12"/>
      <c r="W108" s="12"/>
      <c r="X108" s="12"/>
      <c r="Y108" s="12"/>
      <c r="Z108" s="12"/>
      <c r="AA108" s="12"/>
      <c r="AB108" s="12"/>
      <c r="AC108" s="12"/>
      <c r="AD108" s="12"/>
      <c r="AE108" s="12"/>
    </row>
    <row r="109" hidden="1"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hidden="1"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1" hidden="1"/>
    <row r="112" hidden="1"/>
    <row r="113" hidden="1"/>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271</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5" t="str">
        <f>E7</f>
        <v>Prostá rekonstrukce trati v úseku Olomouc - Blatec</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261</v>
      </c>
      <c r="D119" s="23"/>
      <c r="E119" s="23"/>
      <c r="F119" s="23"/>
      <c r="G119" s="23"/>
      <c r="H119" s="23"/>
      <c r="I119" s="23"/>
      <c r="J119" s="23"/>
      <c r="K119" s="23"/>
      <c r="L119" s="21"/>
    </row>
    <row r="120" s="1" customFormat="1" ht="16.5" customHeight="1">
      <c r="B120" s="22"/>
      <c r="C120" s="23"/>
      <c r="D120" s="23"/>
      <c r="E120" s="185" t="s">
        <v>3037</v>
      </c>
      <c r="F120" s="23"/>
      <c r="G120" s="23"/>
      <c r="H120" s="23"/>
      <c r="I120" s="23"/>
      <c r="J120" s="23"/>
      <c r="K120" s="23"/>
      <c r="L120" s="21"/>
    </row>
    <row r="121" s="1" customFormat="1" ht="12" customHeight="1">
      <c r="B121" s="22"/>
      <c r="C121" s="33" t="s">
        <v>263</v>
      </c>
      <c r="D121" s="23"/>
      <c r="E121" s="23"/>
      <c r="F121" s="23"/>
      <c r="G121" s="23"/>
      <c r="H121" s="23"/>
      <c r="I121" s="23"/>
      <c r="J121" s="23"/>
      <c r="K121" s="23"/>
      <c r="L121" s="21"/>
    </row>
    <row r="122" s="2" customFormat="1" ht="16.5" customHeight="1">
      <c r="A122" s="39"/>
      <c r="B122" s="40"/>
      <c r="C122" s="41"/>
      <c r="D122" s="41"/>
      <c r="E122" s="289" t="s">
        <v>4199</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1300</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E13</f>
        <v xml:space="preserve">SO03-URS - žst. Blatec – přeložka  TV, NV a ZV</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F16</f>
        <v xml:space="preserve"> </v>
      </c>
      <c r="G126" s="41"/>
      <c r="H126" s="41"/>
      <c r="I126" s="33" t="s">
        <v>22</v>
      </c>
      <c r="J126" s="80" t="str">
        <f>IF(J16="","",J16)</f>
        <v>20. 1. 2025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5.15" customHeight="1">
      <c r="A128" s="39"/>
      <c r="B128" s="40"/>
      <c r="C128" s="33" t="s">
        <v>24</v>
      </c>
      <c r="D128" s="41"/>
      <c r="E128" s="41"/>
      <c r="F128" s="28" t="str">
        <f>E19</f>
        <v>Správa železnic, státní organizace</v>
      </c>
      <c r="G128" s="41"/>
      <c r="H128" s="41"/>
      <c r="I128" s="33" t="s">
        <v>30</v>
      </c>
      <c r="J128" s="37" t="str">
        <f>E25</f>
        <v xml:space="preserve"> </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28</v>
      </c>
      <c r="D129" s="41"/>
      <c r="E129" s="41"/>
      <c r="F129" s="28" t="str">
        <f>IF(E22="","",E22)</f>
        <v>Vyplň údaj</v>
      </c>
      <c r="G129" s="41"/>
      <c r="H129" s="41"/>
      <c r="I129" s="33" t="s">
        <v>33</v>
      </c>
      <c r="J129" s="37" t="str">
        <f>E28</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0" customFormat="1" ht="29.28" customHeight="1">
      <c r="A131" s="196"/>
      <c r="B131" s="197"/>
      <c r="C131" s="198" t="s">
        <v>272</v>
      </c>
      <c r="D131" s="199" t="s">
        <v>60</v>
      </c>
      <c r="E131" s="199" t="s">
        <v>56</v>
      </c>
      <c r="F131" s="199" t="s">
        <v>57</v>
      </c>
      <c r="G131" s="199" t="s">
        <v>273</v>
      </c>
      <c r="H131" s="199" t="s">
        <v>274</v>
      </c>
      <c r="I131" s="199" t="s">
        <v>275</v>
      </c>
      <c r="J131" s="199" t="s">
        <v>267</v>
      </c>
      <c r="K131" s="200" t="s">
        <v>276</v>
      </c>
      <c r="L131" s="201"/>
      <c r="M131" s="101" t="s">
        <v>1</v>
      </c>
      <c r="N131" s="102" t="s">
        <v>39</v>
      </c>
      <c r="O131" s="102" t="s">
        <v>277</v>
      </c>
      <c r="P131" s="102" t="s">
        <v>278</v>
      </c>
      <c r="Q131" s="102" t="s">
        <v>279</v>
      </c>
      <c r="R131" s="102" t="s">
        <v>280</v>
      </c>
      <c r="S131" s="102" t="s">
        <v>281</v>
      </c>
      <c r="T131" s="103" t="s">
        <v>282</v>
      </c>
      <c r="U131" s="196"/>
      <c r="V131" s="196"/>
      <c r="W131" s="196"/>
      <c r="X131" s="196"/>
      <c r="Y131" s="196"/>
      <c r="Z131" s="196"/>
      <c r="AA131" s="196"/>
      <c r="AB131" s="196"/>
      <c r="AC131" s="196"/>
      <c r="AD131" s="196"/>
      <c r="AE131" s="196"/>
    </row>
    <row r="132" s="2" customFormat="1" ht="22.8" customHeight="1">
      <c r="A132" s="39"/>
      <c r="B132" s="40"/>
      <c r="C132" s="108" t="s">
        <v>283</v>
      </c>
      <c r="D132" s="41"/>
      <c r="E132" s="41"/>
      <c r="F132" s="41"/>
      <c r="G132" s="41"/>
      <c r="H132" s="41"/>
      <c r="I132" s="41"/>
      <c r="J132" s="202">
        <f>BK132</f>
        <v>0</v>
      </c>
      <c r="K132" s="41"/>
      <c r="L132" s="45"/>
      <c r="M132" s="104"/>
      <c r="N132" s="203"/>
      <c r="O132" s="105"/>
      <c r="P132" s="204">
        <f>P133</f>
        <v>0</v>
      </c>
      <c r="Q132" s="105"/>
      <c r="R132" s="204">
        <f>R133</f>
        <v>458.55827999999997</v>
      </c>
      <c r="S132" s="105"/>
      <c r="T132" s="205">
        <f>T133</f>
        <v>16.524000000000001</v>
      </c>
      <c r="U132" s="39"/>
      <c r="V132" s="39"/>
      <c r="W132" s="39"/>
      <c r="X132" s="39"/>
      <c r="Y132" s="39"/>
      <c r="Z132" s="39"/>
      <c r="AA132" s="39"/>
      <c r="AB132" s="39"/>
      <c r="AC132" s="39"/>
      <c r="AD132" s="39"/>
      <c r="AE132" s="39"/>
      <c r="AT132" s="18" t="s">
        <v>74</v>
      </c>
      <c r="AU132" s="18" t="s">
        <v>269</v>
      </c>
      <c r="BK132" s="206">
        <f>BK133</f>
        <v>0</v>
      </c>
    </row>
    <row r="133" s="11" customFormat="1" ht="25.92" customHeight="1">
      <c r="A133" s="11"/>
      <c r="B133" s="207"/>
      <c r="C133" s="208"/>
      <c r="D133" s="209" t="s">
        <v>74</v>
      </c>
      <c r="E133" s="210" t="s">
        <v>491</v>
      </c>
      <c r="F133" s="210" t="s">
        <v>492</v>
      </c>
      <c r="G133" s="208"/>
      <c r="H133" s="208"/>
      <c r="I133" s="211"/>
      <c r="J133" s="212">
        <f>BK133</f>
        <v>0</v>
      </c>
      <c r="K133" s="208"/>
      <c r="L133" s="213"/>
      <c r="M133" s="214"/>
      <c r="N133" s="215"/>
      <c r="O133" s="215"/>
      <c r="P133" s="216">
        <f>P134+P153+P156+P172+P176</f>
        <v>0</v>
      </c>
      <c r="Q133" s="215"/>
      <c r="R133" s="216">
        <f>R134+R153+R156+R172+R176</f>
        <v>458.55827999999997</v>
      </c>
      <c r="S133" s="215"/>
      <c r="T133" s="217">
        <f>T134+T153+T156+T172+T176</f>
        <v>16.524000000000001</v>
      </c>
      <c r="U133" s="11"/>
      <c r="V133" s="11"/>
      <c r="W133" s="11"/>
      <c r="X133" s="11"/>
      <c r="Y133" s="11"/>
      <c r="Z133" s="11"/>
      <c r="AA133" s="11"/>
      <c r="AB133" s="11"/>
      <c r="AC133" s="11"/>
      <c r="AD133" s="11"/>
      <c r="AE133" s="11"/>
      <c r="AR133" s="218" t="s">
        <v>82</v>
      </c>
      <c r="AT133" s="219" t="s">
        <v>74</v>
      </c>
      <c r="AU133" s="219" t="s">
        <v>75</v>
      </c>
      <c r="AY133" s="218" t="s">
        <v>287</v>
      </c>
      <c r="BK133" s="220">
        <f>BK134+BK153+BK156+BK172+BK176</f>
        <v>0</v>
      </c>
    </row>
    <row r="134" s="11" customFormat="1" ht="22.8" customHeight="1">
      <c r="A134" s="11"/>
      <c r="B134" s="207"/>
      <c r="C134" s="208"/>
      <c r="D134" s="209" t="s">
        <v>74</v>
      </c>
      <c r="E134" s="254" t="s">
        <v>82</v>
      </c>
      <c r="F134" s="254" t="s">
        <v>936</v>
      </c>
      <c r="G134" s="208"/>
      <c r="H134" s="208"/>
      <c r="I134" s="211"/>
      <c r="J134" s="255">
        <f>BK134</f>
        <v>0</v>
      </c>
      <c r="K134" s="208"/>
      <c r="L134" s="213"/>
      <c r="M134" s="214"/>
      <c r="N134" s="215"/>
      <c r="O134" s="215"/>
      <c r="P134" s="216">
        <f>SUM(P135:P152)</f>
        <v>0</v>
      </c>
      <c r="Q134" s="215"/>
      <c r="R134" s="216">
        <f>SUM(R135:R152)</f>
        <v>31.686799999999998</v>
      </c>
      <c r="S134" s="215"/>
      <c r="T134" s="217">
        <f>SUM(T135:T152)</f>
        <v>16.524000000000001</v>
      </c>
      <c r="U134" s="11"/>
      <c r="V134" s="11"/>
      <c r="W134" s="11"/>
      <c r="X134" s="11"/>
      <c r="Y134" s="11"/>
      <c r="Z134" s="11"/>
      <c r="AA134" s="11"/>
      <c r="AB134" s="11"/>
      <c r="AC134" s="11"/>
      <c r="AD134" s="11"/>
      <c r="AE134" s="11"/>
      <c r="AR134" s="218" t="s">
        <v>82</v>
      </c>
      <c r="AT134" s="219" t="s">
        <v>74</v>
      </c>
      <c r="AU134" s="219" t="s">
        <v>82</v>
      </c>
      <c r="AY134" s="218" t="s">
        <v>287</v>
      </c>
      <c r="BK134" s="220">
        <f>SUM(BK135:BK152)</f>
        <v>0</v>
      </c>
    </row>
    <row r="135" s="2" customFormat="1" ht="16.5" customHeight="1">
      <c r="A135" s="39"/>
      <c r="B135" s="40"/>
      <c r="C135" s="221" t="s">
        <v>82</v>
      </c>
      <c r="D135" s="221" t="s">
        <v>288</v>
      </c>
      <c r="E135" s="222" t="s">
        <v>4303</v>
      </c>
      <c r="F135" s="223" t="s">
        <v>4304</v>
      </c>
      <c r="G135" s="224" t="s">
        <v>485</v>
      </c>
      <c r="H135" s="225">
        <v>64.799999999999997</v>
      </c>
      <c r="I135" s="226"/>
      <c r="J135" s="227">
        <f>ROUND(I135*H135,2)</f>
        <v>0</v>
      </c>
      <c r="K135" s="223" t="s">
        <v>477</v>
      </c>
      <c r="L135" s="45"/>
      <c r="M135" s="228" t="s">
        <v>1</v>
      </c>
      <c r="N135" s="229" t="s">
        <v>40</v>
      </c>
      <c r="O135" s="92"/>
      <c r="P135" s="230">
        <f>O135*H135</f>
        <v>0</v>
      </c>
      <c r="Q135" s="230">
        <v>0</v>
      </c>
      <c r="R135" s="230">
        <f>Q135*H135</f>
        <v>0</v>
      </c>
      <c r="S135" s="230">
        <v>0.255</v>
      </c>
      <c r="T135" s="231">
        <f>S135*H135</f>
        <v>16.524000000000001</v>
      </c>
      <c r="U135" s="39"/>
      <c r="V135" s="39"/>
      <c r="W135" s="39"/>
      <c r="X135" s="39"/>
      <c r="Y135" s="39"/>
      <c r="Z135" s="39"/>
      <c r="AA135" s="39"/>
      <c r="AB135" s="39"/>
      <c r="AC135" s="39"/>
      <c r="AD135" s="39"/>
      <c r="AE135" s="39"/>
      <c r="AR135" s="232" t="s">
        <v>286</v>
      </c>
      <c r="AT135" s="232" t="s">
        <v>288</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4305</v>
      </c>
    </row>
    <row r="136" s="2" customFormat="1" ht="21.75" customHeight="1">
      <c r="A136" s="39"/>
      <c r="B136" s="40"/>
      <c r="C136" s="221" t="s">
        <v>84</v>
      </c>
      <c r="D136" s="221" t="s">
        <v>288</v>
      </c>
      <c r="E136" s="222" t="s">
        <v>4306</v>
      </c>
      <c r="F136" s="223" t="s">
        <v>4307</v>
      </c>
      <c r="G136" s="224" t="s">
        <v>512</v>
      </c>
      <c r="H136" s="225">
        <v>10</v>
      </c>
      <c r="I136" s="226"/>
      <c r="J136" s="227">
        <f>ROUND(I136*H136,2)</f>
        <v>0</v>
      </c>
      <c r="K136" s="223" t="s">
        <v>477</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286</v>
      </c>
      <c r="AT136" s="232" t="s">
        <v>288</v>
      </c>
      <c r="AU136" s="232" t="s">
        <v>84</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286</v>
      </c>
      <c r="BM136" s="232" t="s">
        <v>4308</v>
      </c>
    </row>
    <row r="137" s="2" customFormat="1">
      <c r="A137" s="39"/>
      <c r="B137" s="40"/>
      <c r="C137" s="41"/>
      <c r="D137" s="256" t="s">
        <v>497</v>
      </c>
      <c r="E137" s="41"/>
      <c r="F137" s="257" t="s">
        <v>4309</v>
      </c>
      <c r="G137" s="41"/>
      <c r="H137" s="41"/>
      <c r="I137" s="258"/>
      <c r="J137" s="41"/>
      <c r="K137" s="41"/>
      <c r="L137" s="45"/>
      <c r="M137" s="259"/>
      <c r="N137" s="260"/>
      <c r="O137" s="92"/>
      <c r="P137" s="92"/>
      <c r="Q137" s="92"/>
      <c r="R137" s="92"/>
      <c r="S137" s="92"/>
      <c r="T137" s="93"/>
      <c r="U137" s="39"/>
      <c r="V137" s="39"/>
      <c r="W137" s="39"/>
      <c r="X137" s="39"/>
      <c r="Y137" s="39"/>
      <c r="Z137" s="39"/>
      <c r="AA137" s="39"/>
      <c r="AB137" s="39"/>
      <c r="AC137" s="39"/>
      <c r="AD137" s="39"/>
      <c r="AE137" s="39"/>
      <c r="AT137" s="18" t="s">
        <v>497</v>
      </c>
      <c r="AU137" s="18" t="s">
        <v>84</v>
      </c>
    </row>
    <row r="138" s="2" customFormat="1" ht="16.5" customHeight="1">
      <c r="A138" s="39"/>
      <c r="B138" s="40"/>
      <c r="C138" s="221" t="s">
        <v>135</v>
      </c>
      <c r="D138" s="221" t="s">
        <v>288</v>
      </c>
      <c r="E138" s="222" t="s">
        <v>4310</v>
      </c>
      <c r="F138" s="223" t="s">
        <v>4311</v>
      </c>
      <c r="G138" s="224" t="s">
        <v>485</v>
      </c>
      <c r="H138" s="225">
        <v>765</v>
      </c>
      <c r="I138" s="226"/>
      <c r="J138" s="227">
        <f>ROUND(I138*H138,2)</f>
        <v>0</v>
      </c>
      <c r="K138" s="223" t="s">
        <v>477</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4312</v>
      </c>
    </row>
    <row r="139" s="2" customFormat="1" ht="16.5" customHeight="1">
      <c r="A139" s="39"/>
      <c r="B139" s="40"/>
      <c r="C139" s="221" t="s">
        <v>286</v>
      </c>
      <c r="D139" s="221" t="s">
        <v>288</v>
      </c>
      <c r="E139" s="222" t="s">
        <v>4313</v>
      </c>
      <c r="F139" s="223" t="s">
        <v>4314</v>
      </c>
      <c r="G139" s="224" t="s">
        <v>485</v>
      </c>
      <c r="H139" s="225">
        <v>765</v>
      </c>
      <c r="I139" s="226"/>
      <c r="J139" s="227">
        <f>ROUND(I139*H139,2)</f>
        <v>0</v>
      </c>
      <c r="K139" s="223" t="s">
        <v>477</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286</v>
      </c>
      <c r="AT139" s="232" t="s">
        <v>288</v>
      </c>
      <c r="AU139" s="232" t="s">
        <v>84</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286</v>
      </c>
      <c r="BM139" s="232" t="s">
        <v>4315</v>
      </c>
    </row>
    <row r="140" s="2" customFormat="1" ht="16.5" customHeight="1">
      <c r="A140" s="39"/>
      <c r="B140" s="40"/>
      <c r="C140" s="234" t="s">
        <v>303</v>
      </c>
      <c r="D140" s="234" t="s">
        <v>359</v>
      </c>
      <c r="E140" s="235" t="s">
        <v>4316</v>
      </c>
      <c r="F140" s="236" t="s">
        <v>4317</v>
      </c>
      <c r="G140" s="237" t="s">
        <v>410</v>
      </c>
      <c r="H140" s="238">
        <v>30.5</v>
      </c>
      <c r="I140" s="239"/>
      <c r="J140" s="240">
        <f>ROUND(I140*H140,2)</f>
        <v>0</v>
      </c>
      <c r="K140" s="236" t="s">
        <v>477</v>
      </c>
      <c r="L140" s="241"/>
      <c r="M140" s="242" t="s">
        <v>1</v>
      </c>
      <c r="N140" s="243" t="s">
        <v>40</v>
      </c>
      <c r="O140" s="92"/>
      <c r="P140" s="230">
        <f>O140*H140</f>
        <v>0</v>
      </c>
      <c r="Q140" s="230">
        <v>1</v>
      </c>
      <c r="R140" s="230">
        <f>Q140*H140</f>
        <v>30.5</v>
      </c>
      <c r="S140" s="230">
        <v>0</v>
      </c>
      <c r="T140" s="231">
        <f>S140*H140</f>
        <v>0</v>
      </c>
      <c r="U140" s="39"/>
      <c r="V140" s="39"/>
      <c r="W140" s="39"/>
      <c r="X140" s="39"/>
      <c r="Y140" s="39"/>
      <c r="Z140" s="39"/>
      <c r="AA140" s="39"/>
      <c r="AB140" s="39"/>
      <c r="AC140" s="39"/>
      <c r="AD140" s="39"/>
      <c r="AE140" s="39"/>
      <c r="AR140" s="232" t="s">
        <v>315</v>
      </c>
      <c r="AT140" s="232" t="s">
        <v>359</v>
      </c>
      <c r="AU140" s="232" t="s">
        <v>84</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286</v>
      </c>
      <c r="BM140" s="232" t="s">
        <v>4318</v>
      </c>
    </row>
    <row r="141" s="13" customFormat="1">
      <c r="A141" s="13"/>
      <c r="B141" s="264"/>
      <c r="C141" s="265"/>
      <c r="D141" s="256" t="s">
        <v>727</v>
      </c>
      <c r="E141" s="265"/>
      <c r="F141" s="267" t="s">
        <v>4319</v>
      </c>
      <c r="G141" s="265"/>
      <c r="H141" s="268">
        <v>30.5</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84</v>
      </c>
      <c r="AV141" s="13" t="s">
        <v>84</v>
      </c>
      <c r="AW141" s="13" t="s">
        <v>4</v>
      </c>
      <c r="AX141" s="13" t="s">
        <v>82</v>
      </c>
      <c r="AY141" s="274" t="s">
        <v>287</v>
      </c>
    </row>
    <row r="142" s="2" customFormat="1" ht="16.5" customHeight="1">
      <c r="A142" s="39"/>
      <c r="B142" s="40"/>
      <c r="C142" s="221" t="s">
        <v>307</v>
      </c>
      <c r="D142" s="221" t="s">
        <v>288</v>
      </c>
      <c r="E142" s="222" t="s">
        <v>1708</v>
      </c>
      <c r="F142" s="223" t="s">
        <v>1709</v>
      </c>
      <c r="G142" s="224" t="s">
        <v>410</v>
      </c>
      <c r="H142" s="225">
        <v>396</v>
      </c>
      <c r="I142" s="226"/>
      <c r="J142" s="227">
        <f>ROUND(I142*H142,2)</f>
        <v>0</v>
      </c>
      <c r="K142" s="223" t="s">
        <v>477</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286</v>
      </c>
      <c r="AT142" s="232" t="s">
        <v>288</v>
      </c>
      <c r="AU142" s="232" t="s">
        <v>84</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286</v>
      </c>
      <c r="BM142" s="232" t="s">
        <v>4320</v>
      </c>
    </row>
    <row r="143" s="2" customFormat="1" ht="16.5" customHeight="1">
      <c r="A143" s="39"/>
      <c r="B143" s="40"/>
      <c r="C143" s="221" t="s">
        <v>311</v>
      </c>
      <c r="D143" s="221" t="s">
        <v>288</v>
      </c>
      <c r="E143" s="222" t="s">
        <v>4321</v>
      </c>
      <c r="F143" s="223" t="s">
        <v>4322</v>
      </c>
      <c r="G143" s="224" t="s">
        <v>485</v>
      </c>
      <c r="H143" s="225">
        <v>520</v>
      </c>
      <c r="I143" s="226"/>
      <c r="J143" s="227">
        <f>ROUND(I143*H143,2)</f>
        <v>0</v>
      </c>
      <c r="K143" s="223" t="s">
        <v>477</v>
      </c>
      <c r="L143" s="45"/>
      <c r="M143" s="228" t="s">
        <v>1</v>
      </c>
      <c r="N143" s="229" t="s">
        <v>40</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286</v>
      </c>
      <c r="AT143" s="232" t="s">
        <v>288</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4323</v>
      </c>
    </row>
    <row r="144" s="2" customFormat="1" ht="21.75" customHeight="1">
      <c r="A144" s="39"/>
      <c r="B144" s="40"/>
      <c r="C144" s="221" t="s">
        <v>315</v>
      </c>
      <c r="D144" s="221" t="s">
        <v>288</v>
      </c>
      <c r="E144" s="222" t="s">
        <v>4306</v>
      </c>
      <c r="F144" s="223" t="s">
        <v>4307</v>
      </c>
      <c r="G144" s="224" t="s">
        <v>512</v>
      </c>
      <c r="H144" s="225">
        <v>576</v>
      </c>
      <c r="I144" s="226"/>
      <c r="J144" s="227">
        <f>ROUND(I144*H144,2)</f>
        <v>0</v>
      </c>
      <c r="K144" s="223" t="s">
        <v>477</v>
      </c>
      <c r="L144" s="45"/>
      <c r="M144" s="228" t="s">
        <v>1</v>
      </c>
      <c r="N144" s="229"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286</v>
      </c>
      <c r="AT144" s="232" t="s">
        <v>288</v>
      </c>
      <c r="AU144" s="232" t="s">
        <v>84</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286</v>
      </c>
      <c r="BM144" s="232" t="s">
        <v>4324</v>
      </c>
    </row>
    <row r="145" s="2" customFormat="1" ht="21.75" customHeight="1">
      <c r="A145" s="39"/>
      <c r="B145" s="40"/>
      <c r="C145" s="221" t="s">
        <v>319</v>
      </c>
      <c r="D145" s="221" t="s">
        <v>288</v>
      </c>
      <c r="E145" s="222" t="s">
        <v>4325</v>
      </c>
      <c r="F145" s="223" t="s">
        <v>4326</v>
      </c>
      <c r="G145" s="224" t="s">
        <v>512</v>
      </c>
      <c r="H145" s="225">
        <v>100</v>
      </c>
      <c r="I145" s="226"/>
      <c r="J145" s="227">
        <f>ROUND(I145*H145,2)</f>
        <v>0</v>
      </c>
      <c r="K145" s="223" t="s">
        <v>477</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286</v>
      </c>
      <c r="AT145" s="232" t="s">
        <v>288</v>
      </c>
      <c r="AU145" s="232" t="s">
        <v>84</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4327</v>
      </c>
    </row>
    <row r="146" s="2" customFormat="1" ht="16.5" customHeight="1">
      <c r="A146" s="39"/>
      <c r="B146" s="40"/>
      <c r="C146" s="221" t="s">
        <v>323</v>
      </c>
      <c r="D146" s="221" t="s">
        <v>288</v>
      </c>
      <c r="E146" s="222" t="s">
        <v>3656</v>
      </c>
      <c r="F146" s="223" t="s">
        <v>3657</v>
      </c>
      <c r="G146" s="224" t="s">
        <v>512</v>
      </c>
      <c r="H146" s="225">
        <v>479</v>
      </c>
      <c r="I146" s="226"/>
      <c r="J146" s="227">
        <f>ROUND(I146*H146,2)</f>
        <v>0</v>
      </c>
      <c r="K146" s="223" t="s">
        <v>477</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4328</v>
      </c>
    </row>
    <row r="147" s="2" customFormat="1" ht="16.5" customHeight="1">
      <c r="A147" s="39"/>
      <c r="B147" s="40"/>
      <c r="C147" s="221" t="s">
        <v>327</v>
      </c>
      <c r="D147" s="221" t="s">
        <v>288</v>
      </c>
      <c r="E147" s="222" t="s">
        <v>4329</v>
      </c>
      <c r="F147" s="223" t="s">
        <v>4330</v>
      </c>
      <c r="G147" s="224" t="s">
        <v>512</v>
      </c>
      <c r="H147" s="225">
        <v>93</v>
      </c>
      <c r="I147" s="226"/>
      <c r="J147" s="227">
        <f>ROUND(I147*H147,2)</f>
        <v>0</v>
      </c>
      <c r="K147" s="223" t="s">
        <v>477</v>
      </c>
      <c r="L147" s="45"/>
      <c r="M147" s="228" t="s">
        <v>1</v>
      </c>
      <c r="N147" s="229"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4331</v>
      </c>
    </row>
    <row r="148" s="2" customFormat="1" ht="16.5" customHeight="1">
      <c r="A148" s="39"/>
      <c r="B148" s="40"/>
      <c r="C148" s="221" t="s">
        <v>8</v>
      </c>
      <c r="D148" s="221" t="s">
        <v>288</v>
      </c>
      <c r="E148" s="222" t="s">
        <v>3656</v>
      </c>
      <c r="F148" s="223" t="s">
        <v>3657</v>
      </c>
      <c r="G148" s="224" t="s">
        <v>512</v>
      </c>
      <c r="H148" s="225">
        <v>10</v>
      </c>
      <c r="I148" s="226"/>
      <c r="J148" s="227">
        <f>ROUND(I148*H148,2)</f>
        <v>0</v>
      </c>
      <c r="K148" s="223" t="s">
        <v>477</v>
      </c>
      <c r="L148" s="45"/>
      <c r="M148" s="228" t="s">
        <v>1</v>
      </c>
      <c r="N148" s="229" t="s">
        <v>40</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286</v>
      </c>
      <c r="AT148" s="232" t="s">
        <v>288</v>
      </c>
      <c r="AU148" s="232" t="s">
        <v>84</v>
      </c>
      <c r="AY148" s="18" t="s">
        <v>287</v>
      </c>
      <c r="BE148" s="233">
        <f>IF(N148="základní",J148,0)</f>
        <v>0</v>
      </c>
      <c r="BF148" s="233">
        <f>IF(N148="snížená",J148,0)</f>
        <v>0</v>
      </c>
      <c r="BG148" s="233">
        <f>IF(N148="zákl. přenesená",J148,0)</f>
        <v>0</v>
      </c>
      <c r="BH148" s="233">
        <f>IF(N148="sníž. přenesená",J148,0)</f>
        <v>0</v>
      </c>
      <c r="BI148" s="233">
        <f>IF(N148="nulová",J148,0)</f>
        <v>0</v>
      </c>
      <c r="BJ148" s="18" t="s">
        <v>82</v>
      </c>
      <c r="BK148" s="233">
        <f>ROUND(I148*H148,2)</f>
        <v>0</v>
      </c>
      <c r="BL148" s="18" t="s">
        <v>286</v>
      </c>
      <c r="BM148" s="232" t="s">
        <v>4332</v>
      </c>
    </row>
    <row r="149" s="2" customFormat="1">
      <c r="A149" s="39"/>
      <c r="B149" s="40"/>
      <c r="C149" s="41"/>
      <c r="D149" s="256" t="s">
        <v>497</v>
      </c>
      <c r="E149" s="41"/>
      <c r="F149" s="257" t="s">
        <v>4333</v>
      </c>
      <c r="G149" s="41"/>
      <c r="H149" s="41"/>
      <c r="I149" s="258"/>
      <c r="J149" s="41"/>
      <c r="K149" s="41"/>
      <c r="L149" s="45"/>
      <c r="M149" s="259"/>
      <c r="N149" s="260"/>
      <c r="O149" s="92"/>
      <c r="P149" s="92"/>
      <c r="Q149" s="92"/>
      <c r="R149" s="92"/>
      <c r="S149" s="92"/>
      <c r="T149" s="93"/>
      <c r="U149" s="39"/>
      <c r="V149" s="39"/>
      <c r="W149" s="39"/>
      <c r="X149" s="39"/>
      <c r="Y149" s="39"/>
      <c r="Z149" s="39"/>
      <c r="AA149" s="39"/>
      <c r="AB149" s="39"/>
      <c r="AC149" s="39"/>
      <c r="AD149" s="39"/>
      <c r="AE149" s="39"/>
      <c r="AT149" s="18" t="s">
        <v>497</v>
      </c>
      <c r="AU149" s="18" t="s">
        <v>84</v>
      </c>
    </row>
    <row r="150" s="2" customFormat="1" ht="16.5" customHeight="1">
      <c r="A150" s="39"/>
      <c r="B150" s="40"/>
      <c r="C150" s="221" t="s">
        <v>334</v>
      </c>
      <c r="D150" s="221" t="s">
        <v>288</v>
      </c>
      <c r="E150" s="222" t="s">
        <v>4334</v>
      </c>
      <c r="F150" s="223" t="s">
        <v>4335</v>
      </c>
      <c r="G150" s="224" t="s">
        <v>512</v>
      </c>
      <c r="H150" s="225">
        <v>9504</v>
      </c>
      <c r="I150" s="226"/>
      <c r="J150" s="227">
        <f>ROUND(I150*H150,2)</f>
        <v>0</v>
      </c>
      <c r="K150" s="223" t="s">
        <v>477</v>
      </c>
      <c r="L150" s="45"/>
      <c r="M150" s="228" t="s">
        <v>1</v>
      </c>
      <c r="N150" s="229"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286</v>
      </c>
      <c r="AT150" s="232" t="s">
        <v>288</v>
      </c>
      <c r="AU150" s="232" t="s">
        <v>84</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286</v>
      </c>
      <c r="BM150" s="232" t="s">
        <v>4336</v>
      </c>
    </row>
    <row r="151" s="2" customFormat="1" ht="24.15" customHeight="1">
      <c r="A151" s="39"/>
      <c r="B151" s="40"/>
      <c r="C151" s="221" t="s">
        <v>338</v>
      </c>
      <c r="D151" s="221" t="s">
        <v>288</v>
      </c>
      <c r="E151" s="222" t="s">
        <v>4337</v>
      </c>
      <c r="F151" s="223" t="s">
        <v>4338</v>
      </c>
      <c r="G151" s="224" t="s">
        <v>431</v>
      </c>
      <c r="H151" s="225">
        <v>20</v>
      </c>
      <c r="I151" s="226"/>
      <c r="J151" s="227">
        <f>ROUND(I151*H151,2)</f>
        <v>0</v>
      </c>
      <c r="K151" s="223" t="s">
        <v>477</v>
      </c>
      <c r="L151" s="45"/>
      <c r="M151" s="228" t="s">
        <v>1</v>
      </c>
      <c r="N151" s="229" t="s">
        <v>40</v>
      </c>
      <c r="O151" s="92"/>
      <c r="P151" s="230">
        <f>O151*H151</f>
        <v>0</v>
      </c>
      <c r="Q151" s="230">
        <v>0.0083999999999999995</v>
      </c>
      <c r="R151" s="230">
        <f>Q151*H151</f>
        <v>0.16799999999999998</v>
      </c>
      <c r="S151" s="230">
        <v>0</v>
      </c>
      <c r="T151" s="231">
        <f>S151*H151</f>
        <v>0</v>
      </c>
      <c r="U151" s="39"/>
      <c r="V151" s="39"/>
      <c r="W151" s="39"/>
      <c r="X151" s="39"/>
      <c r="Y151" s="39"/>
      <c r="Z151" s="39"/>
      <c r="AA151" s="39"/>
      <c r="AB151" s="39"/>
      <c r="AC151" s="39"/>
      <c r="AD151" s="39"/>
      <c r="AE151" s="39"/>
      <c r="AR151" s="232" t="s">
        <v>286</v>
      </c>
      <c r="AT151" s="232" t="s">
        <v>288</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4339</v>
      </c>
    </row>
    <row r="152" s="2" customFormat="1" ht="16.5" customHeight="1">
      <c r="A152" s="39"/>
      <c r="B152" s="40"/>
      <c r="C152" s="234" t="s">
        <v>342</v>
      </c>
      <c r="D152" s="234" t="s">
        <v>359</v>
      </c>
      <c r="E152" s="235" t="s">
        <v>4340</v>
      </c>
      <c r="F152" s="236" t="s">
        <v>4341</v>
      </c>
      <c r="G152" s="237" t="s">
        <v>431</v>
      </c>
      <c r="H152" s="238">
        <v>20</v>
      </c>
      <c r="I152" s="239"/>
      <c r="J152" s="240">
        <f>ROUND(I152*H152,2)</f>
        <v>0</v>
      </c>
      <c r="K152" s="236" t="s">
        <v>477</v>
      </c>
      <c r="L152" s="241"/>
      <c r="M152" s="242" t="s">
        <v>1</v>
      </c>
      <c r="N152" s="243" t="s">
        <v>40</v>
      </c>
      <c r="O152" s="92"/>
      <c r="P152" s="230">
        <f>O152*H152</f>
        <v>0</v>
      </c>
      <c r="Q152" s="230">
        <v>0.050939999999999999</v>
      </c>
      <c r="R152" s="230">
        <f>Q152*H152</f>
        <v>1.0187999999999999</v>
      </c>
      <c r="S152" s="230">
        <v>0</v>
      </c>
      <c r="T152" s="231">
        <f>S152*H152</f>
        <v>0</v>
      </c>
      <c r="U152" s="39"/>
      <c r="V152" s="39"/>
      <c r="W152" s="39"/>
      <c r="X152" s="39"/>
      <c r="Y152" s="39"/>
      <c r="Z152" s="39"/>
      <c r="AA152" s="39"/>
      <c r="AB152" s="39"/>
      <c r="AC152" s="39"/>
      <c r="AD152" s="39"/>
      <c r="AE152" s="39"/>
      <c r="AR152" s="232" t="s">
        <v>315</v>
      </c>
      <c r="AT152" s="232" t="s">
        <v>359</v>
      </c>
      <c r="AU152" s="232" t="s">
        <v>84</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286</v>
      </c>
      <c r="BM152" s="232" t="s">
        <v>4342</v>
      </c>
    </row>
    <row r="153" s="11" customFormat="1" ht="22.8" customHeight="1">
      <c r="A153" s="11"/>
      <c r="B153" s="207"/>
      <c r="C153" s="208"/>
      <c r="D153" s="209" t="s">
        <v>74</v>
      </c>
      <c r="E153" s="254" t="s">
        <v>84</v>
      </c>
      <c r="F153" s="254" t="s">
        <v>940</v>
      </c>
      <c r="G153" s="208"/>
      <c r="H153" s="208"/>
      <c r="I153" s="211"/>
      <c r="J153" s="255">
        <f>BK153</f>
        <v>0</v>
      </c>
      <c r="K153" s="208"/>
      <c r="L153" s="213"/>
      <c r="M153" s="214"/>
      <c r="N153" s="215"/>
      <c r="O153" s="215"/>
      <c r="P153" s="216">
        <f>SUM(P154:P155)</f>
        <v>0</v>
      </c>
      <c r="Q153" s="215"/>
      <c r="R153" s="216">
        <f>SUM(R154:R155)</f>
        <v>63.153999999999996</v>
      </c>
      <c r="S153" s="215"/>
      <c r="T153" s="217">
        <f>SUM(T154:T155)</f>
        <v>0</v>
      </c>
      <c r="U153" s="11"/>
      <c r="V153" s="11"/>
      <c r="W153" s="11"/>
      <c r="X153" s="11"/>
      <c r="Y153" s="11"/>
      <c r="Z153" s="11"/>
      <c r="AA153" s="11"/>
      <c r="AB153" s="11"/>
      <c r="AC153" s="11"/>
      <c r="AD153" s="11"/>
      <c r="AE153" s="11"/>
      <c r="AR153" s="218" t="s">
        <v>82</v>
      </c>
      <c r="AT153" s="219" t="s">
        <v>74</v>
      </c>
      <c r="AU153" s="219" t="s">
        <v>82</v>
      </c>
      <c r="AY153" s="218" t="s">
        <v>287</v>
      </c>
      <c r="BK153" s="220">
        <f>SUM(BK154:BK155)</f>
        <v>0</v>
      </c>
    </row>
    <row r="154" s="2" customFormat="1" ht="16.5" customHeight="1">
      <c r="A154" s="39"/>
      <c r="B154" s="40"/>
      <c r="C154" s="221" t="s">
        <v>346</v>
      </c>
      <c r="D154" s="221" t="s">
        <v>288</v>
      </c>
      <c r="E154" s="222" t="s">
        <v>4343</v>
      </c>
      <c r="F154" s="223" t="s">
        <v>4344</v>
      </c>
      <c r="G154" s="224" t="s">
        <v>512</v>
      </c>
      <c r="H154" s="225">
        <v>26</v>
      </c>
      <c r="I154" s="226"/>
      <c r="J154" s="227">
        <f>ROUND(I154*H154,2)</f>
        <v>0</v>
      </c>
      <c r="K154" s="223" t="s">
        <v>477</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286</v>
      </c>
      <c r="AT154" s="232" t="s">
        <v>288</v>
      </c>
      <c r="AU154" s="232" t="s">
        <v>84</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4345</v>
      </c>
    </row>
    <row r="155" s="2" customFormat="1" ht="16.5" customHeight="1">
      <c r="A155" s="39"/>
      <c r="B155" s="40"/>
      <c r="C155" s="234" t="s">
        <v>350</v>
      </c>
      <c r="D155" s="234" t="s">
        <v>359</v>
      </c>
      <c r="E155" s="235" t="s">
        <v>4346</v>
      </c>
      <c r="F155" s="236" t="s">
        <v>4347</v>
      </c>
      <c r="G155" s="237" t="s">
        <v>512</v>
      </c>
      <c r="H155" s="238">
        <v>26</v>
      </c>
      <c r="I155" s="239"/>
      <c r="J155" s="240">
        <f>ROUND(I155*H155,2)</f>
        <v>0</v>
      </c>
      <c r="K155" s="236" t="s">
        <v>477</v>
      </c>
      <c r="L155" s="241"/>
      <c r="M155" s="242" t="s">
        <v>1</v>
      </c>
      <c r="N155" s="243" t="s">
        <v>40</v>
      </c>
      <c r="O155" s="92"/>
      <c r="P155" s="230">
        <f>O155*H155</f>
        <v>0</v>
      </c>
      <c r="Q155" s="230">
        <v>2.4289999999999998</v>
      </c>
      <c r="R155" s="230">
        <f>Q155*H155</f>
        <v>63.153999999999996</v>
      </c>
      <c r="S155" s="230">
        <v>0</v>
      </c>
      <c r="T155" s="231">
        <f>S155*H155</f>
        <v>0</v>
      </c>
      <c r="U155" s="39"/>
      <c r="V155" s="39"/>
      <c r="W155" s="39"/>
      <c r="X155" s="39"/>
      <c r="Y155" s="39"/>
      <c r="Z155" s="39"/>
      <c r="AA155" s="39"/>
      <c r="AB155" s="39"/>
      <c r="AC155" s="39"/>
      <c r="AD155" s="39"/>
      <c r="AE155" s="39"/>
      <c r="AR155" s="232" t="s">
        <v>315</v>
      </c>
      <c r="AT155" s="232" t="s">
        <v>359</v>
      </c>
      <c r="AU155" s="232" t="s">
        <v>84</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286</v>
      </c>
      <c r="BM155" s="232" t="s">
        <v>4348</v>
      </c>
    </row>
    <row r="156" s="11" customFormat="1" ht="22.8" customHeight="1">
      <c r="A156" s="11"/>
      <c r="B156" s="207"/>
      <c r="C156" s="208"/>
      <c r="D156" s="209" t="s">
        <v>74</v>
      </c>
      <c r="E156" s="254" t="s">
        <v>303</v>
      </c>
      <c r="F156" s="254" t="s">
        <v>493</v>
      </c>
      <c r="G156" s="208"/>
      <c r="H156" s="208"/>
      <c r="I156" s="211"/>
      <c r="J156" s="255">
        <f>BK156</f>
        <v>0</v>
      </c>
      <c r="K156" s="208"/>
      <c r="L156" s="213"/>
      <c r="M156" s="214"/>
      <c r="N156" s="215"/>
      <c r="O156" s="215"/>
      <c r="P156" s="216">
        <f>P157+SUM(P158:P170)</f>
        <v>0</v>
      </c>
      <c r="Q156" s="215"/>
      <c r="R156" s="216">
        <f>R157+SUM(R158:R170)</f>
        <v>363.46539999999999</v>
      </c>
      <c r="S156" s="215"/>
      <c r="T156" s="217">
        <f>T157+SUM(T158:T170)</f>
        <v>0</v>
      </c>
      <c r="U156" s="11"/>
      <c r="V156" s="11"/>
      <c r="W156" s="11"/>
      <c r="X156" s="11"/>
      <c r="Y156" s="11"/>
      <c r="Z156" s="11"/>
      <c r="AA156" s="11"/>
      <c r="AB156" s="11"/>
      <c r="AC156" s="11"/>
      <c r="AD156" s="11"/>
      <c r="AE156" s="11"/>
      <c r="AR156" s="218" t="s">
        <v>82</v>
      </c>
      <c r="AT156" s="219" t="s">
        <v>74</v>
      </c>
      <c r="AU156" s="219" t="s">
        <v>82</v>
      </c>
      <c r="AY156" s="218" t="s">
        <v>287</v>
      </c>
      <c r="BK156" s="220">
        <f>BK157+SUM(BK158:BK170)</f>
        <v>0</v>
      </c>
    </row>
    <row r="157" s="2" customFormat="1" ht="16.5" customHeight="1">
      <c r="A157" s="39"/>
      <c r="B157" s="40"/>
      <c r="C157" s="221" t="s">
        <v>354</v>
      </c>
      <c r="D157" s="221" t="s">
        <v>288</v>
      </c>
      <c r="E157" s="222" t="s">
        <v>4349</v>
      </c>
      <c r="F157" s="223" t="s">
        <v>4350</v>
      </c>
      <c r="G157" s="224" t="s">
        <v>485</v>
      </c>
      <c r="H157" s="225">
        <v>148.80000000000001</v>
      </c>
      <c r="I157" s="226"/>
      <c r="J157" s="227">
        <f>ROUND(I157*H157,2)</f>
        <v>0</v>
      </c>
      <c r="K157" s="223" t="s">
        <v>477</v>
      </c>
      <c r="L157" s="45"/>
      <c r="M157" s="228" t="s">
        <v>1</v>
      </c>
      <c r="N157" s="229"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286</v>
      </c>
      <c r="AT157" s="232" t="s">
        <v>288</v>
      </c>
      <c r="AU157" s="232" t="s">
        <v>84</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286</v>
      </c>
      <c r="BM157" s="232" t="s">
        <v>4351</v>
      </c>
    </row>
    <row r="158" s="2" customFormat="1" ht="16.5" customHeight="1">
      <c r="A158" s="39"/>
      <c r="B158" s="40"/>
      <c r="C158" s="221" t="s">
        <v>358</v>
      </c>
      <c r="D158" s="221" t="s">
        <v>288</v>
      </c>
      <c r="E158" s="222" t="s">
        <v>4352</v>
      </c>
      <c r="F158" s="223" t="s">
        <v>4353</v>
      </c>
      <c r="G158" s="224" t="s">
        <v>485</v>
      </c>
      <c r="H158" s="225">
        <v>148.80000000000001</v>
      </c>
      <c r="I158" s="226"/>
      <c r="J158" s="227">
        <f>ROUND(I158*H158,2)</f>
        <v>0</v>
      </c>
      <c r="K158" s="223" t="s">
        <v>477</v>
      </c>
      <c r="L158" s="45"/>
      <c r="M158" s="228" t="s">
        <v>1</v>
      </c>
      <c r="N158" s="229"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286</v>
      </c>
      <c r="AT158" s="232" t="s">
        <v>288</v>
      </c>
      <c r="AU158" s="232" t="s">
        <v>84</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286</v>
      </c>
      <c r="BM158" s="232" t="s">
        <v>4354</v>
      </c>
    </row>
    <row r="159" s="2" customFormat="1" ht="16.5" customHeight="1">
      <c r="A159" s="39"/>
      <c r="B159" s="40"/>
      <c r="C159" s="234" t="s">
        <v>363</v>
      </c>
      <c r="D159" s="234" t="s">
        <v>359</v>
      </c>
      <c r="E159" s="235" t="s">
        <v>4355</v>
      </c>
      <c r="F159" s="236" t="s">
        <v>4356</v>
      </c>
      <c r="G159" s="237" t="s">
        <v>410</v>
      </c>
      <c r="H159" s="238">
        <v>111.59999999999999</v>
      </c>
      <c r="I159" s="239"/>
      <c r="J159" s="240">
        <f>ROUND(I159*H159,2)</f>
        <v>0</v>
      </c>
      <c r="K159" s="236" t="s">
        <v>477</v>
      </c>
      <c r="L159" s="241"/>
      <c r="M159" s="242" t="s">
        <v>1</v>
      </c>
      <c r="N159" s="243" t="s">
        <v>40</v>
      </c>
      <c r="O159" s="92"/>
      <c r="P159" s="230">
        <f>O159*H159</f>
        <v>0</v>
      </c>
      <c r="Q159" s="230">
        <v>1</v>
      </c>
      <c r="R159" s="230">
        <f>Q159*H159</f>
        <v>111.59999999999999</v>
      </c>
      <c r="S159" s="230">
        <v>0</v>
      </c>
      <c r="T159" s="231">
        <f>S159*H159</f>
        <v>0</v>
      </c>
      <c r="U159" s="39"/>
      <c r="V159" s="39"/>
      <c r="W159" s="39"/>
      <c r="X159" s="39"/>
      <c r="Y159" s="39"/>
      <c r="Z159" s="39"/>
      <c r="AA159" s="39"/>
      <c r="AB159" s="39"/>
      <c r="AC159" s="39"/>
      <c r="AD159" s="39"/>
      <c r="AE159" s="39"/>
      <c r="AR159" s="232" t="s">
        <v>315</v>
      </c>
      <c r="AT159" s="232" t="s">
        <v>359</v>
      </c>
      <c r="AU159" s="232" t="s">
        <v>84</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286</v>
      </c>
      <c r="BM159" s="232" t="s">
        <v>4357</v>
      </c>
    </row>
    <row r="160" s="2" customFormat="1" ht="16.5" customHeight="1">
      <c r="A160" s="39"/>
      <c r="B160" s="40"/>
      <c r="C160" s="234" t="s">
        <v>7</v>
      </c>
      <c r="D160" s="234" t="s">
        <v>359</v>
      </c>
      <c r="E160" s="235" t="s">
        <v>4358</v>
      </c>
      <c r="F160" s="236" t="s">
        <v>4359</v>
      </c>
      <c r="G160" s="237" t="s">
        <v>410</v>
      </c>
      <c r="H160" s="238">
        <v>111.59999999999999</v>
      </c>
      <c r="I160" s="239"/>
      <c r="J160" s="240">
        <f>ROUND(I160*H160,2)</f>
        <v>0</v>
      </c>
      <c r="K160" s="236" t="s">
        <v>477</v>
      </c>
      <c r="L160" s="241"/>
      <c r="M160" s="242" t="s">
        <v>1</v>
      </c>
      <c r="N160" s="243" t="s">
        <v>40</v>
      </c>
      <c r="O160" s="92"/>
      <c r="P160" s="230">
        <f>O160*H160</f>
        <v>0</v>
      </c>
      <c r="Q160" s="230">
        <v>1</v>
      </c>
      <c r="R160" s="230">
        <f>Q160*H160</f>
        <v>111.59999999999999</v>
      </c>
      <c r="S160" s="230">
        <v>0</v>
      </c>
      <c r="T160" s="231">
        <f>S160*H160</f>
        <v>0</v>
      </c>
      <c r="U160" s="39"/>
      <c r="V160" s="39"/>
      <c r="W160" s="39"/>
      <c r="X160" s="39"/>
      <c r="Y160" s="39"/>
      <c r="Z160" s="39"/>
      <c r="AA160" s="39"/>
      <c r="AB160" s="39"/>
      <c r="AC160" s="39"/>
      <c r="AD160" s="39"/>
      <c r="AE160" s="39"/>
      <c r="AR160" s="232" t="s">
        <v>315</v>
      </c>
      <c r="AT160" s="232" t="s">
        <v>359</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286</v>
      </c>
      <c r="BM160" s="232" t="s">
        <v>4360</v>
      </c>
    </row>
    <row r="161" s="2" customFormat="1" ht="16.5" customHeight="1">
      <c r="A161" s="39"/>
      <c r="B161" s="40"/>
      <c r="C161" s="221" t="s">
        <v>370</v>
      </c>
      <c r="D161" s="221" t="s">
        <v>288</v>
      </c>
      <c r="E161" s="222" t="s">
        <v>4361</v>
      </c>
      <c r="F161" s="223" t="s">
        <v>4362</v>
      </c>
      <c r="G161" s="224" t="s">
        <v>485</v>
      </c>
      <c r="H161" s="225">
        <v>496</v>
      </c>
      <c r="I161" s="226"/>
      <c r="J161" s="227">
        <f>ROUND(I161*H161,2)</f>
        <v>0</v>
      </c>
      <c r="K161" s="223" t="s">
        <v>477</v>
      </c>
      <c r="L161" s="45"/>
      <c r="M161" s="228" t="s">
        <v>1</v>
      </c>
      <c r="N161" s="229" t="s">
        <v>40</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286</v>
      </c>
      <c r="AT161" s="232" t="s">
        <v>288</v>
      </c>
      <c r="AU161" s="232" t="s">
        <v>84</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286</v>
      </c>
      <c r="BM161" s="232" t="s">
        <v>4363</v>
      </c>
    </row>
    <row r="162" s="2" customFormat="1" ht="16.5" customHeight="1">
      <c r="A162" s="39"/>
      <c r="B162" s="40"/>
      <c r="C162" s="221" t="s">
        <v>374</v>
      </c>
      <c r="D162" s="221" t="s">
        <v>288</v>
      </c>
      <c r="E162" s="222" t="s">
        <v>4364</v>
      </c>
      <c r="F162" s="223" t="s">
        <v>4365</v>
      </c>
      <c r="G162" s="224" t="s">
        <v>485</v>
      </c>
      <c r="H162" s="225">
        <v>496</v>
      </c>
      <c r="I162" s="226"/>
      <c r="J162" s="227">
        <f>ROUND(I162*H162,2)</f>
        <v>0</v>
      </c>
      <c r="K162" s="223" t="s">
        <v>477</v>
      </c>
      <c r="L162" s="45"/>
      <c r="M162" s="228" t="s">
        <v>1</v>
      </c>
      <c r="N162" s="229"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286</v>
      </c>
      <c r="AT162" s="232" t="s">
        <v>288</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286</v>
      </c>
      <c r="BM162" s="232" t="s">
        <v>4366</v>
      </c>
    </row>
    <row r="163" s="2" customFormat="1" ht="16.5" customHeight="1">
      <c r="A163" s="39"/>
      <c r="B163" s="40"/>
      <c r="C163" s="234" t="s">
        <v>378</v>
      </c>
      <c r="D163" s="234" t="s">
        <v>359</v>
      </c>
      <c r="E163" s="235" t="s">
        <v>4367</v>
      </c>
      <c r="F163" s="236" t="s">
        <v>4368</v>
      </c>
      <c r="G163" s="237" t="s">
        <v>410</v>
      </c>
      <c r="H163" s="238">
        <v>39.68</v>
      </c>
      <c r="I163" s="239"/>
      <c r="J163" s="240">
        <f>ROUND(I163*H163,2)</f>
        <v>0</v>
      </c>
      <c r="K163" s="236" t="s">
        <v>477</v>
      </c>
      <c r="L163" s="241"/>
      <c r="M163" s="242" t="s">
        <v>1</v>
      </c>
      <c r="N163" s="243" t="s">
        <v>40</v>
      </c>
      <c r="O163" s="92"/>
      <c r="P163" s="230">
        <f>O163*H163</f>
        <v>0</v>
      </c>
      <c r="Q163" s="230">
        <v>1</v>
      </c>
      <c r="R163" s="230">
        <f>Q163*H163</f>
        <v>39.68</v>
      </c>
      <c r="S163" s="230">
        <v>0</v>
      </c>
      <c r="T163" s="231">
        <f>S163*H163</f>
        <v>0</v>
      </c>
      <c r="U163" s="39"/>
      <c r="V163" s="39"/>
      <c r="W163" s="39"/>
      <c r="X163" s="39"/>
      <c r="Y163" s="39"/>
      <c r="Z163" s="39"/>
      <c r="AA163" s="39"/>
      <c r="AB163" s="39"/>
      <c r="AC163" s="39"/>
      <c r="AD163" s="39"/>
      <c r="AE163" s="39"/>
      <c r="AR163" s="232" t="s">
        <v>315</v>
      </c>
      <c r="AT163" s="232" t="s">
        <v>359</v>
      </c>
      <c r="AU163" s="232" t="s">
        <v>84</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286</v>
      </c>
      <c r="BM163" s="232" t="s">
        <v>4369</v>
      </c>
    </row>
    <row r="164" s="2" customFormat="1" ht="16.5" customHeight="1">
      <c r="A164" s="39"/>
      <c r="B164" s="40"/>
      <c r="C164" s="234" t="s">
        <v>382</v>
      </c>
      <c r="D164" s="234" t="s">
        <v>359</v>
      </c>
      <c r="E164" s="235" t="s">
        <v>4370</v>
      </c>
      <c r="F164" s="236" t="s">
        <v>4371</v>
      </c>
      <c r="G164" s="237" t="s">
        <v>410</v>
      </c>
      <c r="H164" s="238">
        <v>34.700000000000003</v>
      </c>
      <c r="I164" s="239"/>
      <c r="J164" s="240">
        <f>ROUND(I164*H164,2)</f>
        <v>0</v>
      </c>
      <c r="K164" s="236" t="s">
        <v>477</v>
      </c>
      <c r="L164" s="241"/>
      <c r="M164" s="242" t="s">
        <v>1</v>
      </c>
      <c r="N164" s="243" t="s">
        <v>40</v>
      </c>
      <c r="O164" s="92"/>
      <c r="P164" s="230">
        <f>O164*H164</f>
        <v>0</v>
      </c>
      <c r="Q164" s="230">
        <v>1</v>
      </c>
      <c r="R164" s="230">
        <f>Q164*H164</f>
        <v>34.700000000000003</v>
      </c>
      <c r="S164" s="230">
        <v>0</v>
      </c>
      <c r="T164" s="231">
        <f>S164*H164</f>
        <v>0</v>
      </c>
      <c r="U164" s="39"/>
      <c r="V164" s="39"/>
      <c r="W164" s="39"/>
      <c r="X164" s="39"/>
      <c r="Y164" s="39"/>
      <c r="Z164" s="39"/>
      <c r="AA164" s="39"/>
      <c r="AB164" s="39"/>
      <c r="AC164" s="39"/>
      <c r="AD164" s="39"/>
      <c r="AE164" s="39"/>
      <c r="AR164" s="232" t="s">
        <v>315</v>
      </c>
      <c r="AT164" s="232" t="s">
        <v>359</v>
      </c>
      <c r="AU164" s="232" t="s">
        <v>84</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286</v>
      </c>
      <c r="BM164" s="232" t="s">
        <v>4372</v>
      </c>
    </row>
    <row r="165" s="2" customFormat="1" ht="16.5" customHeight="1">
      <c r="A165" s="39"/>
      <c r="B165" s="40"/>
      <c r="C165" s="221" t="s">
        <v>386</v>
      </c>
      <c r="D165" s="221" t="s">
        <v>288</v>
      </c>
      <c r="E165" s="222" t="s">
        <v>4373</v>
      </c>
      <c r="F165" s="223" t="s">
        <v>4374</v>
      </c>
      <c r="G165" s="224" t="s">
        <v>485</v>
      </c>
      <c r="H165" s="225">
        <v>496</v>
      </c>
      <c r="I165" s="226"/>
      <c r="J165" s="227">
        <f>ROUND(I165*H165,2)</f>
        <v>0</v>
      </c>
      <c r="K165" s="223" t="s">
        <v>477</v>
      </c>
      <c r="L165" s="45"/>
      <c r="M165" s="228" t="s">
        <v>1</v>
      </c>
      <c r="N165" s="229"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286</v>
      </c>
      <c r="AT165" s="232" t="s">
        <v>288</v>
      </c>
      <c r="AU165" s="232" t="s">
        <v>84</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286</v>
      </c>
      <c r="BM165" s="232" t="s">
        <v>4375</v>
      </c>
    </row>
    <row r="166" s="2" customFormat="1" ht="16.5" customHeight="1">
      <c r="A166" s="39"/>
      <c r="B166" s="40"/>
      <c r="C166" s="221" t="s">
        <v>390</v>
      </c>
      <c r="D166" s="221" t="s">
        <v>288</v>
      </c>
      <c r="E166" s="222" t="s">
        <v>4376</v>
      </c>
      <c r="F166" s="223" t="s">
        <v>4377</v>
      </c>
      <c r="G166" s="224" t="s">
        <v>485</v>
      </c>
      <c r="H166" s="225">
        <v>324</v>
      </c>
      <c r="I166" s="226"/>
      <c r="J166" s="227">
        <f>ROUND(I166*H166,2)</f>
        <v>0</v>
      </c>
      <c r="K166" s="223" t="s">
        <v>477</v>
      </c>
      <c r="L166" s="45"/>
      <c r="M166" s="228" t="s">
        <v>1</v>
      </c>
      <c r="N166" s="229" t="s">
        <v>40</v>
      </c>
      <c r="O166" s="92"/>
      <c r="P166" s="230">
        <f>O166*H166</f>
        <v>0</v>
      </c>
      <c r="Q166" s="230">
        <v>0.089219999999999994</v>
      </c>
      <c r="R166" s="230">
        <f>Q166*H166</f>
        <v>28.907279999999997</v>
      </c>
      <c r="S166" s="230">
        <v>0</v>
      </c>
      <c r="T166" s="231">
        <f>S166*H166</f>
        <v>0</v>
      </c>
      <c r="U166" s="39"/>
      <c r="V166" s="39"/>
      <c r="W166" s="39"/>
      <c r="X166" s="39"/>
      <c r="Y166" s="39"/>
      <c r="Z166" s="39"/>
      <c r="AA166" s="39"/>
      <c r="AB166" s="39"/>
      <c r="AC166" s="39"/>
      <c r="AD166" s="39"/>
      <c r="AE166" s="39"/>
      <c r="AR166" s="232" t="s">
        <v>286</v>
      </c>
      <c r="AT166" s="232" t="s">
        <v>288</v>
      </c>
      <c r="AU166" s="232" t="s">
        <v>84</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286</v>
      </c>
      <c r="BM166" s="232" t="s">
        <v>4378</v>
      </c>
    </row>
    <row r="167" s="2" customFormat="1" ht="16.5" customHeight="1">
      <c r="A167" s="39"/>
      <c r="B167" s="40"/>
      <c r="C167" s="234" t="s">
        <v>394</v>
      </c>
      <c r="D167" s="234" t="s">
        <v>359</v>
      </c>
      <c r="E167" s="235" t="s">
        <v>4379</v>
      </c>
      <c r="F167" s="236" t="s">
        <v>4380</v>
      </c>
      <c r="G167" s="237" t="s">
        <v>485</v>
      </c>
      <c r="H167" s="238">
        <v>327.24000000000001</v>
      </c>
      <c r="I167" s="239"/>
      <c r="J167" s="240">
        <f>ROUND(I167*H167,2)</f>
        <v>0</v>
      </c>
      <c r="K167" s="236" t="s">
        <v>477</v>
      </c>
      <c r="L167" s="241"/>
      <c r="M167" s="242" t="s">
        <v>1</v>
      </c>
      <c r="N167" s="243" t="s">
        <v>40</v>
      </c>
      <c r="O167" s="92"/>
      <c r="P167" s="230">
        <f>O167*H167</f>
        <v>0</v>
      </c>
      <c r="Q167" s="230">
        <v>0.113</v>
      </c>
      <c r="R167" s="230">
        <f>Q167*H167</f>
        <v>36.978120000000004</v>
      </c>
      <c r="S167" s="230">
        <v>0</v>
      </c>
      <c r="T167" s="231">
        <f>S167*H167</f>
        <v>0</v>
      </c>
      <c r="U167" s="39"/>
      <c r="V167" s="39"/>
      <c r="W167" s="39"/>
      <c r="X167" s="39"/>
      <c r="Y167" s="39"/>
      <c r="Z167" s="39"/>
      <c r="AA167" s="39"/>
      <c r="AB167" s="39"/>
      <c r="AC167" s="39"/>
      <c r="AD167" s="39"/>
      <c r="AE167" s="39"/>
      <c r="AR167" s="232" t="s">
        <v>315</v>
      </c>
      <c r="AT167" s="232" t="s">
        <v>359</v>
      </c>
      <c r="AU167" s="232" t="s">
        <v>84</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286</v>
      </c>
      <c r="BM167" s="232" t="s">
        <v>4381</v>
      </c>
    </row>
    <row r="168" s="13" customFormat="1">
      <c r="A168" s="13"/>
      <c r="B168" s="264"/>
      <c r="C168" s="265"/>
      <c r="D168" s="256" t="s">
        <v>727</v>
      </c>
      <c r="E168" s="265"/>
      <c r="F168" s="267" t="s">
        <v>4382</v>
      </c>
      <c r="G168" s="265"/>
      <c r="H168" s="268">
        <v>327.24000000000001</v>
      </c>
      <c r="I168" s="269"/>
      <c r="J168" s="265"/>
      <c r="K168" s="265"/>
      <c r="L168" s="270"/>
      <c r="M168" s="271"/>
      <c r="N168" s="272"/>
      <c r="O168" s="272"/>
      <c r="P168" s="272"/>
      <c r="Q168" s="272"/>
      <c r="R168" s="272"/>
      <c r="S168" s="272"/>
      <c r="T168" s="273"/>
      <c r="U168" s="13"/>
      <c r="V168" s="13"/>
      <c r="W168" s="13"/>
      <c r="X168" s="13"/>
      <c r="Y168" s="13"/>
      <c r="Z168" s="13"/>
      <c r="AA168" s="13"/>
      <c r="AB168" s="13"/>
      <c r="AC168" s="13"/>
      <c r="AD168" s="13"/>
      <c r="AE168" s="13"/>
      <c r="AT168" s="274" t="s">
        <v>727</v>
      </c>
      <c r="AU168" s="274" t="s">
        <v>84</v>
      </c>
      <c r="AV168" s="13" t="s">
        <v>84</v>
      </c>
      <c r="AW168" s="13" t="s">
        <v>4</v>
      </c>
      <c r="AX168" s="13" t="s">
        <v>82</v>
      </c>
      <c r="AY168" s="274" t="s">
        <v>287</v>
      </c>
    </row>
    <row r="169" s="11" customFormat="1" ht="20.88" customHeight="1">
      <c r="A169" s="11"/>
      <c r="B169" s="207"/>
      <c r="C169" s="208"/>
      <c r="D169" s="209" t="s">
        <v>74</v>
      </c>
      <c r="E169" s="254" t="s">
        <v>359</v>
      </c>
      <c r="F169" s="254" t="s">
        <v>472</v>
      </c>
      <c r="G169" s="208"/>
      <c r="H169" s="208"/>
      <c r="I169" s="211"/>
      <c r="J169" s="255">
        <f>BK169</f>
        <v>0</v>
      </c>
      <c r="K169" s="208"/>
      <c r="L169" s="213"/>
      <c r="M169" s="214"/>
      <c r="N169" s="215"/>
      <c r="O169" s="215"/>
      <c r="P169" s="216">
        <v>0</v>
      </c>
      <c r="Q169" s="215"/>
      <c r="R169" s="216">
        <v>0</v>
      </c>
      <c r="S169" s="215"/>
      <c r="T169" s="217">
        <v>0</v>
      </c>
      <c r="U169" s="11"/>
      <c r="V169" s="11"/>
      <c r="W169" s="11"/>
      <c r="X169" s="11"/>
      <c r="Y169" s="11"/>
      <c r="Z169" s="11"/>
      <c r="AA169" s="11"/>
      <c r="AB169" s="11"/>
      <c r="AC169" s="11"/>
      <c r="AD169" s="11"/>
      <c r="AE169" s="11"/>
      <c r="AR169" s="218" t="s">
        <v>135</v>
      </c>
      <c r="AT169" s="219" t="s">
        <v>74</v>
      </c>
      <c r="AU169" s="219" t="s">
        <v>84</v>
      </c>
      <c r="AY169" s="218" t="s">
        <v>287</v>
      </c>
      <c r="BK169" s="220">
        <v>0</v>
      </c>
    </row>
    <row r="170" s="11" customFormat="1" ht="20.88" customHeight="1">
      <c r="A170" s="11"/>
      <c r="B170" s="207"/>
      <c r="C170" s="208"/>
      <c r="D170" s="209" t="s">
        <v>74</v>
      </c>
      <c r="E170" s="254" t="s">
        <v>473</v>
      </c>
      <c r="F170" s="254" t="s">
        <v>474</v>
      </c>
      <c r="G170" s="208"/>
      <c r="H170" s="208"/>
      <c r="I170" s="211"/>
      <c r="J170" s="255">
        <f>BK170</f>
        <v>0</v>
      </c>
      <c r="K170" s="208"/>
      <c r="L170" s="213"/>
      <c r="M170" s="214"/>
      <c r="N170" s="215"/>
      <c r="O170" s="215"/>
      <c r="P170" s="216">
        <f>P171</f>
        <v>0</v>
      </c>
      <c r="Q170" s="215"/>
      <c r="R170" s="216">
        <f>R171</f>
        <v>0</v>
      </c>
      <c r="S170" s="215"/>
      <c r="T170" s="217">
        <f>T171</f>
        <v>0</v>
      </c>
      <c r="U170" s="11"/>
      <c r="V170" s="11"/>
      <c r="W170" s="11"/>
      <c r="X170" s="11"/>
      <c r="Y170" s="11"/>
      <c r="Z170" s="11"/>
      <c r="AA170" s="11"/>
      <c r="AB170" s="11"/>
      <c r="AC170" s="11"/>
      <c r="AD170" s="11"/>
      <c r="AE170" s="11"/>
      <c r="AR170" s="218" t="s">
        <v>135</v>
      </c>
      <c r="AT170" s="219" t="s">
        <v>74</v>
      </c>
      <c r="AU170" s="219" t="s">
        <v>84</v>
      </c>
      <c r="AY170" s="218" t="s">
        <v>287</v>
      </c>
      <c r="BK170" s="220">
        <f>BK171</f>
        <v>0</v>
      </c>
    </row>
    <row r="171" s="2" customFormat="1" ht="21.75" customHeight="1">
      <c r="A171" s="39"/>
      <c r="B171" s="40"/>
      <c r="C171" s="221" t="s">
        <v>398</v>
      </c>
      <c r="D171" s="221" t="s">
        <v>288</v>
      </c>
      <c r="E171" s="222" t="s">
        <v>4383</v>
      </c>
      <c r="F171" s="223" t="s">
        <v>4384</v>
      </c>
      <c r="G171" s="224" t="s">
        <v>431</v>
      </c>
      <c r="H171" s="225">
        <v>1486</v>
      </c>
      <c r="I171" s="226"/>
      <c r="J171" s="227">
        <f>ROUND(I171*H171,2)</f>
        <v>0</v>
      </c>
      <c r="K171" s="223" t="s">
        <v>477</v>
      </c>
      <c r="L171" s="45"/>
      <c r="M171" s="228" t="s">
        <v>1</v>
      </c>
      <c r="N171" s="229" t="s">
        <v>40</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478</v>
      </c>
      <c r="AT171" s="232" t="s">
        <v>288</v>
      </c>
      <c r="AU171" s="232" t="s">
        <v>135</v>
      </c>
      <c r="AY171" s="18" t="s">
        <v>287</v>
      </c>
      <c r="BE171" s="233">
        <f>IF(N171="základní",J171,0)</f>
        <v>0</v>
      </c>
      <c r="BF171" s="233">
        <f>IF(N171="snížená",J171,0)</f>
        <v>0</v>
      </c>
      <c r="BG171" s="233">
        <f>IF(N171="zákl. přenesená",J171,0)</f>
        <v>0</v>
      </c>
      <c r="BH171" s="233">
        <f>IF(N171="sníž. přenesená",J171,0)</f>
        <v>0</v>
      </c>
      <c r="BI171" s="233">
        <f>IF(N171="nulová",J171,0)</f>
        <v>0</v>
      </c>
      <c r="BJ171" s="18" t="s">
        <v>82</v>
      </c>
      <c r="BK171" s="233">
        <f>ROUND(I171*H171,2)</f>
        <v>0</v>
      </c>
      <c r="BL171" s="18" t="s">
        <v>478</v>
      </c>
      <c r="BM171" s="232" t="s">
        <v>4385</v>
      </c>
    </row>
    <row r="172" s="11" customFormat="1" ht="22.8" customHeight="1">
      <c r="A172" s="11"/>
      <c r="B172" s="207"/>
      <c r="C172" s="208"/>
      <c r="D172" s="209" t="s">
        <v>74</v>
      </c>
      <c r="E172" s="254" t="s">
        <v>319</v>
      </c>
      <c r="F172" s="254" t="s">
        <v>872</v>
      </c>
      <c r="G172" s="208"/>
      <c r="H172" s="208"/>
      <c r="I172" s="211"/>
      <c r="J172" s="255">
        <f>BK172</f>
        <v>0</v>
      </c>
      <c r="K172" s="208"/>
      <c r="L172" s="213"/>
      <c r="M172" s="214"/>
      <c r="N172" s="215"/>
      <c r="O172" s="215"/>
      <c r="P172" s="216">
        <f>SUM(P173:P175)</f>
        <v>0</v>
      </c>
      <c r="Q172" s="215"/>
      <c r="R172" s="216">
        <f>SUM(R173:R175)</f>
        <v>0.25207999999999997</v>
      </c>
      <c r="S172" s="215"/>
      <c r="T172" s="217">
        <f>SUM(T173:T175)</f>
        <v>0</v>
      </c>
      <c r="U172" s="11"/>
      <c r="V172" s="11"/>
      <c r="W172" s="11"/>
      <c r="X172" s="11"/>
      <c r="Y172" s="11"/>
      <c r="Z172" s="11"/>
      <c r="AA172" s="11"/>
      <c r="AB172" s="11"/>
      <c r="AC172" s="11"/>
      <c r="AD172" s="11"/>
      <c r="AE172" s="11"/>
      <c r="AR172" s="218" t="s">
        <v>82</v>
      </c>
      <c r="AT172" s="219" t="s">
        <v>74</v>
      </c>
      <c r="AU172" s="219" t="s">
        <v>82</v>
      </c>
      <c r="AY172" s="218" t="s">
        <v>287</v>
      </c>
      <c r="BK172" s="220">
        <f>SUM(BK173:BK175)</f>
        <v>0</v>
      </c>
    </row>
    <row r="173" s="2" customFormat="1" ht="16.5" customHeight="1">
      <c r="A173" s="39"/>
      <c r="B173" s="40"/>
      <c r="C173" s="221" t="s">
        <v>403</v>
      </c>
      <c r="D173" s="221" t="s">
        <v>288</v>
      </c>
      <c r="E173" s="222" t="s">
        <v>4386</v>
      </c>
      <c r="F173" s="223" t="s">
        <v>4387</v>
      </c>
      <c r="G173" s="224" t="s">
        <v>431</v>
      </c>
      <c r="H173" s="225">
        <v>12</v>
      </c>
      <c r="I173" s="226"/>
      <c r="J173" s="227">
        <f>ROUND(I173*H173,2)</f>
        <v>0</v>
      </c>
      <c r="K173" s="223" t="s">
        <v>477</v>
      </c>
      <c r="L173" s="45"/>
      <c r="M173" s="228" t="s">
        <v>1</v>
      </c>
      <c r="N173" s="229" t="s">
        <v>40</v>
      </c>
      <c r="O173" s="92"/>
      <c r="P173" s="230">
        <f>O173*H173</f>
        <v>0</v>
      </c>
      <c r="Q173" s="230">
        <v>0.00034000000000000002</v>
      </c>
      <c r="R173" s="230">
        <f>Q173*H173</f>
        <v>0.0040800000000000003</v>
      </c>
      <c r="S173" s="230">
        <v>0</v>
      </c>
      <c r="T173" s="231">
        <f>S173*H173</f>
        <v>0</v>
      </c>
      <c r="U173" s="39"/>
      <c r="V173" s="39"/>
      <c r="W173" s="39"/>
      <c r="X173" s="39"/>
      <c r="Y173" s="39"/>
      <c r="Z173" s="39"/>
      <c r="AA173" s="39"/>
      <c r="AB173" s="39"/>
      <c r="AC173" s="39"/>
      <c r="AD173" s="39"/>
      <c r="AE173" s="39"/>
      <c r="AR173" s="232" t="s">
        <v>286</v>
      </c>
      <c r="AT173" s="232" t="s">
        <v>288</v>
      </c>
      <c r="AU173" s="232" t="s">
        <v>84</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286</v>
      </c>
      <c r="BM173" s="232" t="s">
        <v>4388</v>
      </c>
    </row>
    <row r="174" s="2" customFormat="1" ht="16.5" customHeight="1">
      <c r="A174" s="39"/>
      <c r="B174" s="40"/>
      <c r="C174" s="221" t="s">
        <v>407</v>
      </c>
      <c r="D174" s="221" t="s">
        <v>288</v>
      </c>
      <c r="E174" s="222" t="s">
        <v>4389</v>
      </c>
      <c r="F174" s="223" t="s">
        <v>4390</v>
      </c>
      <c r="G174" s="224" t="s">
        <v>431</v>
      </c>
      <c r="H174" s="225">
        <v>12</v>
      </c>
      <c r="I174" s="226"/>
      <c r="J174" s="227">
        <f>ROUND(I174*H174,2)</f>
        <v>0</v>
      </c>
      <c r="K174" s="223" t="s">
        <v>477</v>
      </c>
      <c r="L174" s="45"/>
      <c r="M174" s="228" t="s">
        <v>1</v>
      </c>
      <c r="N174" s="229"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286</v>
      </c>
      <c r="AT174" s="232" t="s">
        <v>288</v>
      </c>
      <c r="AU174" s="232" t="s">
        <v>84</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286</v>
      </c>
      <c r="BM174" s="232" t="s">
        <v>4391</v>
      </c>
    </row>
    <row r="175" s="2" customFormat="1" ht="16.5" customHeight="1">
      <c r="A175" s="39"/>
      <c r="B175" s="40"/>
      <c r="C175" s="234" t="s">
        <v>412</v>
      </c>
      <c r="D175" s="234" t="s">
        <v>359</v>
      </c>
      <c r="E175" s="235" t="s">
        <v>4392</v>
      </c>
      <c r="F175" s="236" t="s">
        <v>4393</v>
      </c>
      <c r="G175" s="237" t="s">
        <v>851</v>
      </c>
      <c r="H175" s="238">
        <v>248</v>
      </c>
      <c r="I175" s="239"/>
      <c r="J175" s="240">
        <f>ROUND(I175*H175,2)</f>
        <v>0</v>
      </c>
      <c r="K175" s="236" t="s">
        <v>477</v>
      </c>
      <c r="L175" s="241"/>
      <c r="M175" s="242" t="s">
        <v>1</v>
      </c>
      <c r="N175" s="243" t="s">
        <v>40</v>
      </c>
      <c r="O175" s="92"/>
      <c r="P175" s="230">
        <f>O175*H175</f>
        <v>0</v>
      </c>
      <c r="Q175" s="230">
        <v>0.001</v>
      </c>
      <c r="R175" s="230">
        <f>Q175*H175</f>
        <v>0.248</v>
      </c>
      <c r="S175" s="230">
        <v>0</v>
      </c>
      <c r="T175" s="231">
        <f>S175*H175</f>
        <v>0</v>
      </c>
      <c r="U175" s="39"/>
      <c r="V175" s="39"/>
      <c r="W175" s="39"/>
      <c r="X175" s="39"/>
      <c r="Y175" s="39"/>
      <c r="Z175" s="39"/>
      <c r="AA175" s="39"/>
      <c r="AB175" s="39"/>
      <c r="AC175" s="39"/>
      <c r="AD175" s="39"/>
      <c r="AE175" s="39"/>
      <c r="AR175" s="232" t="s">
        <v>315</v>
      </c>
      <c r="AT175" s="232" t="s">
        <v>359</v>
      </c>
      <c r="AU175" s="232" t="s">
        <v>84</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286</v>
      </c>
      <c r="BM175" s="232" t="s">
        <v>4394</v>
      </c>
    </row>
    <row r="176" s="11" customFormat="1" ht="22.8" customHeight="1">
      <c r="A176" s="11"/>
      <c r="B176" s="207"/>
      <c r="C176" s="208"/>
      <c r="D176" s="209" t="s">
        <v>74</v>
      </c>
      <c r="E176" s="254" t="s">
        <v>976</v>
      </c>
      <c r="F176" s="254" t="s">
        <v>1485</v>
      </c>
      <c r="G176" s="208"/>
      <c r="H176" s="208"/>
      <c r="I176" s="211"/>
      <c r="J176" s="255">
        <f>BK176</f>
        <v>0</v>
      </c>
      <c r="K176" s="208"/>
      <c r="L176" s="213"/>
      <c r="M176" s="214"/>
      <c r="N176" s="215"/>
      <c r="O176" s="215"/>
      <c r="P176" s="216">
        <f>SUM(P177:P178)</f>
        <v>0</v>
      </c>
      <c r="Q176" s="215"/>
      <c r="R176" s="216">
        <f>SUM(R177:R178)</f>
        <v>0</v>
      </c>
      <c r="S176" s="215"/>
      <c r="T176" s="217">
        <f>SUM(T177:T178)</f>
        <v>0</v>
      </c>
      <c r="U176" s="11"/>
      <c r="V176" s="11"/>
      <c r="W176" s="11"/>
      <c r="X176" s="11"/>
      <c r="Y176" s="11"/>
      <c r="Z176" s="11"/>
      <c r="AA176" s="11"/>
      <c r="AB176" s="11"/>
      <c r="AC176" s="11"/>
      <c r="AD176" s="11"/>
      <c r="AE176" s="11"/>
      <c r="AR176" s="218" t="s">
        <v>82</v>
      </c>
      <c r="AT176" s="219" t="s">
        <v>74</v>
      </c>
      <c r="AU176" s="219" t="s">
        <v>82</v>
      </c>
      <c r="AY176" s="218" t="s">
        <v>287</v>
      </c>
      <c r="BK176" s="220">
        <f>SUM(BK177:BK178)</f>
        <v>0</v>
      </c>
    </row>
    <row r="177" s="2" customFormat="1" ht="24.15" customHeight="1">
      <c r="A177" s="39"/>
      <c r="B177" s="40"/>
      <c r="C177" s="221" t="s">
        <v>416</v>
      </c>
      <c r="D177" s="221" t="s">
        <v>288</v>
      </c>
      <c r="E177" s="222" t="s">
        <v>4395</v>
      </c>
      <c r="F177" s="223" t="s">
        <v>4396</v>
      </c>
      <c r="G177" s="224" t="s">
        <v>410</v>
      </c>
      <c r="H177" s="225">
        <v>4.4000000000000004</v>
      </c>
      <c r="I177" s="226"/>
      <c r="J177" s="227">
        <f>ROUND(I177*H177,2)</f>
        <v>0</v>
      </c>
      <c r="K177" s="223" t="s">
        <v>477</v>
      </c>
      <c r="L177" s="45"/>
      <c r="M177" s="228" t="s">
        <v>1</v>
      </c>
      <c r="N177" s="229" t="s">
        <v>40</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286</v>
      </c>
      <c r="AT177" s="232" t="s">
        <v>288</v>
      </c>
      <c r="AU177" s="232" t="s">
        <v>84</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286</v>
      </c>
      <c r="BM177" s="232" t="s">
        <v>4397</v>
      </c>
    </row>
    <row r="178" s="2" customFormat="1" ht="24.15" customHeight="1">
      <c r="A178" s="39"/>
      <c r="B178" s="40"/>
      <c r="C178" s="221" t="s">
        <v>420</v>
      </c>
      <c r="D178" s="221" t="s">
        <v>288</v>
      </c>
      <c r="E178" s="222" t="s">
        <v>4398</v>
      </c>
      <c r="F178" s="223" t="s">
        <v>4399</v>
      </c>
      <c r="G178" s="224" t="s">
        <v>410</v>
      </c>
      <c r="H178" s="225">
        <v>1</v>
      </c>
      <c r="I178" s="226"/>
      <c r="J178" s="227">
        <f>ROUND(I178*H178,2)</f>
        <v>0</v>
      </c>
      <c r="K178" s="223" t="s">
        <v>477</v>
      </c>
      <c r="L178" s="45"/>
      <c r="M178" s="244" t="s">
        <v>1</v>
      </c>
      <c r="N178" s="245" t="s">
        <v>40</v>
      </c>
      <c r="O178" s="246"/>
      <c r="P178" s="247">
        <f>O178*H178</f>
        <v>0</v>
      </c>
      <c r="Q178" s="247">
        <v>0</v>
      </c>
      <c r="R178" s="247">
        <f>Q178*H178</f>
        <v>0</v>
      </c>
      <c r="S178" s="247">
        <v>0</v>
      </c>
      <c r="T178" s="248">
        <f>S178*H178</f>
        <v>0</v>
      </c>
      <c r="U178" s="39"/>
      <c r="V178" s="39"/>
      <c r="W178" s="39"/>
      <c r="X178" s="39"/>
      <c r="Y178" s="39"/>
      <c r="Z178" s="39"/>
      <c r="AA178" s="39"/>
      <c r="AB178" s="39"/>
      <c r="AC178" s="39"/>
      <c r="AD178" s="39"/>
      <c r="AE178" s="39"/>
      <c r="AR178" s="232" t="s">
        <v>286</v>
      </c>
      <c r="AT178" s="232" t="s">
        <v>288</v>
      </c>
      <c r="AU178" s="232" t="s">
        <v>84</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286</v>
      </c>
      <c r="BM178" s="232" t="s">
        <v>4400</v>
      </c>
    </row>
    <row r="179" s="2" customFormat="1" ht="6.96" customHeight="1">
      <c r="A179" s="39"/>
      <c r="B179" s="67"/>
      <c r="C179" s="68"/>
      <c r="D179" s="68"/>
      <c r="E179" s="68"/>
      <c r="F179" s="68"/>
      <c r="G179" s="68"/>
      <c r="H179" s="68"/>
      <c r="I179" s="68"/>
      <c r="J179" s="68"/>
      <c r="K179" s="68"/>
      <c r="L179" s="45"/>
      <c r="M179" s="39"/>
      <c r="O179" s="39"/>
      <c r="P179" s="39"/>
      <c r="Q179" s="39"/>
      <c r="R179" s="39"/>
      <c r="S179" s="39"/>
      <c r="T179" s="39"/>
      <c r="U179" s="39"/>
      <c r="V179" s="39"/>
      <c r="W179" s="39"/>
      <c r="X179" s="39"/>
      <c r="Y179" s="39"/>
      <c r="Z179" s="39"/>
      <c r="AA179" s="39"/>
      <c r="AB179" s="39"/>
      <c r="AC179" s="39"/>
      <c r="AD179" s="39"/>
      <c r="AE179" s="39"/>
    </row>
  </sheetData>
  <sheetProtection sheet="1" autoFilter="0" formatColumns="0" formatRows="0" objects="1" scenarios="1" spinCount="100000" saltValue="8ZcUv3pJT8T8JIgRAUrPTarwr4prWy1V9aVGYaoDo9KP3BytEV+w3TRpJvWexrz80zi3skvS1lnBU5hd9d7tkA==" hashValue="ApqxR9tDFJclMubGtXk+09DIEciu2UaxgT9ZrUyOnLz8VoMJGx+LvgkxXJihpNbCrh4iluOaotiPTBTZK1TPzg==" algorithmName="SHA-512" password="CC35"/>
  <autoFilter ref="C131:K178"/>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253</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4401</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4402</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ROUND(J126,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ROUND((SUM(BE126:BE184)),  2)</f>
        <v>0</v>
      </c>
      <c r="G37" s="39"/>
      <c r="H37" s="39"/>
      <c r="I37" s="166">
        <v>0.20999999999999999</v>
      </c>
      <c r="J37" s="165">
        <f>ROUND(((SUM(BE126:BE184))*I37),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ROUND((SUM(BF126:BF184)),  2)</f>
        <v>0</v>
      </c>
      <c r="G38" s="39"/>
      <c r="H38" s="39"/>
      <c r="I38" s="166">
        <v>0.12</v>
      </c>
      <c r="J38" s="165">
        <f>ROUND(((SUM(BF126:BF184))*I38),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ROUND((SUM(BG126:BG184)),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ROUND((SUM(BH126:BH184)),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ROUND((SUM(BI126:BI184)),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4401</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SO03.13 - t.ú. Blatec - Olomouc hl.n., zast. Kožušany - přípojka NN a venkovní osvětlení</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J126</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270</v>
      </c>
      <c r="E101" s="193"/>
      <c r="F101" s="193"/>
      <c r="G101" s="193"/>
      <c r="H101" s="193"/>
      <c r="I101" s="193"/>
      <c r="J101" s="194">
        <f>J127</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490</v>
      </c>
      <c r="E102" s="251"/>
      <c r="F102" s="251"/>
      <c r="G102" s="251"/>
      <c r="H102" s="251"/>
      <c r="I102" s="251"/>
      <c r="J102" s="252">
        <f>J183</f>
        <v>0</v>
      </c>
      <c r="K102" s="134"/>
      <c r="L102" s="253"/>
      <c r="S102" s="12"/>
      <c r="T102" s="12"/>
      <c r="U102" s="12"/>
      <c r="V102" s="12"/>
      <c r="W102" s="12"/>
      <c r="X102" s="12"/>
      <c r="Y102" s="12"/>
      <c r="Z102" s="12"/>
      <c r="AA102" s="12"/>
      <c r="AB102" s="12"/>
      <c r="AC102" s="12"/>
      <c r="AD102" s="12"/>
      <c r="AE102" s="12"/>
    </row>
    <row r="103" hidden="1"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hidden="1"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5" hidden="1"/>
    <row r="106" hidden="1"/>
    <row r="107" hidden="1"/>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271</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Prostá rekonstrukce trati v úseku Olomouc - Blatec</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261</v>
      </c>
      <c r="D113" s="23"/>
      <c r="E113" s="23"/>
      <c r="F113" s="23"/>
      <c r="G113" s="23"/>
      <c r="H113" s="23"/>
      <c r="I113" s="23"/>
      <c r="J113" s="23"/>
      <c r="K113" s="23"/>
      <c r="L113" s="21"/>
    </row>
    <row r="114" s="1" customFormat="1" ht="16.5" customHeight="1">
      <c r="B114" s="22"/>
      <c r="C114" s="23"/>
      <c r="D114" s="23"/>
      <c r="E114" s="185" t="s">
        <v>3037</v>
      </c>
      <c r="F114" s="23"/>
      <c r="G114" s="23"/>
      <c r="H114" s="23"/>
      <c r="I114" s="23"/>
      <c r="J114" s="23"/>
      <c r="K114" s="23"/>
      <c r="L114" s="21"/>
    </row>
    <row r="115" s="1" customFormat="1" ht="12" customHeight="1">
      <c r="B115" s="22"/>
      <c r="C115" s="33" t="s">
        <v>263</v>
      </c>
      <c r="D115" s="23"/>
      <c r="E115" s="23"/>
      <c r="F115" s="23"/>
      <c r="G115" s="23"/>
      <c r="H115" s="23"/>
      <c r="I115" s="23"/>
      <c r="J115" s="23"/>
      <c r="K115" s="23"/>
      <c r="L115" s="21"/>
    </row>
    <row r="116" s="2" customFormat="1" ht="16.5" customHeight="1">
      <c r="A116" s="39"/>
      <c r="B116" s="40"/>
      <c r="C116" s="41"/>
      <c r="D116" s="41"/>
      <c r="E116" s="289" t="s">
        <v>4401</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1300</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E13</f>
        <v>SO03.13 - t.ú. Blatec - Olomouc hl.n., zast. Kožušany - přípojka NN a venkovní osvětlení</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F16</f>
        <v>ŽST Blatec</v>
      </c>
      <c r="G120" s="41"/>
      <c r="H120" s="41"/>
      <c r="I120" s="33" t="s">
        <v>22</v>
      </c>
      <c r="J120" s="80" t="str">
        <f>IF(J16="","",J16)</f>
        <v>20. 1. 2025</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40.05" customHeight="1">
      <c r="A122" s="39"/>
      <c r="B122" s="40"/>
      <c r="C122" s="33" t="s">
        <v>24</v>
      </c>
      <c r="D122" s="41"/>
      <c r="E122" s="41"/>
      <c r="F122" s="28" t="str">
        <f>E19</f>
        <v>Správa železnic, státní organizace</v>
      </c>
      <c r="G122" s="41"/>
      <c r="H122" s="41"/>
      <c r="I122" s="33" t="s">
        <v>30</v>
      </c>
      <c r="J122" s="37" t="str">
        <f>E25</f>
        <v>Ing.Marek Vývoda, ČKAIT č.1202203, IT00, IE02</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28</v>
      </c>
      <c r="D123" s="41"/>
      <c r="E123" s="41"/>
      <c r="F123" s="28" t="str">
        <f>IF(E22="","",E22)</f>
        <v>Vyplň údaj</v>
      </c>
      <c r="G123" s="41"/>
      <c r="H123" s="41"/>
      <c r="I123" s="33" t="s">
        <v>33</v>
      </c>
      <c r="J123" s="37" t="str">
        <f>E28</f>
        <v>Signal Projekt s.r.o.</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0" customFormat="1" ht="29.28" customHeight="1">
      <c r="A125" s="196"/>
      <c r="B125" s="197"/>
      <c r="C125" s="198" t="s">
        <v>272</v>
      </c>
      <c r="D125" s="199" t="s">
        <v>60</v>
      </c>
      <c r="E125" s="199" t="s">
        <v>56</v>
      </c>
      <c r="F125" s="199" t="s">
        <v>57</v>
      </c>
      <c r="G125" s="199" t="s">
        <v>273</v>
      </c>
      <c r="H125" s="199" t="s">
        <v>274</v>
      </c>
      <c r="I125" s="199" t="s">
        <v>275</v>
      </c>
      <c r="J125" s="199" t="s">
        <v>267</v>
      </c>
      <c r="K125" s="200" t="s">
        <v>276</v>
      </c>
      <c r="L125" s="201"/>
      <c r="M125" s="101" t="s">
        <v>1</v>
      </c>
      <c r="N125" s="102" t="s">
        <v>39</v>
      </c>
      <c r="O125" s="102" t="s">
        <v>277</v>
      </c>
      <c r="P125" s="102" t="s">
        <v>278</v>
      </c>
      <c r="Q125" s="102" t="s">
        <v>279</v>
      </c>
      <c r="R125" s="102" t="s">
        <v>280</v>
      </c>
      <c r="S125" s="102" t="s">
        <v>281</v>
      </c>
      <c r="T125" s="103" t="s">
        <v>282</v>
      </c>
      <c r="U125" s="196"/>
      <c r="V125" s="196"/>
      <c r="W125" s="196"/>
      <c r="X125" s="196"/>
      <c r="Y125" s="196"/>
      <c r="Z125" s="196"/>
      <c r="AA125" s="196"/>
      <c r="AB125" s="196"/>
      <c r="AC125" s="196"/>
      <c r="AD125" s="196"/>
      <c r="AE125" s="196"/>
    </row>
    <row r="126" s="2" customFormat="1" ht="22.8" customHeight="1">
      <c r="A126" s="39"/>
      <c r="B126" s="40"/>
      <c r="C126" s="108" t="s">
        <v>283</v>
      </c>
      <c r="D126" s="41"/>
      <c r="E126" s="41"/>
      <c r="F126" s="41"/>
      <c r="G126" s="41"/>
      <c r="H126" s="41"/>
      <c r="I126" s="41"/>
      <c r="J126" s="202">
        <f>BK126</f>
        <v>0</v>
      </c>
      <c r="K126" s="41"/>
      <c r="L126" s="45"/>
      <c r="M126" s="104"/>
      <c r="N126" s="203"/>
      <c r="O126" s="105"/>
      <c r="P126" s="204">
        <f>P127</f>
        <v>0</v>
      </c>
      <c r="Q126" s="105"/>
      <c r="R126" s="204">
        <f>R127</f>
        <v>0</v>
      </c>
      <c r="S126" s="105"/>
      <c r="T126" s="205">
        <f>T127</f>
        <v>0</v>
      </c>
      <c r="U126" s="39"/>
      <c r="V126" s="39"/>
      <c r="W126" s="39"/>
      <c r="X126" s="39"/>
      <c r="Y126" s="39"/>
      <c r="Z126" s="39"/>
      <c r="AA126" s="39"/>
      <c r="AB126" s="39"/>
      <c r="AC126" s="39"/>
      <c r="AD126" s="39"/>
      <c r="AE126" s="39"/>
      <c r="AT126" s="18" t="s">
        <v>74</v>
      </c>
      <c r="AU126" s="18" t="s">
        <v>269</v>
      </c>
      <c r="BK126" s="206">
        <f>BK127</f>
        <v>0</v>
      </c>
    </row>
    <row r="127" s="11" customFormat="1" ht="25.92" customHeight="1">
      <c r="A127" s="11"/>
      <c r="B127" s="207"/>
      <c r="C127" s="208"/>
      <c r="D127" s="209" t="s">
        <v>74</v>
      </c>
      <c r="E127" s="210" t="s">
        <v>284</v>
      </c>
      <c r="F127" s="210" t="s">
        <v>285</v>
      </c>
      <c r="G127" s="208"/>
      <c r="H127" s="208"/>
      <c r="I127" s="211"/>
      <c r="J127" s="212">
        <f>BK127</f>
        <v>0</v>
      </c>
      <c r="K127" s="208"/>
      <c r="L127" s="213"/>
      <c r="M127" s="214"/>
      <c r="N127" s="215"/>
      <c r="O127" s="215"/>
      <c r="P127" s="216">
        <f>P128+SUM(P129:P183)</f>
        <v>0</v>
      </c>
      <c r="Q127" s="215"/>
      <c r="R127" s="216">
        <f>R128+SUM(R129:R183)</f>
        <v>0</v>
      </c>
      <c r="S127" s="215"/>
      <c r="T127" s="217">
        <f>T128+SUM(T129:T183)</f>
        <v>0</v>
      </c>
      <c r="U127" s="11"/>
      <c r="V127" s="11"/>
      <c r="W127" s="11"/>
      <c r="X127" s="11"/>
      <c r="Y127" s="11"/>
      <c r="Z127" s="11"/>
      <c r="AA127" s="11"/>
      <c r="AB127" s="11"/>
      <c r="AC127" s="11"/>
      <c r="AD127" s="11"/>
      <c r="AE127" s="11"/>
      <c r="AR127" s="218" t="s">
        <v>286</v>
      </c>
      <c r="AT127" s="219" t="s">
        <v>74</v>
      </c>
      <c r="AU127" s="219" t="s">
        <v>75</v>
      </c>
      <c r="AY127" s="218" t="s">
        <v>287</v>
      </c>
      <c r="BK127" s="220">
        <f>BK128+SUM(BK129:BK183)</f>
        <v>0</v>
      </c>
    </row>
    <row r="128" s="2" customFormat="1" ht="16.5" customHeight="1">
      <c r="A128" s="39"/>
      <c r="B128" s="40"/>
      <c r="C128" s="221" t="s">
        <v>82</v>
      </c>
      <c r="D128" s="221" t="s">
        <v>288</v>
      </c>
      <c r="E128" s="222" t="s">
        <v>4403</v>
      </c>
      <c r="F128" s="223" t="s">
        <v>4404</v>
      </c>
      <c r="G128" s="224" t="s">
        <v>291</v>
      </c>
      <c r="H128" s="225">
        <v>8</v>
      </c>
      <c r="I128" s="226"/>
      <c r="J128" s="227">
        <f>ROUND(I128*H128,2)</f>
        <v>0</v>
      </c>
      <c r="K128" s="223" t="s">
        <v>292</v>
      </c>
      <c r="L128" s="45"/>
      <c r="M128" s="228" t="s">
        <v>1</v>
      </c>
      <c r="N128" s="229" t="s">
        <v>40</v>
      </c>
      <c r="O128" s="92"/>
      <c r="P128" s="230">
        <f>O128*H128</f>
        <v>0</v>
      </c>
      <c r="Q128" s="230">
        <v>0</v>
      </c>
      <c r="R128" s="230">
        <f>Q128*H128</f>
        <v>0</v>
      </c>
      <c r="S128" s="230">
        <v>0</v>
      </c>
      <c r="T128" s="231">
        <f>S128*H128</f>
        <v>0</v>
      </c>
      <c r="U128" s="39"/>
      <c r="V128" s="39"/>
      <c r="W128" s="39"/>
      <c r="X128" s="39"/>
      <c r="Y128" s="39"/>
      <c r="Z128" s="39"/>
      <c r="AA128" s="39"/>
      <c r="AB128" s="39"/>
      <c r="AC128" s="39"/>
      <c r="AD128" s="39"/>
      <c r="AE128" s="39"/>
      <c r="AR128" s="232" t="s">
        <v>401</v>
      </c>
      <c r="AT128" s="232" t="s">
        <v>288</v>
      </c>
      <c r="AU128" s="232" t="s">
        <v>82</v>
      </c>
      <c r="AY128" s="18" t="s">
        <v>287</v>
      </c>
      <c r="BE128" s="233">
        <f>IF(N128="základní",J128,0)</f>
        <v>0</v>
      </c>
      <c r="BF128" s="233">
        <f>IF(N128="snížená",J128,0)</f>
        <v>0</v>
      </c>
      <c r="BG128" s="233">
        <f>IF(N128="zákl. přenesená",J128,0)</f>
        <v>0</v>
      </c>
      <c r="BH128" s="233">
        <f>IF(N128="sníž. přenesená",J128,0)</f>
        <v>0</v>
      </c>
      <c r="BI128" s="233">
        <f>IF(N128="nulová",J128,0)</f>
        <v>0</v>
      </c>
      <c r="BJ128" s="18" t="s">
        <v>82</v>
      </c>
      <c r="BK128" s="233">
        <f>ROUND(I128*H128,2)</f>
        <v>0</v>
      </c>
      <c r="BL128" s="18" t="s">
        <v>401</v>
      </c>
      <c r="BM128" s="232" t="s">
        <v>4405</v>
      </c>
    </row>
    <row r="129" s="2" customFormat="1" ht="16.5" customHeight="1">
      <c r="A129" s="39"/>
      <c r="B129" s="40"/>
      <c r="C129" s="221" t="s">
        <v>84</v>
      </c>
      <c r="D129" s="221" t="s">
        <v>288</v>
      </c>
      <c r="E129" s="222" t="s">
        <v>4406</v>
      </c>
      <c r="F129" s="223" t="s">
        <v>4407</v>
      </c>
      <c r="G129" s="224" t="s">
        <v>291</v>
      </c>
      <c r="H129" s="225">
        <v>1</v>
      </c>
      <c r="I129" s="226"/>
      <c r="J129" s="227">
        <f>ROUND(I129*H129,2)</f>
        <v>0</v>
      </c>
      <c r="K129" s="223" t="s">
        <v>292</v>
      </c>
      <c r="L129" s="45"/>
      <c r="M129" s="228" t="s">
        <v>1</v>
      </c>
      <c r="N129" s="229" t="s">
        <v>40</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401</v>
      </c>
      <c r="AT129" s="232" t="s">
        <v>288</v>
      </c>
      <c r="AU129" s="232" t="s">
        <v>82</v>
      </c>
      <c r="AY129" s="18" t="s">
        <v>287</v>
      </c>
      <c r="BE129" s="233">
        <f>IF(N129="základní",J129,0)</f>
        <v>0</v>
      </c>
      <c r="BF129" s="233">
        <f>IF(N129="snížená",J129,0)</f>
        <v>0</v>
      </c>
      <c r="BG129" s="233">
        <f>IF(N129="zákl. přenesená",J129,0)</f>
        <v>0</v>
      </c>
      <c r="BH129" s="233">
        <f>IF(N129="sníž. přenesená",J129,0)</f>
        <v>0</v>
      </c>
      <c r="BI129" s="233">
        <f>IF(N129="nulová",J129,0)</f>
        <v>0</v>
      </c>
      <c r="BJ129" s="18" t="s">
        <v>82</v>
      </c>
      <c r="BK129" s="233">
        <f>ROUND(I129*H129,2)</f>
        <v>0</v>
      </c>
      <c r="BL129" s="18" t="s">
        <v>401</v>
      </c>
      <c r="BM129" s="232" t="s">
        <v>4408</v>
      </c>
    </row>
    <row r="130" s="2" customFormat="1" ht="24.15" customHeight="1">
      <c r="A130" s="39"/>
      <c r="B130" s="40"/>
      <c r="C130" s="234" t="s">
        <v>135</v>
      </c>
      <c r="D130" s="234" t="s">
        <v>359</v>
      </c>
      <c r="E130" s="235" t="s">
        <v>4409</v>
      </c>
      <c r="F130" s="236" t="s">
        <v>4410</v>
      </c>
      <c r="G130" s="237" t="s">
        <v>291</v>
      </c>
      <c r="H130" s="238">
        <v>7</v>
      </c>
      <c r="I130" s="239"/>
      <c r="J130" s="240">
        <f>ROUND(I130*H130,2)</f>
        <v>0</v>
      </c>
      <c r="K130" s="236" t="s">
        <v>292</v>
      </c>
      <c r="L130" s="241"/>
      <c r="M130" s="242" t="s">
        <v>1</v>
      </c>
      <c r="N130" s="243" t="s">
        <v>40</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401</v>
      </c>
      <c r="AT130" s="232" t="s">
        <v>359</v>
      </c>
      <c r="AU130" s="232" t="s">
        <v>82</v>
      </c>
      <c r="AY130" s="18" t="s">
        <v>287</v>
      </c>
      <c r="BE130" s="233">
        <f>IF(N130="základní",J130,0)</f>
        <v>0</v>
      </c>
      <c r="BF130" s="233">
        <f>IF(N130="snížená",J130,0)</f>
        <v>0</v>
      </c>
      <c r="BG130" s="233">
        <f>IF(N130="zákl. přenesená",J130,0)</f>
        <v>0</v>
      </c>
      <c r="BH130" s="233">
        <f>IF(N130="sníž. přenesená",J130,0)</f>
        <v>0</v>
      </c>
      <c r="BI130" s="233">
        <f>IF(N130="nulová",J130,0)</f>
        <v>0</v>
      </c>
      <c r="BJ130" s="18" t="s">
        <v>82</v>
      </c>
      <c r="BK130" s="233">
        <f>ROUND(I130*H130,2)</f>
        <v>0</v>
      </c>
      <c r="BL130" s="18" t="s">
        <v>401</v>
      </c>
      <c r="BM130" s="232" t="s">
        <v>4411</v>
      </c>
    </row>
    <row r="131" s="2" customFormat="1" ht="24.15" customHeight="1">
      <c r="A131" s="39"/>
      <c r="B131" s="40"/>
      <c r="C131" s="221" t="s">
        <v>286</v>
      </c>
      <c r="D131" s="221" t="s">
        <v>288</v>
      </c>
      <c r="E131" s="222" t="s">
        <v>4412</v>
      </c>
      <c r="F131" s="223" t="s">
        <v>4413</v>
      </c>
      <c r="G131" s="224" t="s">
        <v>291</v>
      </c>
      <c r="H131" s="225">
        <v>7</v>
      </c>
      <c r="I131" s="226"/>
      <c r="J131" s="227">
        <f>ROUND(I131*H131,2)</f>
        <v>0</v>
      </c>
      <c r="K131" s="223" t="s">
        <v>292</v>
      </c>
      <c r="L131" s="45"/>
      <c r="M131" s="228" t="s">
        <v>1</v>
      </c>
      <c r="N131" s="229" t="s">
        <v>40</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401</v>
      </c>
      <c r="AT131" s="232" t="s">
        <v>288</v>
      </c>
      <c r="AU131" s="232" t="s">
        <v>82</v>
      </c>
      <c r="AY131" s="18" t="s">
        <v>287</v>
      </c>
      <c r="BE131" s="233">
        <f>IF(N131="základní",J131,0)</f>
        <v>0</v>
      </c>
      <c r="BF131" s="233">
        <f>IF(N131="snížená",J131,0)</f>
        <v>0</v>
      </c>
      <c r="BG131" s="233">
        <f>IF(N131="zákl. přenesená",J131,0)</f>
        <v>0</v>
      </c>
      <c r="BH131" s="233">
        <f>IF(N131="sníž. přenesená",J131,0)</f>
        <v>0</v>
      </c>
      <c r="BI131" s="233">
        <f>IF(N131="nulová",J131,0)</f>
        <v>0</v>
      </c>
      <c r="BJ131" s="18" t="s">
        <v>82</v>
      </c>
      <c r="BK131" s="233">
        <f>ROUND(I131*H131,2)</f>
        <v>0</v>
      </c>
      <c r="BL131" s="18" t="s">
        <v>401</v>
      </c>
      <c r="BM131" s="232" t="s">
        <v>4414</v>
      </c>
    </row>
    <row r="132" s="2" customFormat="1" ht="24.15" customHeight="1">
      <c r="A132" s="39"/>
      <c r="B132" s="40"/>
      <c r="C132" s="234" t="s">
        <v>303</v>
      </c>
      <c r="D132" s="234" t="s">
        <v>359</v>
      </c>
      <c r="E132" s="235" t="s">
        <v>3797</v>
      </c>
      <c r="F132" s="236" t="s">
        <v>3798</v>
      </c>
      <c r="G132" s="237" t="s">
        <v>291</v>
      </c>
      <c r="H132" s="238">
        <v>2</v>
      </c>
      <c r="I132" s="239"/>
      <c r="J132" s="240">
        <f>ROUND(I132*H132,2)</f>
        <v>0</v>
      </c>
      <c r="K132" s="236" t="s">
        <v>292</v>
      </c>
      <c r="L132" s="241"/>
      <c r="M132" s="242" t="s">
        <v>1</v>
      </c>
      <c r="N132" s="243"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401</v>
      </c>
      <c r="AT132" s="232" t="s">
        <v>359</v>
      </c>
      <c r="AU132" s="232" t="s">
        <v>82</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401</v>
      </c>
      <c r="BM132" s="232" t="s">
        <v>4415</v>
      </c>
    </row>
    <row r="133" s="2" customFormat="1" ht="16.5" customHeight="1">
      <c r="A133" s="39"/>
      <c r="B133" s="40"/>
      <c r="C133" s="221" t="s">
        <v>307</v>
      </c>
      <c r="D133" s="221" t="s">
        <v>288</v>
      </c>
      <c r="E133" s="222" t="s">
        <v>3807</v>
      </c>
      <c r="F133" s="223" t="s">
        <v>3808</v>
      </c>
      <c r="G133" s="224" t="s">
        <v>291</v>
      </c>
      <c r="H133" s="225">
        <v>2</v>
      </c>
      <c r="I133" s="226"/>
      <c r="J133" s="227">
        <f>ROUND(I133*H133,2)</f>
        <v>0</v>
      </c>
      <c r="K133" s="223" t="s">
        <v>292</v>
      </c>
      <c r="L133" s="45"/>
      <c r="M133" s="228" t="s">
        <v>1</v>
      </c>
      <c r="N133" s="229" t="s">
        <v>40</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401</v>
      </c>
      <c r="AT133" s="232" t="s">
        <v>288</v>
      </c>
      <c r="AU133" s="232" t="s">
        <v>82</v>
      </c>
      <c r="AY133" s="18" t="s">
        <v>287</v>
      </c>
      <c r="BE133" s="233">
        <f>IF(N133="základní",J133,0)</f>
        <v>0</v>
      </c>
      <c r="BF133" s="233">
        <f>IF(N133="snížená",J133,0)</f>
        <v>0</v>
      </c>
      <c r="BG133" s="233">
        <f>IF(N133="zákl. přenesená",J133,0)</f>
        <v>0</v>
      </c>
      <c r="BH133" s="233">
        <f>IF(N133="sníž. přenesená",J133,0)</f>
        <v>0</v>
      </c>
      <c r="BI133" s="233">
        <f>IF(N133="nulová",J133,0)</f>
        <v>0</v>
      </c>
      <c r="BJ133" s="18" t="s">
        <v>82</v>
      </c>
      <c r="BK133" s="233">
        <f>ROUND(I133*H133,2)</f>
        <v>0</v>
      </c>
      <c r="BL133" s="18" t="s">
        <v>401</v>
      </c>
      <c r="BM133" s="232" t="s">
        <v>4416</v>
      </c>
    </row>
    <row r="134" s="2" customFormat="1" ht="33" customHeight="1">
      <c r="A134" s="39"/>
      <c r="B134" s="40"/>
      <c r="C134" s="234" t="s">
        <v>311</v>
      </c>
      <c r="D134" s="234" t="s">
        <v>359</v>
      </c>
      <c r="E134" s="235" t="s">
        <v>4417</v>
      </c>
      <c r="F134" s="236" t="s">
        <v>4418</v>
      </c>
      <c r="G134" s="237" t="s">
        <v>291</v>
      </c>
      <c r="H134" s="238">
        <v>9</v>
      </c>
      <c r="I134" s="239"/>
      <c r="J134" s="240">
        <f>ROUND(I134*H134,2)</f>
        <v>0</v>
      </c>
      <c r="K134" s="236" t="s">
        <v>292</v>
      </c>
      <c r="L134" s="241"/>
      <c r="M134" s="242" t="s">
        <v>1</v>
      </c>
      <c r="N134" s="243" t="s">
        <v>40</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401</v>
      </c>
      <c r="AT134" s="232" t="s">
        <v>359</v>
      </c>
      <c r="AU134" s="232" t="s">
        <v>82</v>
      </c>
      <c r="AY134" s="18" t="s">
        <v>287</v>
      </c>
      <c r="BE134" s="233">
        <f>IF(N134="základní",J134,0)</f>
        <v>0</v>
      </c>
      <c r="BF134" s="233">
        <f>IF(N134="snížená",J134,0)</f>
        <v>0</v>
      </c>
      <c r="BG134" s="233">
        <f>IF(N134="zákl. přenesená",J134,0)</f>
        <v>0</v>
      </c>
      <c r="BH134" s="233">
        <f>IF(N134="sníž. přenesená",J134,0)</f>
        <v>0</v>
      </c>
      <c r="BI134" s="233">
        <f>IF(N134="nulová",J134,0)</f>
        <v>0</v>
      </c>
      <c r="BJ134" s="18" t="s">
        <v>82</v>
      </c>
      <c r="BK134" s="233">
        <f>ROUND(I134*H134,2)</f>
        <v>0</v>
      </c>
      <c r="BL134" s="18" t="s">
        <v>401</v>
      </c>
      <c r="BM134" s="232" t="s">
        <v>4419</v>
      </c>
    </row>
    <row r="135" s="2" customFormat="1">
      <c r="A135" s="39"/>
      <c r="B135" s="40"/>
      <c r="C135" s="41"/>
      <c r="D135" s="256" t="s">
        <v>497</v>
      </c>
      <c r="E135" s="41"/>
      <c r="F135" s="257" t="s">
        <v>4420</v>
      </c>
      <c r="G135" s="41"/>
      <c r="H135" s="41"/>
      <c r="I135" s="258"/>
      <c r="J135" s="41"/>
      <c r="K135" s="41"/>
      <c r="L135" s="45"/>
      <c r="M135" s="259"/>
      <c r="N135" s="260"/>
      <c r="O135" s="92"/>
      <c r="P135" s="92"/>
      <c r="Q135" s="92"/>
      <c r="R135" s="92"/>
      <c r="S135" s="92"/>
      <c r="T135" s="93"/>
      <c r="U135" s="39"/>
      <c r="V135" s="39"/>
      <c r="W135" s="39"/>
      <c r="X135" s="39"/>
      <c r="Y135" s="39"/>
      <c r="Z135" s="39"/>
      <c r="AA135" s="39"/>
      <c r="AB135" s="39"/>
      <c r="AC135" s="39"/>
      <c r="AD135" s="39"/>
      <c r="AE135" s="39"/>
      <c r="AT135" s="18" t="s">
        <v>497</v>
      </c>
      <c r="AU135" s="18" t="s">
        <v>82</v>
      </c>
    </row>
    <row r="136" s="2" customFormat="1" ht="16.5" customHeight="1">
      <c r="A136" s="39"/>
      <c r="B136" s="40"/>
      <c r="C136" s="221" t="s">
        <v>315</v>
      </c>
      <c r="D136" s="221" t="s">
        <v>288</v>
      </c>
      <c r="E136" s="222" t="s">
        <v>3860</v>
      </c>
      <c r="F136" s="223" t="s">
        <v>3861</v>
      </c>
      <c r="G136" s="224" t="s">
        <v>291</v>
      </c>
      <c r="H136" s="225">
        <v>9</v>
      </c>
      <c r="I136" s="226"/>
      <c r="J136" s="227">
        <f>ROUND(I136*H136,2)</f>
        <v>0</v>
      </c>
      <c r="K136" s="223" t="s">
        <v>292</v>
      </c>
      <c r="L136" s="45"/>
      <c r="M136" s="228" t="s">
        <v>1</v>
      </c>
      <c r="N136" s="229" t="s">
        <v>40</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401</v>
      </c>
      <c r="AT136" s="232" t="s">
        <v>288</v>
      </c>
      <c r="AU136" s="232" t="s">
        <v>82</v>
      </c>
      <c r="AY136" s="18" t="s">
        <v>287</v>
      </c>
      <c r="BE136" s="233">
        <f>IF(N136="základní",J136,0)</f>
        <v>0</v>
      </c>
      <c r="BF136" s="233">
        <f>IF(N136="snížená",J136,0)</f>
        <v>0</v>
      </c>
      <c r="BG136" s="233">
        <f>IF(N136="zákl. přenesená",J136,0)</f>
        <v>0</v>
      </c>
      <c r="BH136" s="233">
        <f>IF(N136="sníž. přenesená",J136,0)</f>
        <v>0</v>
      </c>
      <c r="BI136" s="233">
        <f>IF(N136="nulová",J136,0)</f>
        <v>0</v>
      </c>
      <c r="BJ136" s="18" t="s">
        <v>82</v>
      </c>
      <c r="BK136" s="233">
        <f>ROUND(I136*H136,2)</f>
        <v>0</v>
      </c>
      <c r="BL136" s="18" t="s">
        <v>401</v>
      </c>
      <c r="BM136" s="232" t="s">
        <v>4421</v>
      </c>
    </row>
    <row r="137" s="2" customFormat="1" ht="24.15" customHeight="1">
      <c r="A137" s="39"/>
      <c r="B137" s="40"/>
      <c r="C137" s="234" t="s">
        <v>319</v>
      </c>
      <c r="D137" s="234" t="s">
        <v>359</v>
      </c>
      <c r="E137" s="235" t="s">
        <v>4422</v>
      </c>
      <c r="F137" s="236" t="s">
        <v>4423</v>
      </c>
      <c r="G137" s="237" t="s">
        <v>291</v>
      </c>
      <c r="H137" s="238">
        <v>1</v>
      </c>
      <c r="I137" s="239"/>
      <c r="J137" s="240">
        <f>ROUND(I137*H137,2)</f>
        <v>0</v>
      </c>
      <c r="K137" s="236" t="s">
        <v>1</v>
      </c>
      <c r="L137" s="241"/>
      <c r="M137" s="242" t="s">
        <v>1</v>
      </c>
      <c r="N137" s="243" t="s">
        <v>40</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401</v>
      </c>
      <c r="AT137" s="232" t="s">
        <v>359</v>
      </c>
      <c r="AU137" s="232" t="s">
        <v>82</v>
      </c>
      <c r="AY137" s="18" t="s">
        <v>287</v>
      </c>
      <c r="BE137" s="233">
        <f>IF(N137="základní",J137,0)</f>
        <v>0</v>
      </c>
      <c r="BF137" s="233">
        <f>IF(N137="snížená",J137,0)</f>
        <v>0</v>
      </c>
      <c r="BG137" s="233">
        <f>IF(N137="zákl. přenesená",J137,0)</f>
        <v>0</v>
      </c>
      <c r="BH137" s="233">
        <f>IF(N137="sníž. přenesená",J137,0)</f>
        <v>0</v>
      </c>
      <c r="BI137" s="233">
        <f>IF(N137="nulová",J137,0)</f>
        <v>0</v>
      </c>
      <c r="BJ137" s="18" t="s">
        <v>82</v>
      </c>
      <c r="BK137" s="233">
        <f>ROUND(I137*H137,2)</f>
        <v>0</v>
      </c>
      <c r="BL137" s="18" t="s">
        <v>401</v>
      </c>
      <c r="BM137" s="232" t="s">
        <v>4424</v>
      </c>
    </row>
    <row r="138" s="2" customFormat="1">
      <c r="A138" s="39"/>
      <c r="B138" s="40"/>
      <c r="C138" s="41"/>
      <c r="D138" s="256" t="s">
        <v>497</v>
      </c>
      <c r="E138" s="41"/>
      <c r="F138" s="257" t="s">
        <v>4425</v>
      </c>
      <c r="G138" s="41"/>
      <c r="H138" s="41"/>
      <c r="I138" s="258"/>
      <c r="J138" s="41"/>
      <c r="K138" s="41"/>
      <c r="L138" s="45"/>
      <c r="M138" s="259"/>
      <c r="N138" s="260"/>
      <c r="O138" s="92"/>
      <c r="P138" s="92"/>
      <c r="Q138" s="92"/>
      <c r="R138" s="92"/>
      <c r="S138" s="92"/>
      <c r="T138" s="93"/>
      <c r="U138" s="39"/>
      <c r="V138" s="39"/>
      <c r="W138" s="39"/>
      <c r="X138" s="39"/>
      <c r="Y138" s="39"/>
      <c r="Z138" s="39"/>
      <c r="AA138" s="39"/>
      <c r="AB138" s="39"/>
      <c r="AC138" s="39"/>
      <c r="AD138" s="39"/>
      <c r="AE138" s="39"/>
      <c r="AT138" s="18" t="s">
        <v>497</v>
      </c>
      <c r="AU138" s="18" t="s">
        <v>82</v>
      </c>
    </row>
    <row r="139" s="2" customFormat="1" ht="16.5" customHeight="1">
      <c r="A139" s="39"/>
      <c r="B139" s="40"/>
      <c r="C139" s="221" t="s">
        <v>323</v>
      </c>
      <c r="D139" s="221" t="s">
        <v>288</v>
      </c>
      <c r="E139" s="222" t="s">
        <v>3873</v>
      </c>
      <c r="F139" s="223" t="s">
        <v>3874</v>
      </c>
      <c r="G139" s="224" t="s">
        <v>291</v>
      </c>
      <c r="H139" s="225">
        <v>1</v>
      </c>
      <c r="I139" s="226"/>
      <c r="J139" s="227">
        <f>ROUND(I139*H139,2)</f>
        <v>0</v>
      </c>
      <c r="K139" s="223" t="s">
        <v>292</v>
      </c>
      <c r="L139" s="45"/>
      <c r="M139" s="228" t="s">
        <v>1</v>
      </c>
      <c r="N139" s="229" t="s">
        <v>40</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401</v>
      </c>
      <c r="AT139" s="232" t="s">
        <v>288</v>
      </c>
      <c r="AU139" s="232" t="s">
        <v>82</v>
      </c>
      <c r="AY139" s="18" t="s">
        <v>287</v>
      </c>
      <c r="BE139" s="233">
        <f>IF(N139="základní",J139,0)</f>
        <v>0</v>
      </c>
      <c r="BF139" s="233">
        <f>IF(N139="snížená",J139,0)</f>
        <v>0</v>
      </c>
      <c r="BG139" s="233">
        <f>IF(N139="zákl. přenesená",J139,0)</f>
        <v>0</v>
      </c>
      <c r="BH139" s="233">
        <f>IF(N139="sníž. přenesená",J139,0)</f>
        <v>0</v>
      </c>
      <c r="BI139" s="233">
        <f>IF(N139="nulová",J139,0)</f>
        <v>0</v>
      </c>
      <c r="BJ139" s="18" t="s">
        <v>82</v>
      </c>
      <c r="BK139" s="233">
        <f>ROUND(I139*H139,2)</f>
        <v>0</v>
      </c>
      <c r="BL139" s="18" t="s">
        <v>401</v>
      </c>
      <c r="BM139" s="232" t="s">
        <v>4426</v>
      </c>
    </row>
    <row r="140" s="2" customFormat="1" ht="16.5" customHeight="1">
      <c r="A140" s="39"/>
      <c r="B140" s="40"/>
      <c r="C140" s="234" t="s">
        <v>327</v>
      </c>
      <c r="D140" s="234" t="s">
        <v>359</v>
      </c>
      <c r="E140" s="235" t="s">
        <v>4427</v>
      </c>
      <c r="F140" s="236" t="s">
        <v>4428</v>
      </c>
      <c r="G140" s="237" t="s">
        <v>291</v>
      </c>
      <c r="H140" s="238">
        <v>1</v>
      </c>
      <c r="I140" s="239"/>
      <c r="J140" s="240">
        <f>ROUND(I140*H140,2)</f>
        <v>0</v>
      </c>
      <c r="K140" s="236" t="s">
        <v>1</v>
      </c>
      <c r="L140" s="241"/>
      <c r="M140" s="242" t="s">
        <v>1</v>
      </c>
      <c r="N140" s="243" t="s">
        <v>40</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401</v>
      </c>
      <c r="AT140" s="232" t="s">
        <v>359</v>
      </c>
      <c r="AU140" s="232" t="s">
        <v>82</v>
      </c>
      <c r="AY140" s="18" t="s">
        <v>287</v>
      </c>
      <c r="BE140" s="233">
        <f>IF(N140="základní",J140,0)</f>
        <v>0</v>
      </c>
      <c r="BF140" s="233">
        <f>IF(N140="snížená",J140,0)</f>
        <v>0</v>
      </c>
      <c r="BG140" s="233">
        <f>IF(N140="zákl. přenesená",J140,0)</f>
        <v>0</v>
      </c>
      <c r="BH140" s="233">
        <f>IF(N140="sníž. přenesená",J140,0)</f>
        <v>0</v>
      </c>
      <c r="BI140" s="233">
        <f>IF(N140="nulová",J140,0)</f>
        <v>0</v>
      </c>
      <c r="BJ140" s="18" t="s">
        <v>82</v>
      </c>
      <c r="BK140" s="233">
        <f>ROUND(I140*H140,2)</f>
        <v>0</v>
      </c>
      <c r="BL140" s="18" t="s">
        <v>401</v>
      </c>
      <c r="BM140" s="232" t="s">
        <v>4429</v>
      </c>
    </row>
    <row r="141" s="2" customFormat="1">
      <c r="A141" s="39"/>
      <c r="B141" s="40"/>
      <c r="C141" s="41"/>
      <c r="D141" s="256" t="s">
        <v>497</v>
      </c>
      <c r="E141" s="41"/>
      <c r="F141" s="257" t="s">
        <v>4430</v>
      </c>
      <c r="G141" s="41"/>
      <c r="H141" s="41"/>
      <c r="I141" s="258"/>
      <c r="J141" s="41"/>
      <c r="K141" s="41"/>
      <c r="L141" s="45"/>
      <c r="M141" s="259"/>
      <c r="N141" s="260"/>
      <c r="O141" s="92"/>
      <c r="P141" s="92"/>
      <c r="Q141" s="92"/>
      <c r="R141" s="92"/>
      <c r="S141" s="92"/>
      <c r="T141" s="93"/>
      <c r="U141" s="39"/>
      <c r="V141" s="39"/>
      <c r="W141" s="39"/>
      <c r="X141" s="39"/>
      <c r="Y141" s="39"/>
      <c r="Z141" s="39"/>
      <c r="AA141" s="39"/>
      <c r="AB141" s="39"/>
      <c r="AC141" s="39"/>
      <c r="AD141" s="39"/>
      <c r="AE141" s="39"/>
      <c r="AT141" s="18" t="s">
        <v>497</v>
      </c>
      <c r="AU141" s="18" t="s">
        <v>82</v>
      </c>
    </row>
    <row r="142" s="2" customFormat="1" ht="24.15" customHeight="1">
      <c r="A142" s="39"/>
      <c r="B142" s="40"/>
      <c r="C142" s="221" t="s">
        <v>8</v>
      </c>
      <c r="D142" s="221" t="s">
        <v>288</v>
      </c>
      <c r="E142" s="222" t="s">
        <v>4431</v>
      </c>
      <c r="F142" s="223" t="s">
        <v>4432</v>
      </c>
      <c r="G142" s="224" t="s">
        <v>291</v>
      </c>
      <c r="H142" s="225">
        <v>1</v>
      </c>
      <c r="I142" s="226"/>
      <c r="J142" s="227">
        <f>ROUND(I142*H142,2)</f>
        <v>0</v>
      </c>
      <c r="K142" s="223" t="s">
        <v>292</v>
      </c>
      <c r="L142" s="45"/>
      <c r="M142" s="228" t="s">
        <v>1</v>
      </c>
      <c r="N142" s="229" t="s">
        <v>40</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401</v>
      </c>
      <c r="AT142" s="232" t="s">
        <v>288</v>
      </c>
      <c r="AU142" s="232" t="s">
        <v>82</v>
      </c>
      <c r="AY142" s="18" t="s">
        <v>287</v>
      </c>
      <c r="BE142" s="233">
        <f>IF(N142="základní",J142,0)</f>
        <v>0</v>
      </c>
      <c r="BF142" s="233">
        <f>IF(N142="snížená",J142,0)</f>
        <v>0</v>
      </c>
      <c r="BG142" s="233">
        <f>IF(N142="zákl. přenesená",J142,0)</f>
        <v>0</v>
      </c>
      <c r="BH142" s="233">
        <f>IF(N142="sníž. přenesená",J142,0)</f>
        <v>0</v>
      </c>
      <c r="BI142" s="233">
        <f>IF(N142="nulová",J142,0)</f>
        <v>0</v>
      </c>
      <c r="BJ142" s="18" t="s">
        <v>82</v>
      </c>
      <c r="BK142" s="233">
        <f>ROUND(I142*H142,2)</f>
        <v>0</v>
      </c>
      <c r="BL142" s="18" t="s">
        <v>401</v>
      </c>
      <c r="BM142" s="232" t="s">
        <v>4433</v>
      </c>
    </row>
    <row r="143" s="2" customFormat="1">
      <c r="A143" s="39"/>
      <c r="B143" s="40"/>
      <c r="C143" s="41"/>
      <c r="D143" s="256" t="s">
        <v>497</v>
      </c>
      <c r="E143" s="41"/>
      <c r="F143" s="257" t="s">
        <v>4434</v>
      </c>
      <c r="G143" s="41"/>
      <c r="H143" s="41"/>
      <c r="I143" s="258"/>
      <c r="J143" s="41"/>
      <c r="K143" s="41"/>
      <c r="L143" s="45"/>
      <c r="M143" s="259"/>
      <c r="N143" s="260"/>
      <c r="O143" s="92"/>
      <c r="P143" s="92"/>
      <c r="Q143" s="92"/>
      <c r="R143" s="92"/>
      <c r="S143" s="92"/>
      <c r="T143" s="93"/>
      <c r="U143" s="39"/>
      <c r="V143" s="39"/>
      <c r="W143" s="39"/>
      <c r="X143" s="39"/>
      <c r="Y143" s="39"/>
      <c r="Z143" s="39"/>
      <c r="AA143" s="39"/>
      <c r="AB143" s="39"/>
      <c r="AC143" s="39"/>
      <c r="AD143" s="39"/>
      <c r="AE143" s="39"/>
      <c r="AT143" s="18" t="s">
        <v>497</v>
      </c>
      <c r="AU143" s="18" t="s">
        <v>82</v>
      </c>
    </row>
    <row r="144" s="2" customFormat="1" ht="33" customHeight="1">
      <c r="A144" s="39"/>
      <c r="B144" s="40"/>
      <c r="C144" s="234" t="s">
        <v>334</v>
      </c>
      <c r="D144" s="234" t="s">
        <v>359</v>
      </c>
      <c r="E144" s="235" t="s">
        <v>4435</v>
      </c>
      <c r="F144" s="236" t="s">
        <v>4436</v>
      </c>
      <c r="G144" s="237" t="s">
        <v>291</v>
      </c>
      <c r="H144" s="238">
        <v>1</v>
      </c>
      <c r="I144" s="239"/>
      <c r="J144" s="240">
        <f>ROUND(I144*H144,2)</f>
        <v>0</v>
      </c>
      <c r="K144" s="236" t="s">
        <v>292</v>
      </c>
      <c r="L144" s="241"/>
      <c r="M144" s="242" t="s">
        <v>1</v>
      </c>
      <c r="N144" s="243" t="s">
        <v>40</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401</v>
      </c>
      <c r="AT144" s="232" t="s">
        <v>359</v>
      </c>
      <c r="AU144" s="232" t="s">
        <v>82</v>
      </c>
      <c r="AY144" s="18" t="s">
        <v>287</v>
      </c>
      <c r="BE144" s="233">
        <f>IF(N144="základní",J144,0)</f>
        <v>0</v>
      </c>
      <c r="BF144" s="233">
        <f>IF(N144="snížená",J144,0)</f>
        <v>0</v>
      </c>
      <c r="BG144" s="233">
        <f>IF(N144="zákl. přenesená",J144,0)</f>
        <v>0</v>
      </c>
      <c r="BH144" s="233">
        <f>IF(N144="sníž. přenesená",J144,0)</f>
        <v>0</v>
      </c>
      <c r="BI144" s="233">
        <f>IF(N144="nulová",J144,0)</f>
        <v>0</v>
      </c>
      <c r="BJ144" s="18" t="s">
        <v>82</v>
      </c>
      <c r="BK144" s="233">
        <f>ROUND(I144*H144,2)</f>
        <v>0</v>
      </c>
      <c r="BL144" s="18" t="s">
        <v>401</v>
      </c>
      <c r="BM144" s="232" t="s">
        <v>4437</v>
      </c>
    </row>
    <row r="145" s="2" customFormat="1">
      <c r="A145" s="39"/>
      <c r="B145" s="40"/>
      <c r="C145" s="41"/>
      <c r="D145" s="256" t="s">
        <v>497</v>
      </c>
      <c r="E145" s="41"/>
      <c r="F145" s="257" t="s">
        <v>4438</v>
      </c>
      <c r="G145" s="41"/>
      <c r="H145" s="41"/>
      <c r="I145" s="258"/>
      <c r="J145" s="41"/>
      <c r="K145" s="41"/>
      <c r="L145" s="45"/>
      <c r="M145" s="259"/>
      <c r="N145" s="260"/>
      <c r="O145" s="92"/>
      <c r="P145" s="92"/>
      <c r="Q145" s="92"/>
      <c r="R145" s="92"/>
      <c r="S145" s="92"/>
      <c r="T145" s="93"/>
      <c r="U145" s="39"/>
      <c r="V145" s="39"/>
      <c r="W145" s="39"/>
      <c r="X145" s="39"/>
      <c r="Y145" s="39"/>
      <c r="Z145" s="39"/>
      <c r="AA145" s="39"/>
      <c r="AB145" s="39"/>
      <c r="AC145" s="39"/>
      <c r="AD145" s="39"/>
      <c r="AE145" s="39"/>
      <c r="AT145" s="18" t="s">
        <v>497</v>
      </c>
      <c r="AU145" s="18" t="s">
        <v>82</v>
      </c>
    </row>
    <row r="146" s="2" customFormat="1" ht="24.15" customHeight="1">
      <c r="A146" s="39"/>
      <c r="B146" s="40"/>
      <c r="C146" s="221" t="s">
        <v>338</v>
      </c>
      <c r="D146" s="221" t="s">
        <v>288</v>
      </c>
      <c r="E146" s="222" t="s">
        <v>4439</v>
      </c>
      <c r="F146" s="223" t="s">
        <v>4440</v>
      </c>
      <c r="G146" s="224" t="s">
        <v>291</v>
      </c>
      <c r="H146" s="225">
        <v>1</v>
      </c>
      <c r="I146" s="226"/>
      <c r="J146" s="227">
        <f>ROUND(I146*H146,2)</f>
        <v>0</v>
      </c>
      <c r="K146" s="223" t="s">
        <v>292</v>
      </c>
      <c r="L146" s="45"/>
      <c r="M146" s="228" t="s">
        <v>1</v>
      </c>
      <c r="N146" s="229" t="s">
        <v>40</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401</v>
      </c>
      <c r="AT146" s="232" t="s">
        <v>288</v>
      </c>
      <c r="AU146" s="232" t="s">
        <v>82</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401</v>
      </c>
      <c r="BM146" s="232" t="s">
        <v>4441</v>
      </c>
    </row>
    <row r="147" s="2" customFormat="1" ht="24.15" customHeight="1">
      <c r="A147" s="39"/>
      <c r="B147" s="40"/>
      <c r="C147" s="234" t="s">
        <v>342</v>
      </c>
      <c r="D147" s="234" t="s">
        <v>359</v>
      </c>
      <c r="E147" s="235" t="s">
        <v>4442</v>
      </c>
      <c r="F147" s="236" t="s">
        <v>4443</v>
      </c>
      <c r="G147" s="237" t="s">
        <v>291</v>
      </c>
      <c r="H147" s="238">
        <v>1</v>
      </c>
      <c r="I147" s="239"/>
      <c r="J147" s="240">
        <f>ROUND(I147*H147,2)</f>
        <v>0</v>
      </c>
      <c r="K147" s="236" t="s">
        <v>292</v>
      </c>
      <c r="L147" s="241"/>
      <c r="M147" s="242" t="s">
        <v>1</v>
      </c>
      <c r="N147" s="243"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401</v>
      </c>
      <c r="AT147" s="232" t="s">
        <v>359</v>
      </c>
      <c r="AU147" s="232" t="s">
        <v>82</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401</v>
      </c>
      <c r="BM147" s="232" t="s">
        <v>4444</v>
      </c>
    </row>
    <row r="148" s="2" customFormat="1">
      <c r="A148" s="39"/>
      <c r="B148" s="40"/>
      <c r="C148" s="41"/>
      <c r="D148" s="256" t="s">
        <v>497</v>
      </c>
      <c r="E148" s="41"/>
      <c r="F148" s="257" t="s">
        <v>4445</v>
      </c>
      <c r="G148" s="41"/>
      <c r="H148" s="41"/>
      <c r="I148" s="258"/>
      <c r="J148" s="41"/>
      <c r="K148" s="41"/>
      <c r="L148" s="45"/>
      <c r="M148" s="259"/>
      <c r="N148" s="260"/>
      <c r="O148" s="92"/>
      <c r="P148" s="92"/>
      <c r="Q148" s="92"/>
      <c r="R148" s="92"/>
      <c r="S148" s="92"/>
      <c r="T148" s="93"/>
      <c r="U148" s="39"/>
      <c r="V148" s="39"/>
      <c r="W148" s="39"/>
      <c r="X148" s="39"/>
      <c r="Y148" s="39"/>
      <c r="Z148" s="39"/>
      <c r="AA148" s="39"/>
      <c r="AB148" s="39"/>
      <c r="AC148" s="39"/>
      <c r="AD148" s="39"/>
      <c r="AE148" s="39"/>
      <c r="AT148" s="18" t="s">
        <v>497</v>
      </c>
      <c r="AU148" s="18" t="s">
        <v>82</v>
      </c>
    </row>
    <row r="149" s="2" customFormat="1" ht="16.5" customHeight="1">
      <c r="A149" s="39"/>
      <c r="B149" s="40"/>
      <c r="C149" s="221" t="s">
        <v>346</v>
      </c>
      <c r="D149" s="221" t="s">
        <v>288</v>
      </c>
      <c r="E149" s="222" t="s">
        <v>4446</v>
      </c>
      <c r="F149" s="223" t="s">
        <v>4447</v>
      </c>
      <c r="G149" s="224" t="s">
        <v>291</v>
      </c>
      <c r="H149" s="225">
        <v>1</v>
      </c>
      <c r="I149" s="226"/>
      <c r="J149" s="227">
        <f>ROUND(I149*H149,2)</f>
        <v>0</v>
      </c>
      <c r="K149" s="223" t="s">
        <v>292</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401</v>
      </c>
      <c r="AT149" s="232" t="s">
        <v>288</v>
      </c>
      <c r="AU149" s="232" t="s">
        <v>82</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401</v>
      </c>
      <c r="BM149" s="232" t="s">
        <v>4448</v>
      </c>
    </row>
    <row r="150" s="2" customFormat="1" ht="33" customHeight="1">
      <c r="A150" s="39"/>
      <c r="B150" s="40"/>
      <c r="C150" s="234" t="s">
        <v>350</v>
      </c>
      <c r="D150" s="234" t="s">
        <v>359</v>
      </c>
      <c r="E150" s="235" t="s">
        <v>4449</v>
      </c>
      <c r="F150" s="236" t="s">
        <v>4450</v>
      </c>
      <c r="G150" s="237" t="s">
        <v>291</v>
      </c>
      <c r="H150" s="238">
        <v>1</v>
      </c>
      <c r="I150" s="239"/>
      <c r="J150" s="240">
        <f>ROUND(I150*H150,2)</f>
        <v>0</v>
      </c>
      <c r="K150" s="236" t="s">
        <v>292</v>
      </c>
      <c r="L150" s="241"/>
      <c r="M150" s="242" t="s">
        <v>1</v>
      </c>
      <c r="N150" s="243" t="s">
        <v>40</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401</v>
      </c>
      <c r="AT150" s="232" t="s">
        <v>359</v>
      </c>
      <c r="AU150" s="232" t="s">
        <v>82</v>
      </c>
      <c r="AY150" s="18" t="s">
        <v>287</v>
      </c>
      <c r="BE150" s="233">
        <f>IF(N150="základní",J150,0)</f>
        <v>0</v>
      </c>
      <c r="BF150" s="233">
        <f>IF(N150="snížená",J150,0)</f>
        <v>0</v>
      </c>
      <c r="BG150" s="233">
        <f>IF(N150="zákl. přenesená",J150,0)</f>
        <v>0</v>
      </c>
      <c r="BH150" s="233">
        <f>IF(N150="sníž. přenesená",J150,0)</f>
        <v>0</v>
      </c>
      <c r="BI150" s="233">
        <f>IF(N150="nulová",J150,0)</f>
        <v>0</v>
      </c>
      <c r="BJ150" s="18" t="s">
        <v>82</v>
      </c>
      <c r="BK150" s="233">
        <f>ROUND(I150*H150,2)</f>
        <v>0</v>
      </c>
      <c r="BL150" s="18" t="s">
        <v>401</v>
      </c>
      <c r="BM150" s="232" t="s">
        <v>4451</v>
      </c>
    </row>
    <row r="151" s="2" customFormat="1" ht="16.5" customHeight="1">
      <c r="A151" s="39"/>
      <c r="B151" s="40"/>
      <c r="C151" s="221" t="s">
        <v>354</v>
      </c>
      <c r="D151" s="221" t="s">
        <v>288</v>
      </c>
      <c r="E151" s="222" t="s">
        <v>4452</v>
      </c>
      <c r="F151" s="223" t="s">
        <v>4453</v>
      </c>
      <c r="G151" s="224" t="s">
        <v>291</v>
      </c>
      <c r="H151" s="225">
        <v>1</v>
      </c>
      <c r="I151" s="226"/>
      <c r="J151" s="227">
        <f>ROUND(I151*H151,2)</f>
        <v>0</v>
      </c>
      <c r="K151" s="223" t="s">
        <v>292</v>
      </c>
      <c r="L151" s="45"/>
      <c r="M151" s="228" t="s">
        <v>1</v>
      </c>
      <c r="N151" s="229" t="s">
        <v>40</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401</v>
      </c>
      <c r="AT151" s="232" t="s">
        <v>288</v>
      </c>
      <c r="AU151" s="232" t="s">
        <v>82</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401</v>
      </c>
      <c r="BM151" s="232" t="s">
        <v>4454</v>
      </c>
    </row>
    <row r="152" s="2" customFormat="1" ht="21.75" customHeight="1">
      <c r="A152" s="39"/>
      <c r="B152" s="40"/>
      <c r="C152" s="234" t="s">
        <v>358</v>
      </c>
      <c r="D152" s="234" t="s">
        <v>359</v>
      </c>
      <c r="E152" s="235" t="s">
        <v>4455</v>
      </c>
      <c r="F152" s="236" t="s">
        <v>4456</v>
      </c>
      <c r="G152" s="237" t="s">
        <v>431</v>
      </c>
      <c r="H152" s="238">
        <v>5</v>
      </c>
      <c r="I152" s="239"/>
      <c r="J152" s="240">
        <f>ROUND(I152*H152,2)</f>
        <v>0</v>
      </c>
      <c r="K152" s="236" t="s">
        <v>292</v>
      </c>
      <c r="L152" s="241"/>
      <c r="M152" s="242" t="s">
        <v>1</v>
      </c>
      <c r="N152" s="243" t="s">
        <v>40</v>
      </c>
      <c r="O152" s="92"/>
      <c r="P152" s="230">
        <f>O152*H152</f>
        <v>0</v>
      </c>
      <c r="Q152" s="230">
        <v>0</v>
      </c>
      <c r="R152" s="230">
        <f>Q152*H152</f>
        <v>0</v>
      </c>
      <c r="S152" s="230">
        <v>0</v>
      </c>
      <c r="T152" s="231">
        <f>S152*H152</f>
        <v>0</v>
      </c>
      <c r="U152" s="39"/>
      <c r="V152" s="39"/>
      <c r="W152" s="39"/>
      <c r="X152" s="39"/>
      <c r="Y152" s="39"/>
      <c r="Z152" s="39"/>
      <c r="AA152" s="39"/>
      <c r="AB152" s="39"/>
      <c r="AC152" s="39"/>
      <c r="AD152" s="39"/>
      <c r="AE152" s="39"/>
      <c r="AR152" s="232" t="s">
        <v>401</v>
      </c>
      <c r="AT152" s="232" t="s">
        <v>359</v>
      </c>
      <c r="AU152" s="232" t="s">
        <v>82</v>
      </c>
      <c r="AY152" s="18" t="s">
        <v>287</v>
      </c>
      <c r="BE152" s="233">
        <f>IF(N152="základní",J152,0)</f>
        <v>0</v>
      </c>
      <c r="BF152" s="233">
        <f>IF(N152="snížená",J152,0)</f>
        <v>0</v>
      </c>
      <c r="BG152" s="233">
        <f>IF(N152="zákl. přenesená",J152,0)</f>
        <v>0</v>
      </c>
      <c r="BH152" s="233">
        <f>IF(N152="sníž. přenesená",J152,0)</f>
        <v>0</v>
      </c>
      <c r="BI152" s="233">
        <f>IF(N152="nulová",J152,0)</f>
        <v>0</v>
      </c>
      <c r="BJ152" s="18" t="s">
        <v>82</v>
      </c>
      <c r="BK152" s="233">
        <f>ROUND(I152*H152,2)</f>
        <v>0</v>
      </c>
      <c r="BL152" s="18" t="s">
        <v>401</v>
      </c>
      <c r="BM152" s="232" t="s">
        <v>4457</v>
      </c>
    </row>
    <row r="153" s="2" customFormat="1" ht="16.5" customHeight="1">
      <c r="A153" s="39"/>
      <c r="B153" s="40"/>
      <c r="C153" s="221" t="s">
        <v>363</v>
      </c>
      <c r="D153" s="221" t="s">
        <v>288</v>
      </c>
      <c r="E153" s="222" t="s">
        <v>4458</v>
      </c>
      <c r="F153" s="223" t="s">
        <v>4459</v>
      </c>
      <c r="G153" s="224" t="s">
        <v>431</v>
      </c>
      <c r="H153" s="225">
        <v>5</v>
      </c>
      <c r="I153" s="226"/>
      <c r="J153" s="227">
        <f>ROUND(I153*H153,2)</f>
        <v>0</v>
      </c>
      <c r="K153" s="223" t="s">
        <v>292</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401</v>
      </c>
      <c r="AT153" s="232" t="s">
        <v>288</v>
      </c>
      <c r="AU153" s="232" t="s">
        <v>82</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401</v>
      </c>
      <c r="BM153" s="232" t="s">
        <v>4460</v>
      </c>
    </row>
    <row r="154" s="2" customFormat="1" ht="21.75" customHeight="1">
      <c r="A154" s="39"/>
      <c r="B154" s="40"/>
      <c r="C154" s="234" t="s">
        <v>7</v>
      </c>
      <c r="D154" s="234" t="s">
        <v>359</v>
      </c>
      <c r="E154" s="235" t="s">
        <v>4111</v>
      </c>
      <c r="F154" s="236" t="s">
        <v>4112</v>
      </c>
      <c r="G154" s="237" t="s">
        <v>431</v>
      </c>
      <c r="H154" s="238">
        <v>10</v>
      </c>
      <c r="I154" s="239"/>
      <c r="J154" s="240">
        <f>ROUND(I154*H154,2)</f>
        <v>0</v>
      </c>
      <c r="K154" s="236" t="s">
        <v>292</v>
      </c>
      <c r="L154" s="241"/>
      <c r="M154" s="242" t="s">
        <v>1</v>
      </c>
      <c r="N154" s="243"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401</v>
      </c>
      <c r="AT154" s="232" t="s">
        <v>359</v>
      </c>
      <c r="AU154" s="232" t="s">
        <v>82</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401</v>
      </c>
      <c r="BM154" s="232" t="s">
        <v>4461</v>
      </c>
    </row>
    <row r="155" s="2" customFormat="1" ht="16.5" customHeight="1">
      <c r="A155" s="39"/>
      <c r="B155" s="40"/>
      <c r="C155" s="234" t="s">
        <v>370</v>
      </c>
      <c r="D155" s="234" t="s">
        <v>359</v>
      </c>
      <c r="E155" s="235" t="s">
        <v>4462</v>
      </c>
      <c r="F155" s="236" t="s">
        <v>4463</v>
      </c>
      <c r="G155" s="237" t="s">
        <v>431</v>
      </c>
      <c r="H155" s="238">
        <v>225</v>
      </c>
      <c r="I155" s="239"/>
      <c r="J155" s="240">
        <f>ROUND(I155*H155,2)</f>
        <v>0</v>
      </c>
      <c r="K155" s="236" t="s">
        <v>1</v>
      </c>
      <c r="L155" s="241"/>
      <c r="M155" s="242" t="s">
        <v>1</v>
      </c>
      <c r="N155" s="243" t="s">
        <v>40</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401</v>
      </c>
      <c r="AT155" s="232" t="s">
        <v>359</v>
      </c>
      <c r="AU155" s="232" t="s">
        <v>82</v>
      </c>
      <c r="AY155" s="18" t="s">
        <v>287</v>
      </c>
      <c r="BE155" s="233">
        <f>IF(N155="základní",J155,0)</f>
        <v>0</v>
      </c>
      <c r="BF155" s="233">
        <f>IF(N155="snížená",J155,0)</f>
        <v>0</v>
      </c>
      <c r="BG155" s="233">
        <f>IF(N155="zákl. přenesená",J155,0)</f>
        <v>0</v>
      </c>
      <c r="BH155" s="233">
        <f>IF(N155="sníž. přenesená",J155,0)</f>
        <v>0</v>
      </c>
      <c r="BI155" s="233">
        <f>IF(N155="nulová",J155,0)</f>
        <v>0</v>
      </c>
      <c r="BJ155" s="18" t="s">
        <v>82</v>
      </c>
      <c r="BK155" s="233">
        <f>ROUND(I155*H155,2)</f>
        <v>0</v>
      </c>
      <c r="BL155" s="18" t="s">
        <v>401</v>
      </c>
      <c r="BM155" s="232" t="s">
        <v>4464</v>
      </c>
    </row>
    <row r="156" s="2" customFormat="1" ht="16.5" customHeight="1">
      <c r="A156" s="39"/>
      <c r="B156" s="40"/>
      <c r="C156" s="221" t="s">
        <v>374</v>
      </c>
      <c r="D156" s="221" t="s">
        <v>288</v>
      </c>
      <c r="E156" s="222" t="s">
        <v>3497</v>
      </c>
      <c r="F156" s="223" t="s">
        <v>3498</v>
      </c>
      <c r="G156" s="224" t="s">
        <v>431</v>
      </c>
      <c r="H156" s="225">
        <v>235</v>
      </c>
      <c r="I156" s="226"/>
      <c r="J156" s="227">
        <f>ROUND(I156*H156,2)</f>
        <v>0</v>
      </c>
      <c r="K156" s="223" t="s">
        <v>292</v>
      </c>
      <c r="L156" s="45"/>
      <c r="M156" s="228" t="s">
        <v>1</v>
      </c>
      <c r="N156" s="229" t="s">
        <v>40</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401</v>
      </c>
      <c r="AT156" s="232" t="s">
        <v>288</v>
      </c>
      <c r="AU156" s="232" t="s">
        <v>82</v>
      </c>
      <c r="AY156" s="18" t="s">
        <v>287</v>
      </c>
      <c r="BE156" s="233">
        <f>IF(N156="základní",J156,0)</f>
        <v>0</v>
      </c>
      <c r="BF156" s="233">
        <f>IF(N156="snížená",J156,0)</f>
        <v>0</v>
      </c>
      <c r="BG156" s="233">
        <f>IF(N156="zákl. přenesená",J156,0)</f>
        <v>0</v>
      </c>
      <c r="BH156" s="233">
        <f>IF(N156="sníž. přenesená",J156,0)</f>
        <v>0</v>
      </c>
      <c r="BI156" s="233">
        <f>IF(N156="nulová",J156,0)</f>
        <v>0</v>
      </c>
      <c r="BJ156" s="18" t="s">
        <v>82</v>
      </c>
      <c r="BK156" s="233">
        <f>ROUND(I156*H156,2)</f>
        <v>0</v>
      </c>
      <c r="BL156" s="18" t="s">
        <v>401</v>
      </c>
      <c r="BM156" s="232" t="s">
        <v>4465</v>
      </c>
    </row>
    <row r="157" s="2" customFormat="1" ht="21.75" customHeight="1">
      <c r="A157" s="39"/>
      <c r="B157" s="40"/>
      <c r="C157" s="234" t="s">
        <v>378</v>
      </c>
      <c r="D157" s="234" t="s">
        <v>359</v>
      </c>
      <c r="E157" s="235" t="s">
        <v>4466</v>
      </c>
      <c r="F157" s="236" t="s">
        <v>4467</v>
      </c>
      <c r="G157" s="237" t="s">
        <v>431</v>
      </c>
      <c r="H157" s="238">
        <v>85</v>
      </c>
      <c r="I157" s="239"/>
      <c r="J157" s="240">
        <f>ROUND(I157*H157,2)</f>
        <v>0</v>
      </c>
      <c r="K157" s="236" t="s">
        <v>292</v>
      </c>
      <c r="L157" s="241"/>
      <c r="M157" s="242" t="s">
        <v>1</v>
      </c>
      <c r="N157" s="243" t="s">
        <v>40</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401</v>
      </c>
      <c r="AT157" s="232" t="s">
        <v>359</v>
      </c>
      <c r="AU157" s="232" t="s">
        <v>82</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401</v>
      </c>
      <c r="BM157" s="232" t="s">
        <v>4468</v>
      </c>
    </row>
    <row r="158" s="2" customFormat="1" ht="24.15" customHeight="1">
      <c r="A158" s="39"/>
      <c r="B158" s="40"/>
      <c r="C158" s="234" t="s">
        <v>382</v>
      </c>
      <c r="D158" s="234" t="s">
        <v>359</v>
      </c>
      <c r="E158" s="235" t="s">
        <v>3828</v>
      </c>
      <c r="F158" s="236" t="s">
        <v>3829</v>
      </c>
      <c r="G158" s="237" t="s">
        <v>431</v>
      </c>
      <c r="H158" s="238">
        <v>58.5</v>
      </c>
      <c r="I158" s="239"/>
      <c r="J158" s="240">
        <f>ROUND(I158*H158,2)</f>
        <v>0</v>
      </c>
      <c r="K158" s="236" t="s">
        <v>292</v>
      </c>
      <c r="L158" s="241"/>
      <c r="M158" s="242" t="s">
        <v>1</v>
      </c>
      <c r="N158" s="243" t="s">
        <v>40</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401</v>
      </c>
      <c r="AT158" s="232" t="s">
        <v>359</v>
      </c>
      <c r="AU158" s="232" t="s">
        <v>82</v>
      </c>
      <c r="AY158" s="18" t="s">
        <v>287</v>
      </c>
      <c r="BE158" s="233">
        <f>IF(N158="základní",J158,0)</f>
        <v>0</v>
      </c>
      <c r="BF158" s="233">
        <f>IF(N158="snížená",J158,0)</f>
        <v>0</v>
      </c>
      <c r="BG158" s="233">
        <f>IF(N158="zákl. přenesená",J158,0)</f>
        <v>0</v>
      </c>
      <c r="BH158" s="233">
        <f>IF(N158="sníž. přenesená",J158,0)</f>
        <v>0</v>
      </c>
      <c r="BI158" s="233">
        <f>IF(N158="nulová",J158,0)</f>
        <v>0</v>
      </c>
      <c r="BJ158" s="18" t="s">
        <v>82</v>
      </c>
      <c r="BK158" s="233">
        <f>ROUND(I158*H158,2)</f>
        <v>0</v>
      </c>
      <c r="BL158" s="18" t="s">
        <v>401</v>
      </c>
      <c r="BM158" s="232" t="s">
        <v>4469</v>
      </c>
    </row>
    <row r="159" s="2" customFormat="1">
      <c r="A159" s="39"/>
      <c r="B159" s="40"/>
      <c r="C159" s="41"/>
      <c r="D159" s="256" t="s">
        <v>497</v>
      </c>
      <c r="E159" s="41"/>
      <c r="F159" s="257" t="s">
        <v>4470</v>
      </c>
      <c r="G159" s="41"/>
      <c r="H159" s="41"/>
      <c r="I159" s="258"/>
      <c r="J159" s="41"/>
      <c r="K159" s="41"/>
      <c r="L159" s="45"/>
      <c r="M159" s="259"/>
      <c r="N159" s="260"/>
      <c r="O159" s="92"/>
      <c r="P159" s="92"/>
      <c r="Q159" s="92"/>
      <c r="R159" s="92"/>
      <c r="S159" s="92"/>
      <c r="T159" s="93"/>
      <c r="U159" s="39"/>
      <c r="V159" s="39"/>
      <c r="W159" s="39"/>
      <c r="X159" s="39"/>
      <c r="Y159" s="39"/>
      <c r="Z159" s="39"/>
      <c r="AA159" s="39"/>
      <c r="AB159" s="39"/>
      <c r="AC159" s="39"/>
      <c r="AD159" s="39"/>
      <c r="AE159" s="39"/>
      <c r="AT159" s="18" t="s">
        <v>497</v>
      </c>
      <c r="AU159" s="18" t="s">
        <v>82</v>
      </c>
    </row>
    <row r="160" s="13" customFormat="1">
      <c r="A160" s="13"/>
      <c r="B160" s="264"/>
      <c r="C160" s="265"/>
      <c r="D160" s="256" t="s">
        <v>727</v>
      </c>
      <c r="E160" s="266" t="s">
        <v>1</v>
      </c>
      <c r="F160" s="267" t="s">
        <v>4471</v>
      </c>
      <c r="G160" s="265"/>
      <c r="H160" s="268">
        <v>58.5</v>
      </c>
      <c r="I160" s="269"/>
      <c r="J160" s="265"/>
      <c r="K160" s="265"/>
      <c r="L160" s="270"/>
      <c r="M160" s="271"/>
      <c r="N160" s="272"/>
      <c r="O160" s="272"/>
      <c r="P160" s="272"/>
      <c r="Q160" s="272"/>
      <c r="R160" s="272"/>
      <c r="S160" s="272"/>
      <c r="T160" s="273"/>
      <c r="U160" s="13"/>
      <c r="V160" s="13"/>
      <c r="W160" s="13"/>
      <c r="X160" s="13"/>
      <c r="Y160" s="13"/>
      <c r="Z160" s="13"/>
      <c r="AA160" s="13"/>
      <c r="AB160" s="13"/>
      <c r="AC160" s="13"/>
      <c r="AD160" s="13"/>
      <c r="AE160" s="13"/>
      <c r="AT160" s="274" t="s">
        <v>727</v>
      </c>
      <c r="AU160" s="274" t="s">
        <v>82</v>
      </c>
      <c r="AV160" s="13" t="s">
        <v>84</v>
      </c>
      <c r="AW160" s="13" t="s">
        <v>32</v>
      </c>
      <c r="AX160" s="13" t="s">
        <v>82</v>
      </c>
      <c r="AY160" s="274" t="s">
        <v>287</v>
      </c>
    </row>
    <row r="161" s="2" customFormat="1" ht="16.5" customHeight="1">
      <c r="A161" s="39"/>
      <c r="B161" s="40"/>
      <c r="C161" s="221" t="s">
        <v>386</v>
      </c>
      <c r="D161" s="221" t="s">
        <v>288</v>
      </c>
      <c r="E161" s="222" t="s">
        <v>3493</v>
      </c>
      <c r="F161" s="223" t="s">
        <v>3494</v>
      </c>
      <c r="G161" s="224" t="s">
        <v>431</v>
      </c>
      <c r="H161" s="225">
        <v>85</v>
      </c>
      <c r="I161" s="226"/>
      <c r="J161" s="227">
        <f>ROUND(I161*H161,2)</f>
        <v>0</v>
      </c>
      <c r="K161" s="223" t="s">
        <v>292</v>
      </c>
      <c r="L161" s="45"/>
      <c r="M161" s="228" t="s">
        <v>1</v>
      </c>
      <c r="N161" s="229" t="s">
        <v>40</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401</v>
      </c>
      <c r="AT161" s="232" t="s">
        <v>288</v>
      </c>
      <c r="AU161" s="232" t="s">
        <v>82</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401</v>
      </c>
      <c r="BM161" s="232" t="s">
        <v>4472</v>
      </c>
    </row>
    <row r="162" s="2" customFormat="1" ht="16.5" customHeight="1">
      <c r="A162" s="39"/>
      <c r="B162" s="40"/>
      <c r="C162" s="234" t="s">
        <v>390</v>
      </c>
      <c r="D162" s="234" t="s">
        <v>359</v>
      </c>
      <c r="E162" s="235" t="s">
        <v>3864</v>
      </c>
      <c r="F162" s="236" t="s">
        <v>3865</v>
      </c>
      <c r="G162" s="237" t="s">
        <v>431</v>
      </c>
      <c r="H162" s="238">
        <v>80</v>
      </c>
      <c r="I162" s="239"/>
      <c r="J162" s="240">
        <f>ROUND(I162*H162,2)</f>
        <v>0</v>
      </c>
      <c r="K162" s="236" t="s">
        <v>292</v>
      </c>
      <c r="L162" s="241"/>
      <c r="M162" s="242" t="s">
        <v>1</v>
      </c>
      <c r="N162" s="243" t="s">
        <v>40</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401</v>
      </c>
      <c r="AT162" s="232" t="s">
        <v>359</v>
      </c>
      <c r="AU162" s="232" t="s">
        <v>82</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401</v>
      </c>
      <c r="BM162" s="232" t="s">
        <v>4473</v>
      </c>
    </row>
    <row r="163" s="2" customFormat="1" ht="16.5" customHeight="1">
      <c r="A163" s="39"/>
      <c r="B163" s="40"/>
      <c r="C163" s="221" t="s">
        <v>394</v>
      </c>
      <c r="D163" s="221" t="s">
        <v>288</v>
      </c>
      <c r="E163" s="222" t="s">
        <v>3753</v>
      </c>
      <c r="F163" s="223" t="s">
        <v>3754</v>
      </c>
      <c r="G163" s="224" t="s">
        <v>431</v>
      </c>
      <c r="H163" s="225">
        <v>80</v>
      </c>
      <c r="I163" s="226"/>
      <c r="J163" s="227">
        <f>ROUND(I163*H163,2)</f>
        <v>0</v>
      </c>
      <c r="K163" s="223" t="s">
        <v>292</v>
      </c>
      <c r="L163" s="45"/>
      <c r="M163" s="228" t="s">
        <v>1</v>
      </c>
      <c r="N163" s="229" t="s">
        <v>40</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401</v>
      </c>
      <c r="AT163" s="232" t="s">
        <v>288</v>
      </c>
      <c r="AU163" s="232" t="s">
        <v>82</v>
      </c>
      <c r="AY163" s="18" t="s">
        <v>287</v>
      </c>
      <c r="BE163" s="233">
        <f>IF(N163="základní",J163,0)</f>
        <v>0</v>
      </c>
      <c r="BF163" s="233">
        <f>IF(N163="snížená",J163,0)</f>
        <v>0</v>
      </c>
      <c r="BG163" s="233">
        <f>IF(N163="zákl. přenesená",J163,0)</f>
        <v>0</v>
      </c>
      <c r="BH163" s="233">
        <f>IF(N163="sníž. přenesená",J163,0)</f>
        <v>0</v>
      </c>
      <c r="BI163" s="233">
        <f>IF(N163="nulová",J163,0)</f>
        <v>0</v>
      </c>
      <c r="BJ163" s="18" t="s">
        <v>82</v>
      </c>
      <c r="BK163" s="233">
        <f>ROUND(I163*H163,2)</f>
        <v>0</v>
      </c>
      <c r="BL163" s="18" t="s">
        <v>401</v>
      </c>
      <c r="BM163" s="232" t="s">
        <v>4474</v>
      </c>
    </row>
    <row r="164" s="2" customFormat="1" ht="16.5" customHeight="1">
      <c r="A164" s="39"/>
      <c r="B164" s="40"/>
      <c r="C164" s="234" t="s">
        <v>398</v>
      </c>
      <c r="D164" s="234" t="s">
        <v>359</v>
      </c>
      <c r="E164" s="235" t="s">
        <v>4475</v>
      </c>
      <c r="F164" s="236" t="s">
        <v>4476</v>
      </c>
      <c r="G164" s="237" t="s">
        <v>431</v>
      </c>
      <c r="H164" s="238">
        <v>7</v>
      </c>
      <c r="I164" s="239"/>
      <c r="J164" s="240">
        <f>ROUND(I164*H164,2)</f>
        <v>0</v>
      </c>
      <c r="K164" s="236" t="s">
        <v>292</v>
      </c>
      <c r="L164" s="241"/>
      <c r="M164" s="242" t="s">
        <v>1</v>
      </c>
      <c r="N164" s="243" t="s">
        <v>40</v>
      </c>
      <c r="O164" s="92"/>
      <c r="P164" s="230">
        <f>O164*H164</f>
        <v>0</v>
      </c>
      <c r="Q164" s="230">
        <v>0</v>
      </c>
      <c r="R164" s="230">
        <f>Q164*H164</f>
        <v>0</v>
      </c>
      <c r="S164" s="230">
        <v>0</v>
      </c>
      <c r="T164" s="231">
        <f>S164*H164</f>
        <v>0</v>
      </c>
      <c r="U164" s="39"/>
      <c r="V164" s="39"/>
      <c r="W164" s="39"/>
      <c r="X164" s="39"/>
      <c r="Y164" s="39"/>
      <c r="Z164" s="39"/>
      <c r="AA164" s="39"/>
      <c r="AB164" s="39"/>
      <c r="AC164" s="39"/>
      <c r="AD164" s="39"/>
      <c r="AE164" s="39"/>
      <c r="AR164" s="232" t="s">
        <v>401</v>
      </c>
      <c r="AT164" s="232" t="s">
        <v>359</v>
      </c>
      <c r="AU164" s="232" t="s">
        <v>82</v>
      </c>
      <c r="AY164" s="18" t="s">
        <v>287</v>
      </c>
      <c r="BE164" s="233">
        <f>IF(N164="základní",J164,0)</f>
        <v>0</v>
      </c>
      <c r="BF164" s="233">
        <f>IF(N164="snížená",J164,0)</f>
        <v>0</v>
      </c>
      <c r="BG164" s="233">
        <f>IF(N164="zákl. přenesená",J164,0)</f>
        <v>0</v>
      </c>
      <c r="BH164" s="233">
        <f>IF(N164="sníž. přenesená",J164,0)</f>
        <v>0</v>
      </c>
      <c r="BI164" s="233">
        <f>IF(N164="nulová",J164,0)</f>
        <v>0</v>
      </c>
      <c r="BJ164" s="18" t="s">
        <v>82</v>
      </c>
      <c r="BK164" s="233">
        <f>ROUND(I164*H164,2)</f>
        <v>0</v>
      </c>
      <c r="BL164" s="18" t="s">
        <v>401</v>
      </c>
      <c r="BM164" s="232" t="s">
        <v>4477</v>
      </c>
    </row>
    <row r="165" s="2" customFormat="1" ht="21.75" customHeight="1">
      <c r="A165" s="39"/>
      <c r="B165" s="40"/>
      <c r="C165" s="221" t="s">
        <v>403</v>
      </c>
      <c r="D165" s="221" t="s">
        <v>288</v>
      </c>
      <c r="E165" s="222" t="s">
        <v>4478</v>
      </c>
      <c r="F165" s="223" t="s">
        <v>4479</v>
      </c>
      <c r="G165" s="224" t="s">
        <v>431</v>
      </c>
      <c r="H165" s="225">
        <v>7</v>
      </c>
      <c r="I165" s="226"/>
      <c r="J165" s="227">
        <f>ROUND(I165*H165,2)</f>
        <v>0</v>
      </c>
      <c r="K165" s="223" t="s">
        <v>292</v>
      </c>
      <c r="L165" s="45"/>
      <c r="M165" s="228" t="s">
        <v>1</v>
      </c>
      <c r="N165" s="229"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401</v>
      </c>
      <c r="AT165" s="232" t="s">
        <v>288</v>
      </c>
      <c r="AU165" s="232" t="s">
        <v>82</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401</v>
      </c>
      <c r="BM165" s="232" t="s">
        <v>4480</v>
      </c>
    </row>
    <row r="166" s="2" customFormat="1" ht="21.75" customHeight="1">
      <c r="A166" s="39"/>
      <c r="B166" s="40"/>
      <c r="C166" s="234" t="s">
        <v>407</v>
      </c>
      <c r="D166" s="234" t="s">
        <v>359</v>
      </c>
      <c r="E166" s="235" t="s">
        <v>3559</v>
      </c>
      <c r="F166" s="236" t="s">
        <v>3560</v>
      </c>
      <c r="G166" s="237" t="s">
        <v>431</v>
      </c>
      <c r="H166" s="238">
        <v>170</v>
      </c>
      <c r="I166" s="239"/>
      <c r="J166" s="240">
        <f>ROUND(I166*H166,2)</f>
        <v>0</v>
      </c>
      <c r="K166" s="236" t="s">
        <v>292</v>
      </c>
      <c r="L166" s="241"/>
      <c r="M166" s="242" t="s">
        <v>1</v>
      </c>
      <c r="N166" s="243" t="s">
        <v>40</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401</v>
      </c>
      <c r="AT166" s="232" t="s">
        <v>359</v>
      </c>
      <c r="AU166" s="232" t="s">
        <v>82</v>
      </c>
      <c r="AY166" s="18" t="s">
        <v>287</v>
      </c>
      <c r="BE166" s="233">
        <f>IF(N166="základní",J166,0)</f>
        <v>0</v>
      </c>
      <c r="BF166" s="233">
        <f>IF(N166="snížená",J166,0)</f>
        <v>0</v>
      </c>
      <c r="BG166" s="233">
        <f>IF(N166="zákl. přenesená",J166,0)</f>
        <v>0</v>
      </c>
      <c r="BH166" s="233">
        <f>IF(N166="sníž. přenesená",J166,0)</f>
        <v>0</v>
      </c>
      <c r="BI166" s="233">
        <f>IF(N166="nulová",J166,0)</f>
        <v>0</v>
      </c>
      <c r="BJ166" s="18" t="s">
        <v>82</v>
      </c>
      <c r="BK166" s="233">
        <f>ROUND(I166*H166,2)</f>
        <v>0</v>
      </c>
      <c r="BL166" s="18" t="s">
        <v>401</v>
      </c>
      <c r="BM166" s="232" t="s">
        <v>4481</v>
      </c>
    </row>
    <row r="167" s="2" customFormat="1" ht="16.5" customHeight="1">
      <c r="A167" s="39"/>
      <c r="B167" s="40"/>
      <c r="C167" s="221" t="s">
        <v>412</v>
      </c>
      <c r="D167" s="221" t="s">
        <v>288</v>
      </c>
      <c r="E167" s="222" t="s">
        <v>4239</v>
      </c>
      <c r="F167" s="223" t="s">
        <v>4240</v>
      </c>
      <c r="G167" s="224" t="s">
        <v>431</v>
      </c>
      <c r="H167" s="225">
        <v>170</v>
      </c>
      <c r="I167" s="226"/>
      <c r="J167" s="227">
        <f>ROUND(I167*H167,2)</f>
        <v>0</v>
      </c>
      <c r="K167" s="223" t="s">
        <v>292</v>
      </c>
      <c r="L167" s="45"/>
      <c r="M167" s="228" t="s">
        <v>1</v>
      </c>
      <c r="N167" s="229" t="s">
        <v>40</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401</v>
      </c>
      <c r="AT167" s="232" t="s">
        <v>288</v>
      </c>
      <c r="AU167" s="232" t="s">
        <v>82</v>
      </c>
      <c r="AY167" s="18" t="s">
        <v>287</v>
      </c>
      <c r="BE167" s="233">
        <f>IF(N167="základní",J167,0)</f>
        <v>0</v>
      </c>
      <c r="BF167" s="233">
        <f>IF(N167="snížená",J167,0)</f>
        <v>0</v>
      </c>
      <c r="BG167" s="233">
        <f>IF(N167="zákl. přenesená",J167,0)</f>
        <v>0</v>
      </c>
      <c r="BH167" s="233">
        <f>IF(N167="sníž. přenesená",J167,0)</f>
        <v>0</v>
      </c>
      <c r="BI167" s="233">
        <f>IF(N167="nulová",J167,0)</f>
        <v>0</v>
      </c>
      <c r="BJ167" s="18" t="s">
        <v>82</v>
      </c>
      <c r="BK167" s="233">
        <f>ROUND(I167*H167,2)</f>
        <v>0</v>
      </c>
      <c r="BL167" s="18" t="s">
        <v>401</v>
      </c>
      <c r="BM167" s="232" t="s">
        <v>4482</v>
      </c>
    </row>
    <row r="168" s="2" customFormat="1" ht="16.5" customHeight="1">
      <c r="A168" s="39"/>
      <c r="B168" s="40"/>
      <c r="C168" s="234" t="s">
        <v>416</v>
      </c>
      <c r="D168" s="234" t="s">
        <v>359</v>
      </c>
      <c r="E168" s="235" t="s">
        <v>3546</v>
      </c>
      <c r="F168" s="236" t="s">
        <v>3547</v>
      </c>
      <c r="G168" s="237" t="s">
        <v>291</v>
      </c>
      <c r="H168" s="238">
        <v>5.0999999999999996</v>
      </c>
      <c r="I168" s="239"/>
      <c r="J168" s="240">
        <f>ROUND(I168*H168,2)</f>
        <v>0</v>
      </c>
      <c r="K168" s="236" t="s">
        <v>292</v>
      </c>
      <c r="L168" s="241"/>
      <c r="M168" s="242" t="s">
        <v>1</v>
      </c>
      <c r="N168" s="243" t="s">
        <v>40</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401</v>
      </c>
      <c r="AT168" s="232" t="s">
        <v>359</v>
      </c>
      <c r="AU168" s="232" t="s">
        <v>82</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401</v>
      </c>
      <c r="BM168" s="232" t="s">
        <v>4483</v>
      </c>
    </row>
    <row r="169" s="2" customFormat="1" ht="16.5" customHeight="1">
      <c r="A169" s="39"/>
      <c r="B169" s="40"/>
      <c r="C169" s="221" t="s">
        <v>420</v>
      </c>
      <c r="D169" s="221" t="s">
        <v>288</v>
      </c>
      <c r="E169" s="222" t="s">
        <v>3549</v>
      </c>
      <c r="F169" s="223" t="s">
        <v>3550</v>
      </c>
      <c r="G169" s="224" t="s">
        <v>291</v>
      </c>
      <c r="H169" s="225">
        <v>6</v>
      </c>
      <c r="I169" s="226"/>
      <c r="J169" s="227">
        <f>ROUND(I169*H169,2)</f>
        <v>0</v>
      </c>
      <c r="K169" s="223" t="s">
        <v>292</v>
      </c>
      <c r="L169" s="45"/>
      <c r="M169" s="228" t="s">
        <v>1</v>
      </c>
      <c r="N169" s="229" t="s">
        <v>40</v>
      </c>
      <c r="O169" s="92"/>
      <c r="P169" s="230">
        <f>O169*H169</f>
        <v>0</v>
      </c>
      <c r="Q169" s="230">
        <v>0</v>
      </c>
      <c r="R169" s="230">
        <f>Q169*H169</f>
        <v>0</v>
      </c>
      <c r="S169" s="230">
        <v>0</v>
      </c>
      <c r="T169" s="231">
        <f>S169*H169</f>
        <v>0</v>
      </c>
      <c r="U169" s="39"/>
      <c r="V169" s="39"/>
      <c r="W169" s="39"/>
      <c r="X169" s="39"/>
      <c r="Y169" s="39"/>
      <c r="Z169" s="39"/>
      <c r="AA169" s="39"/>
      <c r="AB169" s="39"/>
      <c r="AC169" s="39"/>
      <c r="AD169" s="39"/>
      <c r="AE169" s="39"/>
      <c r="AR169" s="232" t="s">
        <v>401</v>
      </c>
      <c r="AT169" s="232" t="s">
        <v>288</v>
      </c>
      <c r="AU169" s="232" t="s">
        <v>82</v>
      </c>
      <c r="AY169" s="18" t="s">
        <v>287</v>
      </c>
      <c r="BE169" s="233">
        <f>IF(N169="základní",J169,0)</f>
        <v>0</v>
      </c>
      <c r="BF169" s="233">
        <f>IF(N169="snížená",J169,0)</f>
        <v>0</v>
      </c>
      <c r="BG169" s="233">
        <f>IF(N169="zákl. přenesená",J169,0)</f>
        <v>0</v>
      </c>
      <c r="BH169" s="233">
        <f>IF(N169="sníž. přenesená",J169,0)</f>
        <v>0</v>
      </c>
      <c r="BI169" s="233">
        <f>IF(N169="nulová",J169,0)</f>
        <v>0</v>
      </c>
      <c r="BJ169" s="18" t="s">
        <v>82</v>
      </c>
      <c r="BK169" s="233">
        <f>ROUND(I169*H169,2)</f>
        <v>0</v>
      </c>
      <c r="BL169" s="18" t="s">
        <v>401</v>
      </c>
      <c r="BM169" s="232" t="s">
        <v>4484</v>
      </c>
    </row>
    <row r="170" s="2" customFormat="1" ht="16.5" customHeight="1">
      <c r="A170" s="39"/>
      <c r="B170" s="40"/>
      <c r="C170" s="221" t="s">
        <v>424</v>
      </c>
      <c r="D170" s="221" t="s">
        <v>288</v>
      </c>
      <c r="E170" s="222" t="s">
        <v>3585</v>
      </c>
      <c r="F170" s="223" t="s">
        <v>3586</v>
      </c>
      <c r="G170" s="224" t="s">
        <v>291</v>
      </c>
      <c r="H170" s="225">
        <v>1</v>
      </c>
      <c r="I170" s="226"/>
      <c r="J170" s="227">
        <f>ROUND(I170*H170,2)</f>
        <v>0</v>
      </c>
      <c r="K170" s="223" t="s">
        <v>1</v>
      </c>
      <c r="L170" s="45"/>
      <c r="M170" s="228" t="s">
        <v>1</v>
      </c>
      <c r="N170" s="229" t="s">
        <v>40</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286</v>
      </c>
      <c r="AT170" s="232" t="s">
        <v>288</v>
      </c>
      <c r="AU170" s="232" t="s">
        <v>82</v>
      </c>
      <c r="AY170" s="18" t="s">
        <v>287</v>
      </c>
      <c r="BE170" s="233">
        <f>IF(N170="základní",J170,0)</f>
        <v>0</v>
      </c>
      <c r="BF170" s="233">
        <f>IF(N170="snížená",J170,0)</f>
        <v>0</v>
      </c>
      <c r="BG170" s="233">
        <f>IF(N170="zákl. přenesená",J170,0)</f>
        <v>0</v>
      </c>
      <c r="BH170" s="233">
        <f>IF(N170="sníž. přenesená",J170,0)</f>
        <v>0</v>
      </c>
      <c r="BI170" s="233">
        <f>IF(N170="nulová",J170,0)</f>
        <v>0</v>
      </c>
      <c r="BJ170" s="18" t="s">
        <v>82</v>
      </c>
      <c r="BK170" s="233">
        <f>ROUND(I170*H170,2)</f>
        <v>0</v>
      </c>
      <c r="BL170" s="18" t="s">
        <v>286</v>
      </c>
      <c r="BM170" s="232" t="s">
        <v>4485</v>
      </c>
    </row>
    <row r="171" s="2" customFormat="1">
      <c r="A171" s="39"/>
      <c r="B171" s="40"/>
      <c r="C171" s="41"/>
      <c r="D171" s="256" t="s">
        <v>497</v>
      </c>
      <c r="E171" s="41"/>
      <c r="F171" s="257" t="s">
        <v>3588</v>
      </c>
      <c r="G171" s="41"/>
      <c r="H171" s="41"/>
      <c r="I171" s="258"/>
      <c r="J171" s="41"/>
      <c r="K171" s="41"/>
      <c r="L171" s="45"/>
      <c r="M171" s="259"/>
      <c r="N171" s="260"/>
      <c r="O171" s="92"/>
      <c r="P171" s="92"/>
      <c r="Q171" s="92"/>
      <c r="R171" s="92"/>
      <c r="S171" s="92"/>
      <c r="T171" s="93"/>
      <c r="U171" s="39"/>
      <c r="V171" s="39"/>
      <c r="W171" s="39"/>
      <c r="X171" s="39"/>
      <c r="Y171" s="39"/>
      <c r="Z171" s="39"/>
      <c r="AA171" s="39"/>
      <c r="AB171" s="39"/>
      <c r="AC171" s="39"/>
      <c r="AD171" s="39"/>
      <c r="AE171" s="39"/>
      <c r="AT171" s="18" t="s">
        <v>497</v>
      </c>
      <c r="AU171" s="18" t="s">
        <v>82</v>
      </c>
    </row>
    <row r="172" s="2" customFormat="1" ht="16.5" customHeight="1">
      <c r="A172" s="39"/>
      <c r="B172" s="40"/>
      <c r="C172" s="221" t="s">
        <v>709</v>
      </c>
      <c r="D172" s="221" t="s">
        <v>288</v>
      </c>
      <c r="E172" s="222" t="s">
        <v>3901</v>
      </c>
      <c r="F172" s="223" t="s">
        <v>3902</v>
      </c>
      <c r="G172" s="224" t="s">
        <v>1768</v>
      </c>
      <c r="H172" s="225">
        <v>40</v>
      </c>
      <c r="I172" s="226"/>
      <c r="J172" s="227">
        <f>ROUND(I172*H172,2)</f>
        <v>0</v>
      </c>
      <c r="K172" s="223" t="s">
        <v>292</v>
      </c>
      <c r="L172" s="45"/>
      <c r="M172" s="228" t="s">
        <v>1</v>
      </c>
      <c r="N172" s="229" t="s">
        <v>40</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401</v>
      </c>
      <c r="AT172" s="232" t="s">
        <v>288</v>
      </c>
      <c r="AU172" s="232" t="s">
        <v>82</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401</v>
      </c>
      <c r="BM172" s="232" t="s">
        <v>4486</v>
      </c>
    </row>
    <row r="173" s="2" customFormat="1" ht="16.5" customHeight="1">
      <c r="A173" s="39"/>
      <c r="B173" s="40"/>
      <c r="C173" s="221" t="s">
        <v>711</v>
      </c>
      <c r="D173" s="221" t="s">
        <v>288</v>
      </c>
      <c r="E173" s="222" t="s">
        <v>4141</v>
      </c>
      <c r="F173" s="223" t="s">
        <v>4142</v>
      </c>
      <c r="G173" s="224" t="s">
        <v>1768</v>
      </c>
      <c r="H173" s="225">
        <v>12</v>
      </c>
      <c r="I173" s="226"/>
      <c r="J173" s="227">
        <f>ROUND(I173*H173,2)</f>
        <v>0</v>
      </c>
      <c r="K173" s="223" t="s">
        <v>292</v>
      </c>
      <c r="L173" s="45"/>
      <c r="M173" s="228" t="s">
        <v>1</v>
      </c>
      <c r="N173" s="229" t="s">
        <v>40</v>
      </c>
      <c r="O173" s="92"/>
      <c r="P173" s="230">
        <f>O173*H173</f>
        <v>0</v>
      </c>
      <c r="Q173" s="230">
        <v>0</v>
      </c>
      <c r="R173" s="230">
        <f>Q173*H173</f>
        <v>0</v>
      </c>
      <c r="S173" s="230">
        <v>0</v>
      </c>
      <c r="T173" s="231">
        <f>S173*H173</f>
        <v>0</v>
      </c>
      <c r="U173" s="39"/>
      <c r="V173" s="39"/>
      <c r="W173" s="39"/>
      <c r="X173" s="39"/>
      <c r="Y173" s="39"/>
      <c r="Z173" s="39"/>
      <c r="AA173" s="39"/>
      <c r="AB173" s="39"/>
      <c r="AC173" s="39"/>
      <c r="AD173" s="39"/>
      <c r="AE173" s="39"/>
      <c r="AR173" s="232" t="s">
        <v>401</v>
      </c>
      <c r="AT173" s="232" t="s">
        <v>288</v>
      </c>
      <c r="AU173" s="232" t="s">
        <v>82</v>
      </c>
      <c r="AY173" s="18" t="s">
        <v>287</v>
      </c>
      <c r="BE173" s="233">
        <f>IF(N173="základní",J173,0)</f>
        <v>0</v>
      </c>
      <c r="BF173" s="233">
        <f>IF(N173="snížená",J173,0)</f>
        <v>0</v>
      </c>
      <c r="BG173" s="233">
        <f>IF(N173="zákl. přenesená",J173,0)</f>
        <v>0</v>
      </c>
      <c r="BH173" s="233">
        <f>IF(N173="sníž. přenesená",J173,0)</f>
        <v>0</v>
      </c>
      <c r="BI173" s="233">
        <f>IF(N173="nulová",J173,0)</f>
        <v>0</v>
      </c>
      <c r="BJ173" s="18" t="s">
        <v>82</v>
      </c>
      <c r="BK173" s="233">
        <f>ROUND(I173*H173,2)</f>
        <v>0</v>
      </c>
      <c r="BL173" s="18" t="s">
        <v>401</v>
      </c>
      <c r="BM173" s="232" t="s">
        <v>4487</v>
      </c>
    </row>
    <row r="174" s="2" customFormat="1" ht="24.15" customHeight="1">
      <c r="A174" s="39"/>
      <c r="B174" s="40"/>
      <c r="C174" s="221" t="s">
        <v>1116</v>
      </c>
      <c r="D174" s="221" t="s">
        <v>288</v>
      </c>
      <c r="E174" s="222" t="s">
        <v>3190</v>
      </c>
      <c r="F174" s="223" t="s">
        <v>3191</v>
      </c>
      <c r="G174" s="224" t="s">
        <v>291</v>
      </c>
      <c r="H174" s="225">
        <v>1</v>
      </c>
      <c r="I174" s="226"/>
      <c r="J174" s="227">
        <f>ROUND(I174*H174,2)</f>
        <v>0</v>
      </c>
      <c r="K174" s="223" t="s">
        <v>292</v>
      </c>
      <c r="L174" s="45"/>
      <c r="M174" s="228" t="s">
        <v>1</v>
      </c>
      <c r="N174" s="229" t="s">
        <v>40</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401</v>
      </c>
      <c r="AT174" s="232" t="s">
        <v>288</v>
      </c>
      <c r="AU174" s="232" t="s">
        <v>82</v>
      </c>
      <c r="AY174" s="18" t="s">
        <v>287</v>
      </c>
      <c r="BE174" s="233">
        <f>IF(N174="základní",J174,0)</f>
        <v>0</v>
      </c>
      <c r="BF174" s="233">
        <f>IF(N174="snížená",J174,0)</f>
        <v>0</v>
      </c>
      <c r="BG174" s="233">
        <f>IF(N174="zákl. přenesená",J174,0)</f>
        <v>0</v>
      </c>
      <c r="BH174" s="233">
        <f>IF(N174="sníž. přenesená",J174,0)</f>
        <v>0</v>
      </c>
      <c r="BI174" s="233">
        <f>IF(N174="nulová",J174,0)</f>
        <v>0</v>
      </c>
      <c r="BJ174" s="18" t="s">
        <v>82</v>
      </c>
      <c r="BK174" s="233">
        <f>ROUND(I174*H174,2)</f>
        <v>0</v>
      </c>
      <c r="BL174" s="18" t="s">
        <v>401</v>
      </c>
      <c r="BM174" s="232" t="s">
        <v>4488</v>
      </c>
    </row>
    <row r="175" s="2" customFormat="1" ht="33" customHeight="1">
      <c r="A175" s="39"/>
      <c r="B175" s="40"/>
      <c r="C175" s="221" t="s">
        <v>1121</v>
      </c>
      <c r="D175" s="221" t="s">
        <v>288</v>
      </c>
      <c r="E175" s="222" t="s">
        <v>3196</v>
      </c>
      <c r="F175" s="223" t="s">
        <v>3197</v>
      </c>
      <c r="G175" s="224" t="s">
        <v>291</v>
      </c>
      <c r="H175" s="225">
        <v>1</v>
      </c>
      <c r="I175" s="226"/>
      <c r="J175" s="227">
        <f>ROUND(I175*H175,2)</f>
        <v>0</v>
      </c>
      <c r="K175" s="223" t="s">
        <v>292</v>
      </c>
      <c r="L175" s="45"/>
      <c r="M175" s="228" t="s">
        <v>1</v>
      </c>
      <c r="N175" s="229" t="s">
        <v>40</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401</v>
      </c>
      <c r="AT175" s="232" t="s">
        <v>288</v>
      </c>
      <c r="AU175" s="232" t="s">
        <v>82</v>
      </c>
      <c r="AY175" s="18" t="s">
        <v>287</v>
      </c>
      <c r="BE175" s="233">
        <f>IF(N175="základní",J175,0)</f>
        <v>0</v>
      </c>
      <c r="BF175" s="233">
        <f>IF(N175="snížená",J175,0)</f>
        <v>0</v>
      </c>
      <c r="BG175" s="233">
        <f>IF(N175="zákl. přenesená",J175,0)</f>
        <v>0</v>
      </c>
      <c r="BH175" s="233">
        <f>IF(N175="sníž. přenesená",J175,0)</f>
        <v>0</v>
      </c>
      <c r="BI175" s="233">
        <f>IF(N175="nulová",J175,0)</f>
        <v>0</v>
      </c>
      <c r="BJ175" s="18" t="s">
        <v>82</v>
      </c>
      <c r="BK175" s="233">
        <f>ROUND(I175*H175,2)</f>
        <v>0</v>
      </c>
      <c r="BL175" s="18" t="s">
        <v>401</v>
      </c>
      <c r="BM175" s="232" t="s">
        <v>4489</v>
      </c>
    </row>
    <row r="176" s="2" customFormat="1" ht="16.5" customHeight="1">
      <c r="A176" s="39"/>
      <c r="B176" s="40"/>
      <c r="C176" s="221" t="s">
        <v>1127</v>
      </c>
      <c r="D176" s="221" t="s">
        <v>288</v>
      </c>
      <c r="E176" s="222" t="s">
        <v>3202</v>
      </c>
      <c r="F176" s="223" t="s">
        <v>3203</v>
      </c>
      <c r="G176" s="224" t="s">
        <v>291</v>
      </c>
      <c r="H176" s="225">
        <v>1</v>
      </c>
      <c r="I176" s="226"/>
      <c r="J176" s="227">
        <f>ROUND(I176*H176,2)</f>
        <v>0</v>
      </c>
      <c r="K176" s="223" t="s">
        <v>292</v>
      </c>
      <c r="L176" s="45"/>
      <c r="M176" s="228" t="s">
        <v>1</v>
      </c>
      <c r="N176" s="229" t="s">
        <v>40</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401</v>
      </c>
      <c r="AT176" s="232" t="s">
        <v>288</v>
      </c>
      <c r="AU176" s="232" t="s">
        <v>82</v>
      </c>
      <c r="AY176" s="18" t="s">
        <v>287</v>
      </c>
      <c r="BE176" s="233">
        <f>IF(N176="základní",J176,0)</f>
        <v>0</v>
      </c>
      <c r="BF176" s="233">
        <f>IF(N176="snížená",J176,0)</f>
        <v>0</v>
      </c>
      <c r="BG176" s="233">
        <f>IF(N176="zákl. přenesená",J176,0)</f>
        <v>0</v>
      </c>
      <c r="BH176" s="233">
        <f>IF(N176="sníž. přenesená",J176,0)</f>
        <v>0</v>
      </c>
      <c r="BI176" s="233">
        <f>IF(N176="nulová",J176,0)</f>
        <v>0</v>
      </c>
      <c r="BJ176" s="18" t="s">
        <v>82</v>
      </c>
      <c r="BK176" s="233">
        <f>ROUND(I176*H176,2)</f>
        <v>0</v>
      </c>
      <c r="BL176" s="18" t="s">
        <v>401</v>
      </c>
      <c r="BM176" s="232" t="s">
        <v>4490</v>
      </c>
    </row>
    <row r="177" s="2" customFormat="1" ht="24.15" customHeight="1">
      <c r="A177" s="39"/>
      <c r="B177" s="40"/>
      <c r="C177" s="221" t="s">
        <v>1136</v>
      </c>
      <c r="D177" s="221" t="s">
        <v>288</v>
      </c>
      <c r="E177" s="222" t="s">
        <v>606</v>
      </c>
      <c r="F177" s="223" t="s">
        <v>607</v>
      </c>
      <c r="G177" s="224" t="s">
        <v>410</v>
      </c>
      <c r="H177" s="225">
        <v>24.056999999999999</v>
      </c>
      <c r="I177" s="226"/>
      <c r="J177" s="227">
        <f>ROUND(I177*H177,2)</f>
        <v>0</v>
      </c>
      <c r="K177" s="223" t="s">
        <v>292</v>
      </c>
      <c r="L177" s="45"/>
      <c r="M177" s="228" t="s">
        <v>1</v>
      </c>
      <c r="N177" s="229" t="s">
        <v>40</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401</v>
      </c>
      <c r="AT177" s="232" t="s">
        <v>288</v>
      </c>
      <c r="AU177" s="232" t="s">
        <v>82</v>
      </c>
      <c r="AY177" s="18" t="s">
        <v>287</v>
      </c>
      <c r="BE177" s="233">
        <f>IF(N177="základní",J177,0)</f>
        <v>0</v>
      </c>
      <c r="BF177" s="233">
        <f>IF(N177="snížená",J177,0)</f>
        <v>0</v>
      </c>
      <c r="BG177" s="233">
        <f>IF(N177="zákl. přenesená",J177,0)</f>
        <v>0</v>
      </c>
      <c r="BH177" s="233">
        <f>IF(N177="sníž. přenesená",J177,0)</f>
        <v>0</v>
      </c>
      <c r="BI177" s="233">
        <f>IF(N177="nulová",J177,0)</f>
        <v>0</v>
      </c>
      <c r="BJ177" s="18" t="s">
        <v>82</v>
      </c>
      <c r="BK177" s="233">
        <f>ROUND(I177*H177,2)</f>
        <v>0</v>
      </c>
      <c r="BL177" s="18" t="s">
        <v>401</v>
      </c>
      <c r="BM177" s="232" t="s">
        <v>4491</v>
      </c>
    </row>
    <row r="178" s="2" customFormat="1" ht="16.5" customHeight="1">
      <c r="A178" s="39"/>
      <c r="B178" s="40"/>
      <c r="C178" s="221" t="s">
        <v>1140</v>
      </c>
      <c r="D178" s="221" t="s">
        <v>288</v>
      </c>
      <c r="E178" s="222" t="s">
        <v>3218</v>
      </c>
      <c r="F178" s="223" t="s">
        <v>3219</v>
      </c>
      <c r="G178" s="224" t="s">
        <v>410</v>
      </c>
      <c r="H178" s="225">
        <v>24.056999999999999</v>
      </c>
      <c r="I178" s="226"/>
      <c r="J178" s="227">
        <f>ROUND(I178*H178,2)</f>
        <v>0</v>
      </c>
      <c r="K178" s="223" t="s">
        <v>292</v>
      </c>
      <c r="L178" s="45"/>
      <c r="M178" s="228" t="s">
        <v>1</v>
      </c>
      <c r="N178" s="229" t="s">
        <v>40</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401</v>
      </c>
      <c r="AT178" s="232" t="s">
        <v>288</v>
      </c>
      <c r="AU178" s="232" t="s">
        <v>82</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401</v>
      </c>
      <c r="BM178" s="232" t="s">
        <v>4492</v>
      </c>
    </row>
    <row r="179" s="13" customFormat="1">
      <c r="A179" s="13"/>
      <c r="B179" s="264"/>
      <c r="C179" s="265"/>
      <c r="D179" s="256" t="s">
        <v>727</v>
      </c>
      <c r="E179" s="266" t="s">
        <v>1</v>
      </c>
      <c r="F179" s="267" t="s">
        <v>4493</v>
      </c>
      <c r="G179" s="265"/>
      <c r="H179" s="268">
        <v>24.056999999999999</v>
      </c>
      <c r="I179" s="269"/>
      <c r="J179" s="265"/>
      <c r="K179" s="265"/>
      <c r="L179" s="270"/>
      <c r="M179" s="271"/>
      <c r="N179" s="272"/>
      <c r="O179" s="272"/>
      <c r="P179" s="272"/>
      <c r="Q179" s="272"/>
      <c r="R179" s="272"/>
      <c r="S179" s="272"/>
      <c r="T179" s="273"/>
      <c r="U179" s="13"/>
      <c r="V179" s="13"/>
      <c r="W179" s="13"/>
      <c r="X179" s="13"/>
      <c r="Y179" s="13"/>
      <c r="Z179" s="13"/>
      <c r="AA179" s="13"/>
      <c r="AB179" s="13"/>
      <c r="AC179" s="13"/>
      <c r="AD179" s="13"/>
      <c r="AE179" s="13"/>
      <c r="AT179" s="274" t="s">
        <v>727</v>
      </c>
      <c r="AU179" s="274" t="s">
        <v>82</v>
      </c>
      <c r="AV179" s="13" t="s">
        <v>84</v>
      </c>
      <c r="AW179" s="13" t="s">
        <v>32</v>
      </c>
      <c r="AX179" s="13" t="s">
        <v>82</v>
      </c>
      <c r="AY179" s="274" t="s">
        <v>287</v>
      </c>
    </row>
    <row r="180" s="2" customFormat="1" ht="16.5" customHeight="1">
      <c r="A180" s="39"/>
      <c r="B180" s="40"/>
      <c r="C180" s="221" t="s">
        <v>1149</v>
      </c>
      <c r="D180" s="221" t="s">
        <v>288</v>
      </c>
      <c r="E180" s="222" t="s">
        <v>3617</v>
      </c>
      <c r="F180" s="223" t="s">
        <v>3618</v>
      </c>
      <c r="G180" s="224" t="s">
        <v>291</v>
      </c>
      <c r="H180" s="225">
        <v>2</v>
      </c>
      <c r="I180" s="226"/>
      <c r="J180" s="227">
        <f>ROUND(I180*H180,2)</f>
        <v>0</v>
      </c>
      <c r="K180" s="223" t="s">
        <v>292</v>
      </c>
      <c r="L180" s="45"/>
      <c r="M180" s="228" t="s">
        <v>1</v>
      </c>
      <c r="N180" s="229" t="s">
        <v>40</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401</v>
      </c>
      <c r="AT180" s="232" t="s">
        <v>288</v>
      </c>
      <c r="AU180" s="232" t="s">
        <v>82</v>
      </c>
      <c r="AY180" s="18" t="s">
        <v>287</v>
      </c>
      <c r="BE180" s="233">
        <f>IF(N180="základní",J180,0)</f>
        <v>0</v>
      </c>
      <c r="BF180" s="233">
        <f>IF(N180="snížená",J180,0)</f>
        <v>0</v>
      </c>
      <c r="BG180" s="233">
        <f>IF(N180="zákl. přenesená",J180,0)</f>
        <v>0</v>
      </c>
      <c r="BH180" s="233">
        <f>IF(N180="sníž. přenesená",J180,0)</f>
        <v>0</v>
      </c>
      <c r="BI180" s="233">
        <f>IF(N180="nulová",J180,0)</f>
        <v>0</v>
      </c>
      <c r="BJ180" s="18" t="s">
        <v>82</v>
      </c>
      <c r="BK180" s="233">
        <f>ROUND(I180*H180,2)</f>
        <v>0</v>
      </c>
      <c r="BL180" s="18" t="s">
        <v>401</v>
      </c>
      <c r="BM180" s="232" t="s">
        <v>4494</v>
      </c>
    </row>
    <row r="181" s="2" customFormat="1" ht="16.5" customHeight="1">
      <c r="A181" s="39"/>
      <c r="B181" s="40"/>
      <c r="C181" s="221" t="s">
        <v>1152</v>
      </c>
      <c r="D181" s="221" t="s">
        <v>288</v>
      </c>
      <c r="E181" s="222" t="s">
        <v>3221</v>
      </c>
      <c r="F181" s="223" t="s">
        <v>3222</v>
      </c>
      <c r="G181" s="224" t="s">
        <v>410</v>
      </c>
      <c r="H181" s="225">
        <v>1.2</v>
      </c>
      <c r="I181" s="226"/>
      <c r="J181" s="227">
        <f>ROUND(I181*H181,2)</f>
        <v>0</v>
      </c>
      <c r="K181" s="223" t="s">
        <v>292</v>
      </c>
      <c r="L181" s="45"/>
      <c r="M181" s="228" t="s">
        <v>1</v>
      </c>
      <c r="N181" s="229" t="s">
        <v>40</v>
      </c>
      <c r="O181" s="92"/>
      <c r="P181" s="230">
        <f>O181*H181</f>
        <v>0</v>
      </c>
      <c r="Q181" s="230">
        <v>0</v>
      </c>
      <c r="R181" s="230">
        <f>Q181*H181</f>
        <v>0</v>
      </c>
      <c r="S181" s="230">
        <v>0</v>
      </c>
      <c r="T181" s="231">
        <f>S181*H181</f>
        <v>0</v>
      </c>
      <c r="U181" s="39"/>
      <c r="V181" s="39"/>
      <c r="W181" s="39"/>
      <c r="X181" s="39"/>
      <c r="Y181" s="39"/>
      <c r="Z181" s="39"/>
      <c r="AA181" s="39"/>
      <c r="AB181" s="39"/>
      <c r="AC181" s="39"/>
      <c r="AD181" s="39"/>
      <c r="AE181" s="39"/>
      <c r="AR181" s="232" t="s">
        <v>401</v>
      </c>
      <c r="AT181" s="232" t="s">
        <v>288</v>
      </c>
      <c r="AU181" s="232" t="s">
        <v>82</v>
      </c>
      <c r="AY181" s="18" t="s">
        <v>287</v>
      </c>
      <c r="BE181" s="233">
        <f>IF(N181="základní",J181,0)</f>
        <v>0</v>
      </c>
      <c r="BF181" s="233">
        <f>IF(N181="snížená",J181,0)</f>
        <v>0</v>
      </c>
      <c r="BG181" s="233">
        <f>IF(N181="zákl. přenesená",J181,0)</f>
        <v>0</v>
      </c>
      <c r="BH181" s="233">
        <f>IF(N181="sníž. přenesená",J181,0)</f>
        <v>0</v>
      </c>
      <c r="BI181" s="233">
        <f>IF(N181="nulová",J181,0)</f>
        <v>0</v>
      </c>
      <c r="BJ181" s="18" t="s">
        <v>82</v>
      </c>
      <c r="BK181" s="233">
        <f>ROUND(I181*H181,2)</f>
        <v>0</v>
      </c>
      <c r="BL181" s="18" t="s">
        <v>401</v>
      </c>
      <c r="BM181" s="232" t="s">
        <v>4495</v>
      </c>
    </row>
    <row r="182" s="2" customFormat="1" ht="16.5" customHeight="1">
      <c r="A182" s="39"/>
      <c r="B182" s="40"/>
      <c r="C182" s="221" t="s">
        <v>1155</v>
      </c>
      <c r="D182" s="221" t="s">
        <v>288</v>
      </c>
      <c r="E182" s="222" t="s">
        <v>712</v>
      </c>
      <c r="F182" s="223" t="s">
        <v>713</v>
      </c>
      <c r="G182" s="224" t="s">
        <v>410</v>
      </c>
      <c r="H182" s="225">
        <v>3.52</v>
      </c>
      <c r="I182" s="226"/>
      <c r="J182" s="227">
        <f>ROUND(I182*H182,2)</f>
        <v>0</v>
      </c>
      <c r="K182" s="223" t="s">
        <v>292</v>
      </c>
      <c r="L182" s="45"/>
      <c r="M182" s="228" t="s">
        <v>1</v>
      </c>
      <c r="N182" s="229" t="s">
        <v>40</v>
      </c>
      <c r="O182" s="92"/>
      <c r="P182" s="230">
        <f>O182*H182</f>
        <v>0</v>
      </c>
      <c r="Q182" s="230">
        <v>0</v>
      </c>
      <c r="R182" s="230">
        <f>Q182*H182</f>
        <v>0</v>
      </c>
      <c r="S182" s="230">
        <v>0</v>
      </c>
      <c r="T182" s="231">
        <f>S182*H182</f>
        <v>0</v>
      </c>
      <c r="U182" s="39"/>
      <c r="V182" s="39"/>
      <c r="W182" s="39"/>
      <c r="X182" s="39"/>
      <c r="Y182" s="39"/>
      <c r="Z182" s="39"/>
      <c r="AA182" s="39"/>
      <c r="AB182" s="39"/>
      <c r="AC182" s="39"/>
      <c r="AD182" s="39"/>
      <c r="AE182" s="39"/>
      <c r="AR182" s="232" t="s">
        <v>401</v>
      </c>
      <c r="AT182" s="232" t="s">
        <v>288</v>
      </c>
      <c r="AU182" s="232" t="s">
        <v>82</v>
      </c>
      <c r="AY182" s="18" t="s">
        <v>287</v>
      </c>
      <c r="BE182" s="233">
        <f>IF(N182="základní",J182,0)</f>
        <v>0</v>
      </c>
      <c r="BF182" s="233">
        <f>IF(N182="snížená",J182,0)</f>
        <v>0</v>
      </c>
      <c r="BG182" s="233">
        <f>IF(N182="zákl. přenesená",J182,0)</f>
        <v>0</v>
      </c>
      <c r="BH182" s="233">
        <f>IF(N182="sníž. přenesená",J182,0)</f>
        <v>0</v>
      </c>
      <c r="BI182" s="233">
        <f>IF(N182="nulová",J182,0)</f>
        <v>0</v>
      </c>
      <c r="BJ182" s="18" t="s">
        <v>82</v>
      </c>
      <c r="BK182" s="233">
        <f>ROUND(I182*H182,2)</f>
        <v>0</v>
      </c>
      <c r="BL182" s="18" t="s">
        <v>401</v>
      </c>
      <c r="BM182" s="232" t="s">
        <v>4496</v>
      </c>
    </row>
    <row r="183" s="11" customFormat="1" ht="22.8" customHeight="1">
      <c r="A183" s="11"/>
      <c r="B183" s="207"/>
      <c r="C183" s="208"/>
      <c r="D183" s="209" t="s">
        <v>74</v>
      </c>
      <c r="E183" s="254" t="s">
        <v>303</v>
      </c>
      <c r="F183" s="254" t="s">
        <v>493</v>
      </c>
      <c r="G183" s="208"/>
      <c r="H183" s="208"/>
      <c r="I183" s="211"/>
      <c r="J183" s="255">
        <f>BK183</f>
        <v>0</v>
      </c>
      <c r="K183" s="208"/>
      <c r="L183" s="213"/>
      <c r="M183" s="214"/>
      <c r="N183" s="215"/>
      <c r="O183" s="215"/>
      <c r="P183" s="216">
        <f>P184</f>
        <v>0</v>
      </c>
      <c r="Q183" s="215"/>
      <c r="R183" s="216">
        <f>R184</f>
        <v>0</v>
      </c>
      <c r="S183" s="215"/>
      <c r="T183" s="217">
        <f>T184</f>
        <v>0</v>
      </c>
      <c r="U183" s="11"/>
      <c r="V183" s="11"/>
      <c r="W183" s="11"/>
      <c r="X183" s="11"/>
      <c r="Y183" s="11"/>
      <c r="Z183" s="11"/>
      <c r="AA183" s="11"/>
      <c r="AB183" s="11"/>
      <c r="AC183" s="11"/>
      <c r="AD183" s="11"/>
      <c r="AE183" s="11"/>
      <c r="AR183" s="218" t="s">
        <v>82</v>
      </c>
      <c r="AT183" s="219" t="s">
        <v>74</v>
      </c>
      <c r="AU183" s="219" t="s">
        <v>82</v>
      </c>
      <c r="AY183" s="218" t="s">
        <v>287</v>
      </c>
      <c r="BK183" s="220">
        <f>BK184</f>
        <v>0</v>
      </c>
    </row>
    <row r="184" s="2" customFormat="1" ht="16.5" customHeight="1">
      <c r="A184" s="39"/>
      <c r="B184" s="40"/>
      <c r="C184" s="221" t="s">
        <v>1158</v>
      </c>
      <c r="D184" s="221" t="s">
        <v>288</v>
      </c>
      <c r="E184" s="222" t="s">
        <v>3556</v>
      </c>
      <c r="F184" s="223" t="s">
        <v>3557</v>
      </c>
      <c r="G184" s="224" t="s">
        <v>485</v>
      </c>
      <c r="H184" s="225">
        <v>64</v>
      </c>
      <c r="I184" s="226"/>
      <c r="J184" s="227">
        <f>ROUND(I184*H184,2)</f>
        <v>0</v>
      </c>
      <c r="K184" s="223" t="s">
        <v>292</v>
      </c>
      <c r="L184" s="45"/>
      <c r="M184" s="244" t="s">
        <v>1</v>
      </c>
      <c r="N184" s="245" t="s">
        <v>40</v>
      </c>
      <c r="O184" s="246"/>
      <c r="P184" s="247">
        <f>O184*H184</f>
        <v>0</v>
      </c>
      <c r="Q184" s="247">
        <v>0</v>
      </c>
      <c r="R184" s="247">
        <f>Q184*H184</f>
        <v>0</v>
      </c>
      <c r="S184" s="247">
        <v>0</v>
      </c>
      <c r="T184" s="248">
        <f>S184*H184</f>
        <v>0</v>
      </c>
      <c r="U184" s="39"/>
      <c r="V184" s="39"/>
      <c r="W184" s="39"/>
      <c r="X184" s="39"/>
      <c r="Y184" s="39"/>
      <c r="Z184" s="39"/>
      <c r="AA184" s="39"/>
      <c r="AB184" s="39"/>
      <c r="AC184" s="39"/>
      <c r="AD184" s="39"/>
      <c r="AE184" s="39"/>
      <c r="AR184" s="232" t="s">
        <v>286</v>
      </c>
      <c r="AT184" s="232" t="s">
        <v>288</v>
      </c>
      <c r="AU184" s="232" t="s">
        <v>84</v>
      </c>
      <c r="AY184" s="18" t="s">
        <v>287</v>
      </c>
      <c r="BE184" s="233">
        <f>IF(N184="základní",J184,0)</f>
        <v>0</v>
      </c>
      <c r="BF184" s="233">
        <f>IF(N184="snížená",J184,0)</f>
        <v>0</v>
      </c>
      <c r="BG184" s="233">
        <f>IF(N184="zákl. přenesená",J184,0)</f>
        <v>0</v>
      </c>
      <c r="BH184" s="233">
        <f>IF(N184="sníž. přenesená",J184,0)</f>
        <v>0</v>
      </c>
      <c r="BI184" s="233">
        <f>IF(N184="nulová",J184,0)</f>
        <v>0</v>
      </c>
      <c r="BJ184" s="18" t="s">
        <v>82</v>
      </c>
      <c r="BK184" s="233">
        <f>ROUND(I184*H184,2)</f>
        <v>0</v>
      </c>
      <c r="BL184" s="18" t="s">
        <v>286</v>
      </c>
      <c r="BM184" s="232" t="s">
        <v>4497</v>
      </c>
    </row>
    <row r="185" s="2" customFormat="1" ht="6.96" customHeight="1">
      <c r="A185" s="39"/>
      <c r="B185" s="67"/>
      <c r="C185" s="68"/>
      <c r="D185" s="68"/>
      <c r="E185" s="68"/>
      <c r="F185" s="68"/>
      <c r="G185" s="68"/>
      <c r="H185" s="68"/>
      <c r="I185" s="68"/>
      <c r="J185" s="68"/>
      <c r="K185" s="68"/>
      <c r="L185" s="45"/>
      <c r="M185" s="39"/>
      <c r="O185" s="39"/>
      <c r="P185" s="39"/>
      <c r="Q185" s="39"/>
      <c r="R185" s="39"/>
      <c r="S185" s="39"/>
      <c r="T185" s="39"/>
      <c r="U185" s="39"/>
      <c r="V185" s="39"/>
      <c r="W185" s="39"/>
      <c r="X185" s="39"/>
      <c r="Y185" s="39"/>
      <c r="Z185" s="39"/>
      <c r="AA185" s="39"/>
      <c r="AB185" s="39"/>
      <c r="AC185" s="39"/>
      <c r="AD185" s="39"/>
      <c r="AE185" s="39"/>
    </row>
  </sheetData>
  <sheetProtection sheet="1" autoFilter="0" formatColumns="0" formatRows="0" objects="1" scenarios="1" spinCount="100000" saltValue="+XO0rGfXC3iTEixRlsJ76Qp5tn0EYSBBzv1lZwVlpg7RuDXb5ghFqRcN2kZgYLN6B/90qIpAzoHM0xKbepb39Q==" hashValue="n3hJGCZYno8FMUzWg44jJx1jNlyTpnoYZQ3zAV4cK1AHADJPCDNJmh4YNoZ46QLdQMGIT0ibZ3HHRi+abWFoBA==" algorithmName="SHA-512" password="CC35"/>
  <autoFilter ref="C125:K184"/>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256</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c r="B8" s="21"/>
      <c r="D8" s="152" t="s">
        <v>261</v>
      </c>
      <c r="L8" s="21"/>
    </row>
    <row r="9" s="1" customFormat="1" ht="16.5" customHeight="1">
      <c r="B9" s="21"/>
      <c r="E9" s="153" t="s">
        <v>3037</v>
      </c>
      <c r="F9" s="1"/>
      <c r="G9" s="1"/>
      <c r="H9" s="1"/>
      <c r="L9" s="21"/>
    </row>
    <row r="10" s="1" customFormat="1" ht="12" customHeight="1">
      <c r="B10" s="21"/>
      <c r="D10" s="152" t="s">
        <v>263</v>
      </c>
      <c r="L10" s="21"/>
    </row>
    <row r="11" s="2" customFormat="1" ht="16.5" customHeight="1">
      <c r="A11" s="39"/>
      <c r="B11" s="45"/>
      <c r="C11" s="39"/>
      <c r="D11" s="39"/>
      <c r="E11" s="164" t="s">
        <v>4401</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1300</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4498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209</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3300</v>
      </c>
      <c r="G16" s="39"/>
      <c r="H16" s="39"/>
      <c r="I16" s="152" t="s">
        <v>22</v>
      </c>
      <c r="J16" s="155" t="str">
        <f>'Rekapitulace stavby'!AN8</f>
        <v>20. 1. 2025</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3301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3302</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3303</v>
      </c>
      <c r="F25" s="39"/>
      <c r="G25" s="39"/>
      <c r="H25" s="39"/>
      <c r="I25" s="152" t="s">
        <v>27</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
        <v>3304</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3305</v>
      </c>
      <c r="F28" s="39"/>
      <c r="G28" s="39"/>
      <c r="H28" s="39"/>
      <c r="I28" s="152" t="s">
        <v>27</v>
      </c>
      <c r="J28" s="142" t="s">
        <v>3306</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35</v>
      </c>
      <c r="E34" s="39"/>
      <c r="F34" s="39"/>
      <c r="G34" s="39"/>
      <c r="H34" s="39"/>
      <c r="I34" s="39"/>
      <c r="J34" s="162">
        <f>ROUND(J132,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37</v>
      </c>
      <c r="G36" s="39"/>
      <c r="H36" s="39"/>
      <c r="I36" s="163" t="s">
        <v>36</v>
      </c>
      <c r="J36" s="163" t="s">
        <v>38</v>
      </c>
      <c r="K36" s="39"/>
      <c r="L36" s="64"/>
      <c r="S36" s="39"/>
      <c r="T36" s="39"/>
      <c r="U36" s="39"/>
      <c r="V36" s="39"/>
      <c r="W36" s="39"/>
      <c r="X36" s="39"/>
      <c r="Y36" s="39"/>
      <c r="Z36" s="39"/>
      <c r="AA36" s="39"/>
      <c r="AB36" s="39"/>
      <c r="AC36" s="39"/>
      <c r="AD36" s="39"/>
      <c r="AE36" s="39"/>
    </row>
    <row r="37" s="2" customFormat="1" ht="14.4" customHeight="1">
      <c r="A37" s="39"/>
      <c r="B37" s="45"/>
      <c r="C37" s="39"/>
      <c r="D37" s="164" t="s">
        <v>39</v>
      </c>
      <c r="E37" s="152" t="s">
        <v>40</v>
      </c>
      <c r="F37" s="165">
        <f>ROUND((SUM(BE132:BE168)),  2)</f>
        <v>0</v>
      </c>
      <c r="G37" s="39"/>
      <c r="H37" s="39"/>
      <c r="I37" s="166">
        <v>0.20999999999999999</v>
      </c>
      <c r="J37" s="165">
        <f>ROUND(((SUM(BE132:BE168))*I37),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ROUND((SUM(BF132:BF168)),  2)</f>
        <v>0</v>
      </c>
      <c r="G38" s="39"/>
      <c r="H38" s="39"/>
      <c r="I38" s="166">
        <v>0.12</v>
      </c>
      <c r="J38" s="165">
        <f>ROUND(((SUM(BF132:BF168))*I38),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ROUND((SUM(BG132:BG168)),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ROUND((SUM(BH132:BH168)),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ROUND((SUM(BI132:BI168)),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1" customFormat="1" ht="12" customHeight="1">
      <c r="B86" s="22"/>
      <c r="C86" s="33" t="s">
        <v>261</v>
      </c>
      <c r="D86" s="23"/>
      <c r="E86" s="23"/>
      <c r="F86" s="23"/>
      <c r="G86" s="23"/>
      <c r="H86" s="23"/>
      <c r="I86" s="23"/>
      <c r="J86" s="23"/>
      <c r="K86" s="23"/>
      <c r="L86" s="21"/>
    </row>
    <row r="87" hidden="1" s="1" customFormat="1" ht="16.5" customHeight="1">
      <c r="B87" s="22"/>
      <c r="C87" s="23"/>
      <c r="D87" s="23"/>
      <c r="E87" s="185" t="s">
        <v>3037</v>
      </c>
      <c r="F87" s="23"/>
      <c r="G87" s="23"/>
      <c r="H87" s="23"/>
      <c r="I87" s="23"/>
      <c r="J87" s="23"/>
      <c r="K87" s="23"/>
      <c r="L87" s="21"/>
    </row>
    <row r="88" hidden="1" s="1" customFormat="1" ht="12" customHeight="1">
      <c r="B88" s="22"/>
      <c r="C88" s="33" t="s">
        <v>263</v>
      </c>
      <c r="D88" s="23"/>
      <c r="E88" s="23"/>
      <c r="F88" s="23"/>
      <c r="G88" s="23"/>
      <c r="H88" s="23"/>
      <c r="I88" s="23"/>
      <c r="J88" s="23"/>
      <c r="K88" s="23"/>
      <c r="L88" s="21"/>
    </row>
    <row r="89" hidden="1" s="2" customFormat="1" ht="16.5" customHeight="1">
      <c r="A89" s="39"/>
      <c r="B89" s="40"/>
      <c r="C89" s="41"/>
      <c r="D89" s="41"/>
      <c r="E89" s="289" t="s">
        <v>4401</v>
      </c>
      <c r="F89" s="41"/>
      <c r="G89" s="41"/>
      <c r="H89" s="41"/>
      <c r="I89" s="41"/>
      <c r="J89" s="41"/>
      <c r="K89" s="41"/>
      <c r="L89" s="64"/>
      <c r="S89" s="39"/>
      <c r="T89" s="39"/>
      <c r="U89" s="39"/>
      <c r="V89" s="39"/>
      <c r="W89" s="39"/>
      <c r="X89" s="39"/>
      <c r="Y89" s="39"/>
      <c r="Z89" s="39"/>
      <c r="AA89" s="39"/>
      <c r="AB89" s="39"/>
      <c r="AC89" s="39"/>
      <c r="AD89" s="39"/>
      <c r="AE89" s="39"/>
    </row>
    <row r="90" hidden="1" s="2" customFormat="1" ht="12" customHeight="1">
      <c r="A90" s="39"/>
      <c r="B90" s="40"/>
      <c r="C90" s="33" t="s">
        <v>1300</v>
      </c>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6.5" customHeight="1">
      <c r="A91" s="39"/>
      <c r="B91" s="40"/>
      <c r="C91" s="41"/>
      <c r="D91" s="41"/>
      <c r="E91" s="77" t="str">
        <f>E13</f>
        <v>SO03.131 - Stavební práce VO zast.</v>
      </c>
      <c r="F91" s="41"/>
      <c r="G91" s="41"/>
      <c r="H91" s="41"/>
      <c r="I91" s="41"/>
      <c r="J91" s="41"/>
      <c r="K91" s="41"/>
      <c r="L91" s="64"/>
      <c r="S91" s="39"/>
      <c r="T91" s="39"/>
      <c r="U91" s="39"/>
      <c r="V91" s="39"/>
      <c r="W91" s="39"/>
      <c r="X91" s="39"/>
      <c r="Y91" s="39"/>
      <c r="Z91" s="39"/>
      <c r="AA91" s="39"/>
      <c r="AB91" s="39"/>
      <c r="AC91" s="39"/>
      <c r="AD91" s="39"/>
      <c r="AE91" s="39"/>
    </row>
    <row r="92" hidden="1"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hidden="1" s="2" customFormat="1" ht="12" customHeight="1">
      <c r="A93" s="39"/>
      <c r="B93" s="40"/>
      <c r="C93" s="33" t="s">
        <v>20</v>
      </c>
      <c r="D93" s="41"/>
      <c r="E93" s="41"/>
      <c r="F93" s="28" t="str">
        <f>F16</f>
        <v>ŽST Blatec</v>
      </c>
      <c r="G93" s="41"/>
      <c r="H93" s="41"/>
      <c r="I93" s="33" t="s">
        <v>22</v>
      </c>
      <c r="J93" s="80" t="str">
        <f>IF(J16="","",J16)</f>
        <v>20. 1. 2025</v>
      </c>
      <c r="K93" s="41"/>
      <c r="L93" s="64"/>
      <c r="S93" s="39"/>
      <c r="T93" s="39"/>
      <c r="U93" s="39"/>
      <c r="V93" s="39"/>
      <c r="W93" s="39"/>
      <c r="X93" s="39"/>
      <c r="Y93" s="39"/>
      <c r="Z93" s="39"/>
      <c r="AA93" s="39"/>
      <c r="AB93" s="39"/>
      <c r="AC93" s="39"/>
      <c r="AD93" s="39"/>
      <c r="AE93" s="39"/>
    </row>
    <row r="94" hidden="1"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hidden="1" s="2" customFormat="1" ht="40.05" customHeight="1">
      <c r="A95" s="39"/>
      <c r="B95" s="40"/>
      <c r="C95" s="33" t="s">
        <v>24</v>
      </c>
      <c r="D95" s="41"/>
      <c r="E95" s="41"/>
      <c r="F95" s="28" t="str">
        <f>E19</f>
        <v>Správa železnic, státní organizace</v>
      </c>
      <c r="G95" s="41"/>
      <c r="H95" s="41"/>
      <c r="I95" s="33" t="s">
        <v>30</v>
      </c>
      <c r="J95" s="37" t="str">
        <f>E25</f>
        <v>Ing.Marek Vývoda, ČKAIT č.1202203, IT00, IE02</v>
      </c>
      <c r="K95" s="41"/>
      <c r="L95" s="64"/>
      <c r="S95" s="39"/>
      <c r="T95" s="39"/>
      <c r="U95" s="39"/>
      <c r="V95" s="39"/>
      <c r="W95" s="39"/>
      <c r="X95" s="39"/>
      <c r="Y95" s="39"/>
      <c r="Z95" s="39"/>
      <c r="AA95" s="39"/>
      <c r="AB95" s="39"/>
      <c r="AC95" s="39"/>
      <c r="AD95" s="39"/>
      <c r="AE95" s="39"/>
    </row>
    <row r="96" hidden="1" s="2" customFormat="1" ht="15.15" customHeight="1">
      <c r="A96" s="39"/>
      <c r="B96" s="40"/>
      <c r="C96" s="33" t="s">
        <v>28</v>
      </c>
      <c r="D96" s="41"/>
      <c r="E96" s="41"/>
      <c r="F96" s="28" t="str">
        <f>IF(E22="","",E22)</f>
        <v>Vyplň údaj</v>
      </c>
      <c r="G96" s="41"/>
      <c r="H96" s="41"/>
      <c r="I96" s="33" t="s">
        <v>33</v>
      </c>
      <c r="J96" s="37" t="str">
        <f>E28</f>
        <v>Signal Projekt s.r.o.</v>
      </c>
      <c r="K96" s="41"/>
      <c r="L96" s="64"/>
      <c r="S96" s="39"/>
      <c r="T96" s="39"/>
      <c r="U96" s="39"/>
      <c r="V96" s="39"/>
      <c r="W96" s="39"/>
      <c r="X96" s="39"/>
      <c r="Y96" s="39"/>
      <c r="Z96" s="39"/>
      <c r="AA96" s="39"/>
      <c r="AB96" s="39"/>
      <c r="AC96" s="39"/>
      <c r="AD96" s="39"/>
      <c r="AE96" s="39"/>
    </row>
    <row r="97" hidden="1"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hidden="1" s="2" customFormat="1" ht="29.28" customHeight="1">
      <c r="A98" s="39"/>
      <c r="B98" s="40"/>
      <c r="C98" s="186" t="s">
        <v>266</v>
      </c>
      <c r="D98" s="187"/>
      <c r="E98" s="187"/>
      <c r="F98" s="187"/>
      <c r="G98" s="187"/>
      <c r="H98" s="187"/>
      <c r="I98" s="187"/>
      <c r="J98" s="188" t="s">
        <v>267</v>
      </c>
      <c r="K98" s="187"/>
      <c r="L98" s="64"/>
      <c r="S98" s="39"/>
      <c r="T98" s="39"/>
      <c r="U98" s="39"/>
      <c r="V98" s="39"/>
      <c r="W98" s="39"/>
      <c r="X98" s="39"/>
      <c r="Y98" s="39"/>
      <c r="Z98" s="39"/>
      <c r="AA98" s="39"/>
      <c r="AB98" s="39"/>
      <c r="AC98" s="39"/>
      <c r="AD98" s="39"/>
      <c r="AE98" s="39"/>
    </row>
    <row r="99" hidden="1"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22.8" customHeight="1">
      <c r="A100" s="39"/>
      <c r="B100" s="40"/>
      <c r="C100" s="189" t="s">
        <v>268</v>
      </c>
      <c r="D100" s="41"/>
      <c r="E100" s="41"/>
      <c r="F100" s="41"/>
      <c r="G100" s="41"/>
      <c r="H100" s="41"/>
      <c r="I100" s="41"/>
      <c r="J100" s="111">
        <f>J132</f>
        <v>0</v>
      </c>
      <c r="K100" s="41"/>
      <c r="L100" s="64"/>
      <c r="S100" s="39"/>
      <c r="T100" s="39"/>
      <c r="U100" s="39"/>
      <c r="V100" s="39"/>
      <c r="W100" s="39"/>
      <c r="X100" s="39"/>
      <c r="Y100" s="39"/>
      <c r="Z100" s="39"/>
      <c r="AA100" s="39"/>
      <c r="AB100" s="39"/>
      <c r="AC100" s="39"/>
      <c r="AD100" s="39"/>
      <c r="AE100" s="39"/>
      <c r="AU100" s="18" t="s">
        <v>269</v>
      </c>
    </row>
    <row r="101" hidden="1" s="9" customFormat="1" ht="24.96" customHeight="1">
      <c r="A101" s="9"/>
      <c r="B101" s="190"/>
      <c r="C101" s="191"/>
      <c r="D101" s="192" t="s">
        <v>489</v>
      </c>
      <c r="E101" s="193"/>
      <c r="F101" s="193"/>
      <c r="G101" s="193"/>
      <c r="H101" s="193"/>
      <c r="I101" s="193"/>
      <c r="J101" s="194">
        <f>J133</f>
        <v>0</v>
      </c>
      <c r="K101" s="191"/>
      <c r="L101" s="195"/>
      <c r="S101" s="9"/>
      <c r="T101" s="9"/>
      <c r="U101" s="9"/>
      <c r="V101" s="9"/>
      <c r="W101" s="9"/>
      <c r="X101" s="9"/>
      <c r="Y101" s="9"/>
      <c r="Z101" s="9"/>
      <c r="AA101" s="9"/>
      <c r="AB101" s="9"/>
      <c r="AC101" s="9"/>
      <c r="AD101" s="9"/>
      <c r="AE101" s="9"/>
    </row>
    <row r="102" hidden="1" s="12" customFormat="1" ht="19.92" customHeight="1">
      <c r="A102" s="12"/>
      <c r="B102" s="249"/>
      <c r="C102" s="134"/>
      <c r="D102" s="250" t="s">
        <v>932</v>
      </c>
      <c r="E102" s="251"/>
      <c r="F102" s="251"/>
      <c r="G102" s="251"/>
      <c r="H102" s="251"/>
      <c r="I102" s="251"/>
      <c r="J102" s="252">
        <f>J134</f>
        <v>0</v>
      </c>
      <c r="K102" s="134"/>
      <c r="L102" s="253"/>
      <c r="S102" s="12"/>
      <c r="T102" s="12"/>
      <c r="U102" s="12"/>
      <c r="V102" s="12"/>
      <c r="W102" s="12"/>
      <c r="X102" s="12"/>
      <c r="Y102" s="12"/>
      <c r="Z102" s="12"/>
      <c r="AA102" s="12"/>
      <c r="AB102" s="12"/>
      <c r="AC102" s="12"/>
      <c r="AD102" s="12"/>
      <c r="AE102" s="12"/>
    </row>
    <row r="103" hidden="1" s="12" customFormat="1" ht="19.92" customHeight="1">
      <c r="A103" s="12"/>
      <c r="B103" s="249"/>
      <c r="C103" s="134"/>
      <c r="D103" s="250" t="s">
        <v>804</v>
      </c>
      <c r="E103" s="251"/>
      <c r="F103" s="251"/>
      <c r="G103" s="251"/>
      <c r="H103" s="251"/>
      <c r="I103" s="251"/>
      <c r="J103" s="252">
        <f>J156</f>
        <v>0</v>
      </c>
      <c r="K103" s="134"/>
      <c r="L103" s="253"/>
      <c r="S103" s="12"/>
      <c r="T103" s="12"/>
      <c r="U103" s="12"/>
      <c r="V103" s="12"/>
      <c r="W103" s="12"/>
      <c r="X103" s="12"/>
      <c r="Y103" s="12"/>
      <c r="Z103" s="12"/>
      <c r="AA103" s="12"/>
      <c r="AB103" s="12"/>
      <c r="AC103" s="12"/>
      <c r="AD103" s="12"/>
      <c r="AE103" s="12"/>
    </row>
    <row r="104" hidden="1" s="9" customFormat="1" ht="24.96" customHeight="1">
      <c r="A104" s="9"/>
      <c r="B104" s="190"/>
      <c r="C104" s="191"/>
      <c r="D104" s="192" t="s">
        <v>1330</v>
      </c>
      <c r="E104" s="193"/>
      <c r="F104" s="193"/>
      <c r="G104" s="193"/>
      <c r="H104" s="193"/>
      <c r="I104" s="193"/>
      <c r="J104" s="194">
        <f>J158</f>
        <v>0</v>
      </c>
      <c r="K104" s="191"/>
      <c r="L104" s="195"/>
      <c r="S104" s="9"/>
      <c r="T104" s="9"/>
      <c r="U104" s="9"/>
      <c r="V104" s="9"/>
      <c r="W104" s="9"/>
      <c r="X104" s="9"/>
      <c r="Y104" s="9"/>
      <c r="Z104" s="9"/>
      <c r="AA104" s="9"/>
      <c r="AB104" s="9"/>
      <c r="AC104" s="9"/>
      <c r="AD104" s="9"/>
      <c r="AE104" s="9"/>
    </row>
    <row r="105" hidden="1" s="12" customFormat="1" ht="19.92" customHeight="1">
      <c r="A105" s="12"/>
      <c r="B105" s="249"/>
      <c r="C105" s="134"/>
      <c r="D105" s="250" t="s">
        <v>3622</v>
      </c>
      <c r="E105" s="251"/>
      <c r="F105" s="251"/>
      <c r="G105" s="251"/>
      <c r="H105" s="251"/>
      <c r="I105" s="251"/>
      <c r="J105" s="252">
        <f>J159</f>
        <v>0</v>
      </c>
      <c r="K105" s="134"/>
      <c r="L105" s="253"/>
      <c r="S105" s="12"/>
      <c r="T105" s="12"/>
      <c r="U105" s="12"/>
      <c r="V105" s="12"/>
      <c r="W105" s="12"/>
      <c r="X105" s="12"/>
      <c r="Y105" s="12"/>
      <c r="Z105" s="12"/>
      <c r="AA105" s="12"/>
      <c r="AB105" s="12"/>
      <c r="AC105" s="12"/>
      <c r="AD105" s="12"/>
      <c r="AE105" s="12"/>
    </row>
    <row r="106" hidden="1" s="12" customFormat="1" ht="19.92" customHeight="1">
      <c r="A106" s="12"/>
      <c r="B106" s="249"/>
      <c r="C106" s="134"/>
      <c r="D106" s="250" t="s">
        <v>1657</v>
      </c>
      <c r="E106" s="251"/>
      <c r="F106" s="251"/>
      <c r="G106" s="251"/>
      <c r="H106" s="251"/>
      <c r="I106" s="251"/>
      <c r="J106" s="252">
        <f>J164</f>
        <v>0</v>
      </c>
      <c r="K106" s="134"/>
      <c r="L106" s="253"/>
      <c r="S106" s="12"/>
      <c r="T106" s="12"/>
      <c r="U106" s="12"/>
      <c r="V106" s="12"/>
      <c r="W106" s="12"/>
      <c r="X106" s="12"/>
      <c r="Y106" s="12"/>
      <c r="Z106" s="12"/>
      <c r="AA106" s="12"/>
      <c r="AB106" s="12"/>
      <c r="AC106" s="12"/>
      <c r="AD106" s="12"/>
      <c r="AE106" s="12"/>
    </row>
    <row r="107" hidden="1" s="9" customFormat="1" ht="24.96" customHeight="1">
      <c r="A107" s="9"/>
      <c r="B107" s="190"/>
      <c r="C107" s="191"/>
      <c r="D107" s="192" t="s">
        <v>470</v>
      </c>
      <c r="E107" s="193"/>
      <c r="F107" s="193"/>
      <c r="G107" s="193"/>
      <c r="H107" s="193"/>
      <c r="I107" s="193"/>
      <c r="J107" s="194">
        <f>J166</f>
        <v>0</v>
      </c>
      <c r="K107" s="191"/>
      <c r="L107" s="195"/>
      <c r="S107" s="9"/>
      <c r="T107" s="9"/>
      <c r="U107" s="9"/>
      <c r="V107" s="9"/>
      <c r="W107" s="9"/>
      <c r="X107" s="9"/>
      <c r="Y107" s="9"/>
      <c r="Z107" s="9"/>
      <c r="AA107" s="9"/>
      <c r="AB107" s="9"/>
      <c r="AC107" s="9"/>
      <c r="AD107" s="9"/>
      <c r="AE107" s="9"/>
    </row>
    <row r="108" hidden="1" s="12" customFormat="1" ht="19.92" customHeight="1">
      <c r="A108" s="12"/>
      <c r="B108" s="249"/>
      <c r="C108" s="134"/>
      <c r="D108" s="250" t="s">
        <v>471</v>
      </c>
      <c r="E108" s="251"/>
      <c r="F108" s="251"/>
      <c r="G108" s="251"/>
      <c r="H108" s="251"/>
      <c r="I108" s="251"/>
      <c r="J108" s="252">
        <f>J167</f>
        <v>0</v>
      </c>
      <c r="K108" s="134"/>
      <c r="L108" s="253"/>
      <c r="S108" s="12"/>
      <c r="T108" s="12"/>
      <c r="U108" s="12"/>
      <c r="V108" s="12"/>
      <c r="W108" s="12"/>
      <c r="X108" s="12"/>
      <c r="Y108" s="12"/>
      <c r="Z108" s="12"/>
      <c r="AA108" s="12"/>
      <c r="AB108" s="12"/>
      <c r="AC108" s="12"/>
      <c r="AD108" s="12"/>
      <c r="AE108" s="12"/>
    </row>
    <row r="109" hidden="1"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hidden="1"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1" hidden="1"/>
    <row r="112" hidden="1"/>
    <row r="113" hidden="1"/>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271</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5" t="str">
        <f>E7</f>
        <v>Prostá rekonstrukce trati v úseku Olomouc - Blatec</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261</v>
      </c>
      <c r="D119" s="23"/>
      <c r="E119" s="23"/>
      <c r="F119" s="23"/>
      <c r="G119" s="23"/>
      <c r="H119" s="23"/>
      <c r="I119" s="23"/>
      <c r="J119" s="23"/>
      <c r="K119" s="23"/>
      <c r="L119" s="21"/>
    </row>
    <row r="120" s="1" customFormat="1" ht="16.5" customHeight="1">
      <c r="B120" s="22"/>
      <c r="C120" s="23"/>
      <c r="D120" s="23"/>
      <c r="E120" s="185" t="s">
        <v>3037</v>
      </c>
      <c r="F120" s="23"/>
      <c r="G120" s="23"/>
      <c r="H120" s="23"/>
      <c r="I120" s="23"/>
      <c r="J120" s="23"/>
      <c r="K120" s="23"/>
      <c r="L120" s="21"/>
    </row>
    <row r="121" s="1" customFormat="1" ht="12" customHeight="1">
      <c r="B121" s="22"/>
      <c r="C121" s="33" t="s">
        <v>263</v>
      </c>
      <c r="D121" s="23"/>
      <c r="E121" s="23"/>
      <c r="F121" s="23"/>
      <c r="G121" s="23"/>
      <c r="H121" s="23"/>
      <c r="I121" s="23"/>
      <c r="J121" s="23"/>
      <c r="K121" s="23"/>
      <c r="L121" s="21"/>
    </row>
    <row r="122" s="2" customFormat="1" ht="16.5" customHeight="1">
      <c r="A122" s="39"/>
      <c r="B122" s="40"/>
      <c r="C122" s="41"/>
      <c r="D122" s="41"/>
      <c r="E122" s="289" t="s">
        <v>4401</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1300</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E13</f>
        <v>SO03.131 - Stavební práce VO zast.</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F16</f>
        <v>ŽST Blatec</v>
      </c>
      <c r="G126" s="41"/>
      <c r="H126" s="41"/>
      <c r="I126" s="33" t="s">
        <v>22</v>
      </c>
      <c r="J126" s="80" t="str">
        <f>IF(J16="","",J16)</f>
        <v>20. 1. 2025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40.05" customHeight="1">
      <c r="A128" s="39"/>
      <c r="B128" s="40"/>
      <c r="C128" s="33" t="s">
        <v>24</v>
      </c>
      <c r="D128" s="41"/>
      <c r="E128" s="41"/>
      <c r="F128" s="28" t="str">
        <f>E19</f>
        <v>Správa železnic, státní organizace</v>
      </c>
      <c r="G128" s="41"/>
      <c r="H128" s="41"/>
      <c r="I128" s="33" t="s">
        <v>30</v>
      </c>
      <c r="J128" s="37" t="str">
        <f>E25</f>
        <v>Ing.Marek Vývoda, ČKAIT č.1202203, IT00, IE02</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28</v>
      </c>
      <c r="D129" s="41"/>
      <c r="E129" s="41"/>
      <c r="F129" s="28" t="str">
        <f>IF(E22="","",E22)</f>
        <v>Vyplň údaj</v>
      </c>
      <c r="G129" s="41"/>
      <c r="H129" s="41"/>
      <c r="I129" s="33" t="s">
        <v>33</v>
      </c>
      <c r="J129" s="37" t="str">
        <f>E28</f>
        <v>Signal Projekt s.r.o.</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0" customFormat="1" ht="29.28" customHeight="1">
      <c r="A131" s="196"/>
      <c r="B131" s="197"/>
      <c r="C131" s="198" t="s">
        <v>272</v>
      </c>
      <c r="D131" s="199" t="s">
        <v>60</v>
      </c>
      <c r="E131" s="199" t="s">
        <v>56</v>
      </c>
      <c r="F131" s="199" t="s">
        <v>57</v>
      </c>
      <c r="G131" s="199" t="s">
        <v>273</v>
      </c>
      <c r="H131" s="199" t="s">
        <v>274</v>
      </c>
      <c r="I131" s="199" t="s">
        <v>275</v>
      </c>
      <c r="J131" s="199" t="s">
        <v>267</v>
      </c>
      <c r="K131" s="200" t="s">
        <v>276</v>
      </c>
      <c r="L131" s="201"/>
      <c r="M131" s="101" t="s">
        <v>1</v>
      </c>
      <c r="N131" s="102" t="s">
        <v>39</v>
      </c>
      <c r="O131" s="102" t="s">
        <v>277</v>
      </c>
      <c r="P131" s="102" t="s">
        <v>278</v>
      </c>
      <c r="Q131" s="102" t="s">
        <v>279</v>
      </c>
      <c r="R131" s="102" t="s">
        <v>280</v>
      </c>
      <c r="S131" s="102" t="s">
        <v>281</v>
      </c>
      <c r="T131" s="103" t="s">
        <v>282</v>
      </c>
      <c r="U131" s="196"/>
      <c r="V131" s="196"/>
      <c r="W131" s="196"/>
      <c r="X131" s="196"/>
      <c r="Y131" s="196"/>
      <c r="Z131" s="196"/>
      <c r="AA131" s="196"/>
      <c r="AB131" s="196"/>
      <c r="AC131" s="196"/>
      <c r="AD131" s="196"/>
      <c r="AE131" s="196"/>
    </row>
    <row r="132" s="2" customFormat="1" ht="22.8" customHeight="1">
      <c r="A132" s="39"/>
      <c r="B132" s="40"/>
      <c r="C132" s="108" t="s">
        <v>283</v>
      </c>
      <c r="D132" s="41"/>
      <c r="E132" s="41"/>
      <c r="F132" s="41"/>
      <c r="G132" s="41"/>
      <c r="H132" s="41"/>
      <c r="I132" s="41"/>
      <c r="J132" s="202">
        <f>BK132</f>
        <v>0</v>
      </c>
      <c r="K132" s="41"/>
      <c r="L132" s="45"/>
      <c r="M132" s="104"/>
      <c r="N132" s="203"/>
      <c r="O132" s="105"/>
      <c r="P132" s="204">
        <f>P133+P158+P166</f>
        <v>0</v>
      </c>
      <c r="Q132" s="105"/>
      <c r="R132" s="204">
        <f>R133+R158+R166</f>
        <v>27.421696499999996</v>
      </c>
      <c r="S132" s="105"/>
      <c r="T132" s="205">
        <f>T133+T158+T166</f>
        <v>27.84</v>
      </c>
      <c r="U132" s="39"/>
      <c r="V132" s="39"/>
      <c r="W132" s="39"/>
      <c r="X132" s="39"/>
      <c r="Y132" s="39"/>
      <c r="Z132" s="39"/>
      <c r="AA132" s="39"/>
      <c r="AB132" s="39"/>
      <c r="AC132" s="39"/>
      <c r="AD132" s="39"/>
      <c r="AE132" s="39"/>
      <c r="AT132" s="18" t="s">
        <v>74</v>
      </c>
      <c r="AU132" s="18" t="s">
        <v>269</v>
      </c>
      <c r="BK132" s="206">
        <f>BK133+BK158+BK166</f>
        <v>0</v>
      </c>
    </row>
    <row r="133" s="11" customFormat="1" ht="25.92" customHeight="1">
      <c r="A133" s="11"/>
      <c r="B133" s="207"/>
      <c r="C133" s="208"/>
      <c r="D133" s="209" t="s">
        <v>74</v>
      </c>
      <c r="E133" s="210" t="s">
        <v>491</v>
      </c>
      <c r="F133" s="210" t="s">
        <v>492</v>
      </c>
      <c r="G133" s="208"/>
      <c r="H133" s="208"/>
      <c r="I133" s="211"/>
      <c r="J133" s="212">
        <f>BK133</f>
        <v>0</v>
      </c>
      <c r="K133" s="208"/>
      <c r="L133" s="213"/>
      <c r="M133" s="214"/>
      <c r="N133" s="215"/>
      <c r="O133" s="215"/>
      <c r="P133" s="216">
        <f>P134+P156</f>
        <v>0</v>
      </c>
      <c r="Q133" s="215"/>
      <c r="R133" s="216">
        <f>R134+R156</f>
        <v>25.987461999999997</v>
      </c>
      <c r="S133" s="215"/>
      <c r="T133" s="217">
        <f>T134+T156</f>
        <v>27.84</v>
      </c>
      <c r="U133" s="11"/>
      <c r="V133" s="11"/>
      <c r="W133" s="11"/>
      <c r="X133" s="11"/>
      <c r="Y133" s="11"/>
      <c r="Z133" s="11"/>
      <c r="AA133" s="11"/>
      <c r="AB133" s="11"/>
      <c r="AC133" s="11"/>
      <c r="AD133" s="11"/>
      <c r="AE133" s="11"/>
      <c r="AR133" s="218" t="s">
        <v>82</v>
      </c>
      <c r="AT133" s="219" t="s">
        <v>74</v>
      </c>
      <c r="AU133" s="219" t="s">
        <v>75</v>
      </c>
      <c r="AY133" s="218" t="s">
        <v>287</v>
      </c>
      <c r="BK133" s="220">
        <f>BK134+BK156</f>
        <v>0</v>
      </c>
    </row>
    <row r="134" s="11" customFormat="1" ht="22.8" customHeight="1">
      <c r="A134" s="11"/>
      <c r="B134" s="207"/>
      <c r="C134" s="208"/>
      <c r="D134" s="209" t="s">
        <v>74</v>
      </c>
      <c r="E134" s="254" t="s">
        <v>82</v>
      </c>
      <c r="F134" s="254" t="s">
        <v>936</v>
      </c>
      <c r="G134" s="208"/>
      <c r="H134" s="208"/>
      <c r="I134" s="211"/>
      <c r="J134" s="255">
        <f>BK134</f>
        <v>0</v>
      </c>
      <c r="K134" s="208"/>
      <c r="L134" s="213"/>
      <c r="M134" s="214"/>
      <c r="N134" s="215"/>
      <c r="O134" s="215"/>
      <c r="P134" s="216">
        <f>SUM(P135:P155)</f>
        <v>0</v>
      </c>
      <c r="Q134" s="215"/>
      <c r="R134" s="216">
        <f>SUM(R135:R155)</f>
        <v>25.987461999999997</v>
      </c>
      <c r="S134" s="215"/>
      <c r="T134" s="217">
        <f>SUM(T135:T155)</f>
        <v>0</v>
      </c>
      <c r="U134" s="11"/>
      <c r="V134" s="11"/>
      <c r="W134" s="11"/>
      <c r="X134" s="11"/>
      <c r="Y134" s="11"/>
      <c r="Z134" s="11"/>
      <c r="AA134" s="11"/>
      <c r="AB134" s="11"/>
      <c r="AC134" s="11"/>
      <c r="AD134" s="11"/>
      <c r="AE134" s="11"/>
      <c r="AR134" s="218" t="s">
        <v>82</v>
      </c>
      <c r="AT134" s="219" t="s">
        <v>74</v>
      </c>
      <c r="AU134" s="219" t="s">
        <v>82</v>
      </c>
      <c r="AY134" s="218" t="s">
        <v>287</v>
      </c>
      <c r="BK134" s="220">
        <f>SUM(BK135:BK155)</f>
        <v>0</v>
      </c>
    </row>
    <row r="135" s="2" customFormat="1" ht="16.5" customHeight="1">
      <c r="A135" s="39"/>
      <c r="B135" s="40"/>
      <c r="C135" s="234" t="s">
        <v>82</v>
      </c>
      <c r="D135" s="234" t="s">
        <v>359</v>
      </c>
      <c r="E135" s="235" t="s">
        <v>3925</v>
      </c>
      <c r="F135" s="236" t="s">
        <v>3926</v>
      </c>
      <c r="G135" s="237" t="s">
        <v>431</v>
      </c>
      <c r="H135" s="238">
        <v>13.5</v>
      </c>
      <c r="I135" s="239"/>
      <c r="J135" s="240">
        <f>ROUND(I135*H135,2)</f>
        <v>0</v>
      </c>
      <c r="K135" s="236" t="s">
        <v>477</v>
      </c>
      <c r="L135" s="241"/>
      <c r="M135" s="242" t="s">
        <v>1</v>
      </c>
      <c r="N135" s="243" t="s">
        <v>40</v>
      </c>
      <c r="O135" s="92"/>
      <c r="P135" s="230">
        <f>O135*H135</f>
        <v>0</v>
      </c>
      <c r="Q135" s="230">
        <v>0.00042999999999999999</v>
      </c>
      <c r="R135" s="230">
        <f>Q135*H135</f>
        <v>0.0058050000000000003</v>
      </c>
      <c r="S135" s="230">
        <v>0</v>
      </c>
      <c r="T135" s="231">
        <f>S135*H135</f>
        <v>0</v>
      </c>
      <c r="U135" s="39"/>
      <c r="V135" s="39"/>
      <c r="W135" s="39"/>
      <c r="X135" s="39"/>
      <c r="Y135" s="39"/>
      <c r="Z135" s="39"/>
      <c r="AA135" s="39"/>
      <c r="AB135" s="39"/>
      <c r="AC135" s="39"/>
      <c r="AD135" s="39"/>
      <c r="AE135" s="39"/>
      <c r="AR135" s="232" t="s">
        <v>315</v>
      </c>
      <c r="AT135" s="232" t="s">
        <v>359</v>
      </c>
      <c r="AU135" s="232" t="s">
        <v>84</v>
      </c>
      <c r="AY135" s="18" t="s">
        <v>287</v>
      </c>
      <c r="BE135" s="233">
        <f>IF(N135="základní",J135,0)</f>
        <v>0</v>
      </c>
      <c r="BF135" s="233">
        <f>IF(N135="snížená",J135,0)</f>
        <v>0</v>
      </c>
      <c r="BG135" s="233">
        <f>IF(N135="zákl. přenesená",J135,0)</f>
        <v>0</v>
      </c>
      <c r="BH135" s="233">
        <f>IF(N135="sníž. přenesená",J135,0)</f>
        <v>0</v>
      </c>
      <c r="BI135" s="233">
        <f>IF(N135="nulová",J135,0)</f>
        <v>0</v>
      </c>
      <c r="BJ135" s="18" t="s">
        <v>82</v>
      </c>
      <c r="BK135" s="233">
        <f>ROUND(I135*H135,2)</f>
        <v>0</v>
      </c>
      <c r="BL135" s="18" t="s">
        <v>286</v>
      </c>
      <c r="BM135" s="232" t="s">
        <v>4499</v>
      </c>
    </row>
    <row r="136" s="2" customFormat="1">
      <c r="A136" s="39"/>
      <c r="B136" s="40"/>
      <c r="C136" s="41"/>
      <c r="D136" s="256" t="s">
        <v>497</v>
      </c>
      <c r="E136" s="41"/>
      <c r="F136" s="257" t="s">
        <v>3928</v>
      </c>
      <c r="G136" s="41"/>
      <c r="H136" s="41"/>
      <c r="I136" s="258"/>
      <c r="J136" s="41"/>
      <c r="K136" s="41"/>
      <c r="L136" s="45"/>
      <c r="M136" s="259"/>
      <c r="N136" s="260"/>
      <c r="O136" s="92"/>
      <c r="P136" s="92"/>
      <c r="Q136" s="92"/>
      <c r="R136" s="92"/>
      <c r="S136" s="92"/>
      <c r="T136" s="93"/>
      <c r="U136" s="39"/>
      <c r="V136" s="39"/>
      <c r="W136" s="39"/>
      <c r="X136" s="39"/>
      <c r="Y136" s="39"/>
      <c r="Z136" s="39"/>
      <c r="AA136" s="39"/>
      <c r="AB136" s="39"/>
      <c r="AC136" s="39"/>
      <c r="AD136" s="39"/>
      <c r="AE136" s="39"/>
      <c r="AT136" s="18" t="s">
        <v>497</v>
      </c>
      <c r="AU136" s="18" t="s">
        <v>84</v>
      </c>
    </row>
    <row r="137" s="13" customFormat="1">
      <c r="A137" s="13"/>
      <c r="B137" s="264"/>
      <c r="C137" s="265"/>
      <c r="D137" s="256" t="s">
        <v>727</v>
      </c>
      <c r="E137" s="266" t="s">
        <v>1</v>
      </c>
      <c r="F137" s="267" t="s">
        <v>4500</v>
      </c>
      <c r="G137" s="265"/>
      <c r="H137" s="268">
        <v>13.5</v>
      </c>
      <c r="I137" s="269"/>
      <c r="J137" s="265"/>
      <c r="K137" s="265"/>
      <c r="L137" s="270"/>
      <c r="M137" s="271"/>
      <c r="N137" s="272"/>
      <c r="O137" s="272"/>
      <c r="P137" s="272"/>
      <c r="Q137" s="272"/>
      <c r="R137" s="272"/>
      <c r="S137" s="272"/>
      <c r="T137" s="273"/>
      <c r="U137" s="13"/>
      <c r="V137" s="13"/>
      <c r="W137" s="13"/>
      <c r="X137" s="13"/>
      <c r="Y137" s="13"/>
      <c r="Z137" s="13"/>
      <c r="AA137" s="13"/>
      <c r="AB137" s="13"/>
      <c r="AC137" s="13"/>
      <c r="AD137" s="13"/>
      <c r="AE137" s="13"/>
      <c r="AT137" s="274" t="s">
        <v>727</v>
      </c>
      <c r="AU137" s="274" t="s">
        <v>84</v>
      </c>
      <c r="AV137" s="13" t="s">
        <v>84</v>
      </c>
      <c r="AW137" s="13" t="s">
        <v>32</v>
      </c>
      <c r="AX137" s="13" t="s">
        <v>82</v>
      </c>
      <c r="AY137" s="274" t="s">
        <v>287</v>
      </c>
    </row>
    <row r="138" s="2" customFormat="1" ht="21.75" customHeight="1">
      <c r="A138" s="39"/>
      <c r="B138" s="40"/>
      <c r="C138" s="221" t="s">
        <v>84</v>
      </c>
      <c r="D138" s="221" t="s">
        <v>288</v>
      </c>
      <c r="E138" s="222" t="s">
        <v>4501</v>
      </c>
      <c r="F138" s="223" t="s">
        <v>4502</v>
      </c>
      <c r="G138" s="224" t="s">
        <v>512</v>
      </c>
      <c r="H138" s="225">
        <v>2</v>
      </c>
      <c r="I138" s="226"/>
      <c r="J138" s="227">
        <f>ROUND(I138*H138,2)</f>
        <v>0</v>
      </c>
      <c r="K138" s="223" t="s">
        <v>477</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84</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4503</v>
      </c>
    </row>
    <row r="139" s="2" customFormat="1">
      <c r="A139" s="39"/>
      <c r="B139" s="40"/>
      <c r="C139" s="41"/>
      <c r="D139" s="256" t="s">
        <v>497</v>
      </c>
      <c r="E139" s="41"/>
      <c r="F139" s="257" t="s">
        <v>4504</v>
      </c>
      <c r="G139" s="41"/>
      <c r="H139" s="41"/>
      <c r="I139" s="258"/>
      <c r="J139" s="41"/>
      <c r="K139" s="41"/>
      <c r="L139" s="45"/>
      <c r="M139" s="259"/>
      <c r="N139" s="260"/>
      <c r="O139" s="92"/>
      <c r="P139" s="92"/>
      <c r="Q139" s="92"/>
      <c r="R139" s="92"/>
      <c r="S139" s="92"/>
      <c r="T139" s="93"/>
      <c r="U139" s="39"/>
      <c r="V139" s="39"/>
      <c r="W139" s="39"/>
      <c r="X139" s="39"/>
      <c r="Y139" s="39"/>
      <c r="Z139" s="39"/>
      <c r="AA139" s="39"/>
      <c r="AB139" s="39"/>
      <c r="AC139" s="39"/>
      <c r="AD139" s="39"/>
      <c r="AE139" s="39"/>
      <c r="AT139" s="18" t="s">
        <v>497</v>
      </c>
      <c r="AU139" s="18" t="s">
        <v>84</v>
      </c>
    </row>
    <row r="140" s="13" customFormat="1">
      <c r="A140" s="13"/>
      <c r="B140" s="264"/>
      <c r="C140" s="265"/>
      <c r="D140" s="256" t="s">
        <v>727</v>
      </c>
      <c r="E140" s="266" t="s">
        <v>1</v>
      </c>
      <c r="F140" s="267" t="s">
        <v>4505</v>
      </c>
      <c r="G140" s="265"/>
      <c r="H140" s="268">
        <v>2</v>
      </c>
      <c r="I140" s="269"/>
      <c r="J140" s="265"/>
      <c r="K140" s="265"/>
      <c r="L140" s="270"/>
      <c r="M140" s="271"/>
      <c r="N140" s="272"/>
      <c r="O140" s="272"/>
      <c r="P140" s="272"/>
      <c r="Q140" s="272"/>
      <c r="R140" s="272"/>
      <c r="S140" s="272"/>
      <c r="T140" s="273"/>
      <c r="U140" s="13"/>
      <c r="V140" s="13"/>
      <c r="W140" s="13"/>
      <c r="X140" s="13"/>
      <c r="Y140" s="13"/>
      <c r="Z140" s="13"/>
      <c r="AA140" s="13"/>
      <c r="AB140" s="13"/>
      <c r="AC140" s="13"/>
      <c r="AD140" s="13"/>
      <c r="AE140" s="13"/>
      <c r="AT140" s="274" t="s">
        <v>727</v>
      </c>
      <c r="AU140" s="274" t="s">
        <v>84</v>
      </c>
      <c r="AV140" s="13" t="s">
        <v>84</v>
      </c>
      <c r="AW140" s="13" t="s">
        <v>32</v>
      </c>
      <c r="AX140" s="13" t="s">
        <v>82</v>
      </c>
      <c r="AY140" s="274" t="s">
        <v>287</v>
      </c>
    </row>
    <row r="141" s="2" customFormat="1" ht="16.5" customHeight="1">
      <c r="A141" s="39"/>
      <c r="B141" s="40"/>
      <c r="C141" s="221" t="s">
        <v>135</v>
      </c>
      <c r="D141" s="221" t="s">
        <v>288</v>
      </c>
      <c r="E141" s="222" t="s">
        <v>1349</v>
      </c>
      <c r="F141" s="223" t="s">
        <v>1350</v>
      </c>
      <c r="G141" s="224" t="s">
        <v>512</v>
      </c>
      <c r="H141" s="225">
        <v>1.75</v>
      </c>
      <c r="I141" s="226"/>
      <c r="J141" s="227">
        <f>ROUND(I141*H141,2)</f>
        <v>0</v>
      </c>
      <c r="K141" s="223" t="s">
        <v>477</v>
      </c>
      <c r="L141" s="45"/>
      <c r="M141" s="228" t="s">
        <v>1</v>
      </c>
      <c r="N141" s="229" t="s">
        <v>40</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286</v>
      </c>
      <c r="AT141" s="232" t="s">
        <v>288</v>
      </c>
      <c r="AU141" s="232" t="s">
        <v>84</v>
      </c>
      <c r="AY141" s="18" t="s">
        <v>287</v>
      </c>
      <c r="BE141" s="233">
        <f>IF(N141="základní",J141,0)</f>
        <v>0</v>
      </c>
      <c r="BF141" s="233">
        <f>IF(N141="snížená",J141,0)</f>
        <v>0</v>
      </c>
      <c r="BG141" s="233">
        <f>IF(N141="zákl. přenesená",J141,0)</f>
        <v>0</v>
      </c>
      <c r="BH141" s="233">
        <f>IF(N141="sníž. přenesená",J141,0)</f>
        <v>0</v>
      </c>
      <c r="BI141" s="233">
        <f>IF(N141="nulová",J141,0)</f>
        <v>0</v>
      </c>
      <c r="BJ141" s="18" t="s">
        <v>82</v>
      </c>
      <c r="BK141" s="233">
        <f>ROUND(I141*H141,2)</f>
        <v>0</v>
      </c>
      <c r="BL141" s="18" t="s">
        <v>286</v>
      </c>
      <c r="BM141" s="232" t="s">
        <v>4506</v>
      </c>
    </row>
    <row r="142" s="13" customFormat="1">
      <c r="A142" s="13"/>
      <c r="B142" s="264"/>
      <c r="C142" s="265"/>
      <c r="D142" s="256" t="s">
        <v>727</v>
      </c>
      <c r="E142" s="266" t="s">
        <v>1</v>
      </c>
      <c r="F142" s="267" t="s">
        <v>4507</v>
      </c>
      <c r="G142" s="265"/>
      <c r="H142" s="268">
        <v>1.75</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84</v>
      </c>
      <c r="AV142" s="13" t="s">
        <v>84</v>
      </c>
      <c r="AW142" s="13" t="s">
        <v>32</v>
      </c>
      <c r="AX142" s="13" t="s">
        <v>82</v>
      </c>
      <c r="AY142" s="274" t="s">
        <v>287</v>
      </c>
    </row>
    <row r="143" s="2" customFormat="1" ht="16.5" customHeight="1">
      <c r="A143" s="39"/>
      <c r="B143" s="40"/>
      <c r="C143" s="234" t="s">
        <v>286</v>
      </c>
      <c r="D143" s="234" t="s">
        <v>359</v>
      </c>
      <c r="E143" s="235" t="s">
        <v>3939</v>
      </c>
      <c r="F143" s="236" t="s">
        <v>3940</v>
      </c>
      <c r="G143" s="237" t="s">
        <v>512</v>
      </c>
      <c r="H143" s="238">
        <v>8.9350000000000005</v>
      </c>
      <c r="I143" s="239"/>
      <c r="J143" s="240">
        <f>ROUND(I143*H143,2)</f>
        <v>0</v>
      </c>
      <c r="K143" s="236" t="s">
        <v>477</v>
      </c>
      <c r="L143" s="241"/>
      <c r="M143" s="242" t="s">
        <v>1</v>
      </c>
      <c r="N143" s="243" t="s">
        <v>40</v>
      </c>
      <c r="O143" s="92"/>
      <c r="P143" s="230">
        <f>O143*H143</f>
        <v>0</v>
      </c>
      <c r="Q143" s="230">
        <v>2.4289999999999998</v>
      </c>
      <c r="R143" s="230">
        <f>Q143*H143</f>
        <v>21.703115</v>
      </c>
      <c r="S143" s="230">
        <v>0</v>
      </c>
      <c r="T143" s="231">
        <f>S143*H143</f>
        <v>0</v>
      </c>
      <c r="U143" s="39"/>
      <c r="V143" s="39"/>
      <c r="W143" s="39"/>
      <c r="X143" s="39"/>
      <c r="Y143" s="39"/>
      <c r="Z143" s="39"/>
      <c r="AA143" s="39"/>
      <c r="AB143" s="39"/>
      <c r="AC143" s="39"/>
      <c r="AD143" s="39"/>
      <c r="AE143" s="39"/>
      <c r="AR143" s="232" t="s">
        <v>315</v>
      </c>
      <c r="AT143" s="232" t="s">
        <v>359</v>
      </c>
      <c r="AU143" s="232" t="s">
        <v>84</v>
      </c>
      <c r="AY143" s="18" t="s">
        <v>287</v>
      </c>
      <c r="BE143" s="233">
        <f>IF(N143="základní",J143,0)</f>
        <v>0</v>
      </c>
      <c r="BF143" s="233">
        <f>IF(N143="snížená",J143,0)</f>
        <v>0</v>
      </c>
      <c r="BG143" s="233">
        <f>IF(N143="zákl. přenesená",J143,0)</f>
        <v>0</v>
      </c>
      <c r="BH143" s="233">
        <f>IF(N143="sníž. přenesená",J143,0)</f>
        <v>0</v>
      </c>
      <c r="BI143" s="233">
        <f>IF(N143="nulová",J143,0)</f>
        <v>0</v>
      </c>
      <c r="BJ143" s="18" t="s">
        <v>82</v>
      </c>
      <c r="BK143" s="233">
        <f>ROUND(I143*H143,2)</f>
        <v>0</v>
      </c>
      <c r="BL143" s="18" t="s">
        <v>286</v>
      </c>
      <c r="BM143" s="232" t="s">
        <v>4508</v>
      </c>
    </row>
    <row r="144" s="2" customFormat="1">
      <c r="A144" s="39"/>
      <c r="B144" s="40"/>
      <c r="C144" s="41"/>
      <c r="D144" s="256" t="s">
        <v>497</v>
      </c>
      <c r="E144" s="41"/>
      <c r="F144" s="257" t="s">
        <v>4509</v>
      </c>
      <c r="G144" s="41"/>
      <c r="H144" s="41"/>
      <c r="I144" s="258"/>
      <c r="J144" s="41"/>
      <c r="K144" s="41"/>
      <c r="L144" s="45"/>
      <c r="M144" s="259"/>
      <c r="N144" s="260"/>
      <c r="O144" s="92"/>
      <c r="P144" s="92"/>
      <c r="Q144" s="92"/>
      <c r="R144" s="92"/>
      <c r="S144" s="92"/>
      <c r="T144" s="93"/>
      <c r="U144" s="39"/>
      <c r="V144" s="39"/>
      <c r="W144" s="39"/>
      <c r="X144" s="39"/>
      <c r="Y144" s="39"/>
      <c r="Z144" s="39"/>
      <c r="AA144" s="39"/>
      <c r="AB144" s="39"/>
      <c r="AC144" s="39"/>
      <c r="AD144" s="39"/>
      <c r="AE144" s="39"/>
      <c r="AT144" s="18" t="s">
        <v>497</v>
      </c>
      <c r="AU144" s="18" t="s">
        <v>84</v>
      </c>
    </row>
    <row r="145" s="13" customFormat="1">
      <c r="A145" s="13"/>
      <c r="B145" s="264"/>
      <c r="C145" s="265"/>
      <c r="D145" s="256" t="s">
        <v>727</v>
      </c>
      <c r="E145" s="266" t="s">
        <v>1</v>
      </c>
      <c r="F145" s="267" t="s">
        <v>4510</v>
      </c>
      <c r="G145" s="265"/>
      <c r="H145" s="268">
        <v>8.9350000000000005</v>
      </c>
      <c r="I145" s="269"/>
      <c r="J145" s="265"/>
      <c r="K145" s="265"/>
      <c r="L145" s="270"/>
      <c r="M145" s="271"/>
      <c r="N145" s="272"/>
      <c r="O145" s="272"/>
      <c r="P145" s="272"/>
      <c r="Q145" s="272"/>
      <c r="R145" s="272"/>
      <c r="S145" s="272"/>
      <c r="T145" s="273"/>
      <c r="U145" s="13"/>
      <c r="V145" s="13"/>
      <c r="W145" s="13"/>
      <c r="X145" s="13"/>
      <c r="Y145" s="13"/>
      <c r="Z145" s="13"/>
      <c r="AA145" s="13"/>
      <c r="AB145" s="13"/>
      <c r="AC145" s="13"/>
      <c r="AD145" s="13"/>
      <c r="AE145" s="13"/>
      <c r="AT145" s="274" t="s">
        <v>727</v>
      </c>
      <c r="AU145" s="274" t="s">
        <v>84</v>
      </c>
      <c r="AV145" s="13" t="s">
        <v>84</v>
      </c>
      <c r="AW145" s="13" t="s">
        <v>32</v>
      </c>
      <c r="AX145" s="13" t="s">
        <v>82</v>
      </c>
      <c r="AY145" s="274" t="s">
        <v>287</v>
      </c>
    </row>
    <row r="146" s="2" customFormat="1" ht="16.5" customHeight="1">
      <c r="A146" s="39"/>
      <c r="B146" s="40"/>
      <c r="C146" s="221" t="s">
        <v>303</v>
      </c>
      <c r="D146" s="221" t="s">
        <v>288</v>
      </c>
      <c r="E146" s="222" t="s">
        <v>3951</v>
      </c>
      <c r="F146" s="223" t="s">
        <v>3952</v>
      </c>
      <c r="G146" s="224" t="s">
        <v>291</v>
      </c>
      <c r="H146" s="225">
        <v>9</v>
      </c>
      <c r="I146" s="226"/>
      <c r="J146" s="227">
        <f>ROUND(I146*H146,2)</f>
        <v>0</v>
      </c>
      <c r="K146" s="223" t="s">
        <v>477</v>
      </c>
      <c r="L146" s="45"/>
      <c r="M146" s="228" t="s">
        <v>1</v>
      </c>
      <c r="N146" s="229" t="s">
        <v>40</v>
      </c>
      <c r="O146" s="92"/>
      <c r="P146" s="230">
        <f>O146*H146</f>
        <v>0</v>
      </c>
      <c r="Q146" s="230">
        <v>0.119838</v>
      </c>
      <c r="R146" s="230">
        <f>Q146*H146</f>
        <v>1.0785420000000001</v>
      </c>
      <c r="S146" s="230">
        <v>0</v>
      </c>
      <c r="T146" s="231">
        <f>S146*H146</f>
        <v>0</v>
      </c>
      <c r="U146" s="39"/>
      <c r="V146" s="39"/>
      <c r="W146" s="39"/>
      <c r="X146" s="39"/>
      <c r="Y146" s="39"/>
      <c r="Z146" s="39"/>
      <c r="AA146" s="39"/>
      <c r="AB146" s="39"/>
      <c r="AC146" s="39"/>
      <c r="AD146" s="39"/>
      <c r="AE146" s="39"/>
      <c r="AR146" s="232" t="s">
        <v>286</v>
      </c>
      <c r="AT146" s="232" t="s">
        <v>288</v>
      </c>
      <c r="AU146" s="232" t="s">
        <v>84</v>
      </c>
      <c r="AY146" s="18" t="s">
        <v>287</v>
      </c>
      <c r="BE146" s="233">
        <f>IF(N146="základní",J146,0)</f>
        <v>0</v>
      </c>
      <c r="BF146" s="233">
        <f>IF(N146="snížená",J146,0)</f>
        <v>0</v>
      </c>
      <c r="BG146" s="233">
        <f>IF(N146="zákl. přenesená",J146,0)</f>
        <v>0</v>
      </c>
      <c r="BH146" s="233">
        <f>IF(N146="sníž. přenesená",J146,0)</f>
        <v>0</v>
      </c>
      <c r="BI146" s="233">
        <f>IF(N146="nulová",J146,0)</f>
        <v>0</v>
      </c>
      <c r="BJ146" s="18" t="s">
        <v>82</v>
      </c>
      <c r="BK146" s="233">
        <f>ROUND(I146*H146,2)</f>
        <v>0</v>
      </c>
      <c r="BL146" s="18" t="s">
        <v>286</v>
      </c>
      <c r="BM146" s="232" t="s">
        <v>4511</v>
      </c>
    </row>
    <row r="147" s="2" customFormat="1" ht="21.75" customHeight="1">
      <c r="A147" s="39"/>
      <c r="B147" s="40"/>
      <c r="C147" s="221" t="s">
        <v>307</v>
      </c>
      <c r="D147" s="221" t="s">
        <v>288</v>
      </c>
      <c r="E147" s="222" t="s">
        <v>4512</v>
      </c>
      <c r="F147" s="223" t="s">
        <v>4513</v>
      </c>
      <c r="G147" s="224" t="s">
        <v>512</v>
      </c>
      <c r="H147" s="225">
        <v>58.799999999999997</v>
      </c>
      <c r="I147" s="226"/>
      <c r="J147" s="227">
        <f>ROUND(I147*H147,2)</f>
        <v>0</v>
      </c>
      <c r="K147" s="223" t="s">
        <v>477</v>
      </c>
      <c r="L147" s="45"/>
      <c r="M147" s="228" t="s">
        <v>1</v>
      </c>
      <c r="N147" s="229" t="s">
        <v>40</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286</v>
      </c>
      <c r="AT147" s="232" t="s">
        <v>288</v>
      </c>
      <c r="AU147" s="232" t="s">
        <v>84</v>
      </c>
      <c r="AY147" s="18" t="s">
        <v>287</v>
      </c>
      <c r="BE147" s="233">
        <f>IF(N147="základní",J147,0)</f>
        <v>0</v>
      </c>
      <c r="BF147" s="233">
        <f>IF(N147="snížená",J147,0)</f>
        <v>0</v>
      </c>
      <c r="BG147" s="233">
        <f>IF(N147="zákl. přenesená",J147,0)</f>
        <v>0</v>
      </c>
      <c r="BH147" s="233">
        <f>IF(N147="sníž. přenesená",J147,0)</f>
        <v>0</v>
      </c>
      <c r="BI147" s="233">
        <f>IF(N147="nulová",J147,0)</f>
        <v>0</v>
      </c>
      <c r="BJ147" s="18" t="s">
        <v>82</v>
      </c>
      <c r="BK147" s="233">
        <f>ROUND(I147*H147,2)</f>
        <v>0</v>
      </c>
      <c r="BL147" s="18" t="s">
        <v>286</v>
      </c>
      <c r="BM147" s="232" t="s">
        <v>4514</v>
      </c>
    </row>
    <row r="148" s="13" customFormat="1">
      <c r="A148" s="13"/>
      <c r="B148" s="264"/>
      <c r="C148" s="265"/>
      <c r="D148" s="256" t="s">
        <v>727</v>
      </c>
      <c r="E148" s="266" t="s">
        <v>1</v>
      </c>
      <c r="F148" s="267" t="s">
        <v>4515</v>
      </c>
      <c r="G148" s="265"/>
      <c r="H148" s="268">
        <v>58.799999999999997</v>
      </c>
      <c r="I148" s="269"/>
      <c r="J148" s="265"/>
      <c r="K148" s="265"/>
      <c r="L148" s="270"/>
      <c r="M148" s="271"/>
      <c r="N148" s="272"/>
      <c r="O148" s="272"/>
      <c r="P148" s="272"/>
      <c r="Q148" s="272"/>
      <c r="R148" s="272"/>
      <c r="S148" s="272"/>
      <c r="T148" s="273"/>
      <c r="U148" s="13"/>
      <c r="V148" s="13"/>
      <c r="W148" s="13"/>
      <c r="X148" s="13"/>
      <c r="Y148" s="13"/>
      <c r="Z148" s="13"/>
      <c r="AA148" s="13"/>
      <c r="AB148" s="13"/>
      <c r="AC148" s="13"/>
      <c r="AD148" s="13"/>
      <c r="AE148" s="13"/>
      <c r="AT148" s="274" t="s">
        <v>727</v>
      </c>
      <c r="AU148" s="274" t="s">
        <v>84</v>
      </c>
      <c r="AV148" s="13" t="s">
        <v>84</v>
      </c>
      <c r="AW148" s="13" t="s">
        <v>32</v>
      </c>
      <c r="AX148" s="13" t="s">
        <v>82</v>
      </c>
      <c r="AY148" s="274" t="s">
        <v>287</v>
      </c>
    </row>
    <row r="149" s="2" customFormat="1" ht="16.5" customHeight="1">
      <c r="A149" s="39"/>
      <c r="B149" s="40"/>
      <c r="C149" s="221" t="s">
        <v>311</v>
      </c>
      <c r="D149" s="221" t="s">
        <v>288</v>
      </c>
      <c r="E149" s="222" t="s">
        <v>3656</v>
      </c>
      <c r="F149" s="223" t="s">
        <v>3657</v>
      </c>
      <c r="G149" s="224" t="s">
        <v>512</v>
      </c>
      <c r="H149" s="225">
        <v>51.450000000000003</v>
      </c>
      <c r="I149" s="226"/>
      <c r="J149" s="227">
        <f>ROUND(I149*H149,2)</f>
        <v>0</v>
      </c>
      <c r="K149" s="223" t="s">
        <v>477</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286</v>
      </c>
      <c r="AT149" s="232" t="s">
        <v>288</v>
      </c>
      <c r="AU149" s="232" t="s">
        <v>84</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4516</v>
      </c>
    </row>
    <row r="150" s="13" customFormat="1">
      <c r="A150" s="13"/>
      <c r="B150" s="264"/>
      <c r="C150" s="265"/>
      <c r="D150" s="256" t="s">
        <v>727</v>
      </c>
      <c r="E150" s="266" t="s">
        <v>1</v>
      </c>
      <c r="F150" s="267" t="s">
        <v>4517</v>
      </c>
      <c r="G150" s="265"/>
      <c r="H150" s="268">
        <v>51.450000000000003</v>
      </c>
      <c r="I150" s="269"/>
      <c r="J150" s="265"/>
      <c r="K150" s="265"/>
      <c r="L150" s="270"/>
      <c r="M150" s="271"/>
      <c r="N150" s="272"/>
      <c r="O150" s="272"/>
      <c r="P150" s="272"/>
      <c r="Q150" s="272"/>
      <c r="R150" s="272"/>
      <c r="S150" s="272"/>
      <c r="T150" s="273"/>
      <c r="U150" s="13"/>
      <c r="V150" s="13"/>
      <c r="W150" s="13"/>
      <c r="X150" s="13"/>
      <c r="Y150" s="13"/>
      <c r="Z150" s="13"/>
      <c r="AA150" s="13"/>
      <c r="AB150" s="13"/>
      <c r="AC150" s="13"/>
      <c r="AD150" s="13"/>
      <c r="AE150" s="13"/>
      <c r="AT150" s="274" t="s">
        <v>727</v>
      </c>
      <c r="AU150" s="274" t="s">
        <v>84</v>
      </c>
      <c r="AV150" s="13" t="s">
        <v>84</v>
      </c>
      <c r="AW150" s="13" t="s">
        <v>32</v>
      </c>
      <c r="AX150" s="13" t="s">
        <v>82</v>
      </c>
      <c r="AY150" s="274" t="s">
        <v>287</v>
      </c>
    </row>
    <row r="151" s="2" customFormat="1" ht="16.5" customHeight="1">
      <c r="A151" s="39"/>
      <c r="B151" s="40"/>
      <c r="C151" s="234" t="s">
        <v>315</v>
      </c>
      <c r="D151" s="234" t="s">
        <v>359</v>
      </c>
      <c r="E151" s="235" t="s">
        <v>3660</v>
      </c>
      <c r="F151" s="236" t="s">
        <v>3661</v>
      </c>
      <c r="G151" s="237" t="s">
        <v>410</v>
      </c>
      <c r="H151" s="238">
        <v>3.2000000000000002</v>
      </c>
      <c r="I151" s="239"/>
      <c r="J151" s="240">
        <f>ROUND(I151*H151,2)</f>
        <v>0</v>
      </c>
      <c r="K151" s="236" t="s">
        <v>1</v>
      </c>
      <c r="L151" s="241"/>
      <c r="M151" s="242" t="s">
        <v>1</v>
      </c>
      <c r="N151" s="243" t="s">
        <v>40</v>
      </c>
      <c r="O151" s="92"/>
      <c r="P151" s="230">
        <f>O151*H151</f>
        <v>0</v>
      </c>
      <c r="Q151" s="230">
        <v>1</v>
      </c>
      <c r="R151" s="230">
        <f>Q151*H151</f>
        <v>3.2000000000000002</v>
      </c>
      <c r="S151" s="230">
        <v>0</v>
      </c>
      <c r="T151" s="231">
        <f>S151*H151</f>
        <v>0</v>
      </c>
      <c r="U151" s="39"/>
      <c r="V151" s="39"/>
      <c r="W151" s="39"/>
      <c r="X151" s="39"/>
      <c r="Y151" s="39"/>
      <c r="Z151" s="39"/>
      <c r="AA151" s="39"/>
      <c r="AB151" s="39"/>
      <c r="AC151" s="39"/>
      <c r="AD151" s="39"/>
      <c r="AE151" s="39"/>
      <c r="AR151" s="232" t="s">
        <v>315</v>
      </c>
      <c r="AT151" s="232" t="s">
        <v>359</v>
      </c>
      <c r="AU151" s="232" t="s">
        <v>84</v>
      </c>
      <c r="AY151" s="18" t="s">
        <v>287</v>
      </c>
      <c r="BE151" s="233">
        <f>IF(N151="základní",J151,0)</f>
        <v>0</v>
      </c>
      <c r="BF151" s="233">
        <f>IF(N151="snížená",J151,0)</f>
        <v>0</v>
      </c>
      <c r="BG151" s="233">
        <f>IF(N151="zákl. přenesená",J151,0)</f>
        <v>0</v>
      </c>
      <c r="BH151" s="233">
        <f>IF(N151="sníž. přenesená",J151,0)</f>
        <v>0</v>
      </c>
      <c r="BI151" s="233">
        <f>IF(N151="nulová",J151,0)</f>
        <v>0</v>
      </c>
      <c r="BJ151" s="18" t="s">
        <v>82</v>
      </c>
      <c r="BK151" s="233">
        <f>ROUND(I151*H151,2)</f>
        <v>0</v>
      </c>
      <c r="BL151" s="18" t="s">
        <v>286</v>
      </c>
      <c r="BM151" s="232" t="s">
        <v>4518</v>
      </c>
    </row>
    <row r="152" s="13" customFormat="1">
      <c r="A152" s="13"/>
      <c r="B152" s="264"/>
      <c r="C152" s="265"/>
      <c r="D152" s="256" t="s">
        <v>727</v>
      </c>
      <c r="E152" s="266" t="s">
        <v>1</v>
      </c>
      <c r="F152" s="267" t="s">
        <v>4519</v>
      </c>
      <c r="G152" s="265"/>
      <c r="H152" s="268">
        <v>3.2000000000000002</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84</v>
      </c>
      <c r="AV152" s="13" t="s">
        <v>84</v>
      </c>
      <c r="AW152" s="13" t="s">
        <v>32</v>
      </c>
      <c r="AX152" s="13" t="s">
        <v>82</v>
      </c>
      <c r="AY152" s="274" t="s">
        <v>287</v>
      </c>
    </row>
    <row r="153" s="2" customFormat="1" ht="16.5" customHeight="1">
      <c r="A153" s="39"/>
      <c r="B153" s="40"/>
      <c r="C153" s="221" t="s">
        <v>319</v>
      </c>
      <c r="D153" s="221" t="s">
        <v>288</v>
      </c>
      <c r="E153" s="222" t="s">
        <v>4520</v>
      </c>
      <c r="F153" s="223" t="s">
        <v>1350</v>
      </c>
      <c r="G153" s="224" t="s">
        <v>512</v>
      </c>
      <c r="H153" s="225">
        <v>2</v>
      </c>
      <c r="I153" s="226"/>
      <c r="J153" s="227">
        <f>ROUND(I153*H153,2)</f>
        <v>0</v>
      </c>
      <c r="K153" s="223" t="s">
        <v>477</v>
      </c>
      <c r="L153" s="45"/>
      <c r="M153" s="228" t="s">
        <v>1</v>
      </c>
      <c r="N153" s="229" t="s">
        <v>40</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286</v>
      </c>
      <c r="AT153" s="232" t="s">
        <v>288</v>
      </c>
      <c r="AU153" s="232" t="s">
        <v>84</v>
      </c>
      <c r="AY153" s="18" t="s">
        <v>287</v>
      </c>
      <c r="BE153" s="233">
        <f>IF(N153="základní",J153,0)</f>
        <v>0</v>
      </c>
      <c r="BF153" s="233">
        <f>IF(N153="snížená",J153,0)</f>
        <v>0</v>
      </c>
      <c r="BG153" s="233">
        <f>IF(N153="zákl. přenesená",J153,0)</f>
        <v>0</v>
      </c>
      <c r="BH153" s="233">
        <f>IF(N153="sníž. přenesená",J153,0)</f>
        <v>0</v>
      </c>
      <c r="BI153" s="233">
        <f>IF(N153="nulová",J153,0)</f>
        <v>0</v>
      </c>
      <c r="BJ153" s="18" t="s">
        <v>82</v>
      </c>
      <c r="BK153" s="233">
        <f>ROUND(I153*H153,2)</f>
        <v>0</v>
      </c>
      <c r="BL153" s="18" t="s">
        <v>286</v>
      </c>
      <c r="BM153" s="232" t="s">
        <v>4521</v>
      </c>
    </row>
    <row r="154" s="2" customFormat="1">
      <c r="A154" s="39"/>
      <c r="B154" s="40"/>
      <c r="C154" s="41"/>
      <c r="D154" s="256" t="s">
        <v>497</v>
      </c>
      <c r="E154" s="41"/>
      <c r="F154" s="257" t="s">
        <v>4522</v>
      </c>
      <c r="G154" s="41"/>
      <c r="H154" s="41"/>
      <c r="I154" s="258"/>
      <c r="J154" s="41"/>
      <c r="K154" s="41"/>
      <c r="L154" s="45"/>
      <c r="M154" s="259"/>
      <c r="N154" s="260"/>
      <c r="O154" s="92"/>
      <c r="P154" s="92"/>
      <c r="Q154" s="92"/>
      <c r="R154" s="92"/>
      <c r="S154" s="92"/>
      <c r="T154" s="93"/>
      <c r="U154" s="39"/>
      <c r="V154" s="39"/>
      <c r="W154" s="39"/>
      <c r="X154" s="39"/>
      <c r="Y154" s="39"/>
      <c r="Z154" s="39"/>
      <c r="AA154" s="39"/>
      <c r="AB154" s="39"/>
      <c r="AC154" s="39"/>
      <c r="AD154" s="39"/>
      <c r="AE154" s="39"/>
      <c r="AT154" s="18" t="s">
        <v>497</v>
      </c>
      <c r="AU154" s="18" t="s">
        <v>84</v>
      </c>
    </row>
    <row r="155" s="13" customFormat="1">
      <c r="A155" s="13"/>
      <c r="B155" s="264"/>
      <c r="C155" s="265"/>
      <c r="D155" s="256" t="s">
        <v>727</v>
      </c>
      <c r="E155" s="266" t="s">
        <v>1</v>
      </c>
      <c r="F155" s="267" t="s">
        <v>4523</v>
      </c>
      <c r="G155" s="265"/>
      <c r="H155" s="268">
        <v>2</v>
      </c>
      <c r="I155" s="269"/>
      <c r="J155" s="265"/>
      <c r="K155" s="265"/>
      <c r="L155" s="270"/>
      <c r="M155" s="271"/>
      <c r="N155" s="272"/>
      <c r="O155" s="272"/>
      <c r="P155" s="272"/>
      <c r="Q155" s="272"/>
      <c r="R155" s="272"/>
      <c r="S155" s="272"/>
      <c r="T155" s="273"/>
      <c r="U155" s="13"/>
      <c r="V155" s="13"/>
      <c r="W155" s="13"/>
      <c r="X155" s="13"/>
      <c r="Y155" s="13"/>
      <c r="Z155" s="13"/>
      <c r="AA155" s="13"/>
      <c r="AB155" s="13"/>
      <c r="AC155" s="13"/>
      <c r="AD155" s="13"/>
      <c r="AE155" s="13"/>
      <c r="AT155" s="274" t="s">
        <v>727</v>
      </c>
      <c r="AU155" s="274" t="s">
        <v>84</v>
      </c>
      <c r="AV155" s="13" t="s">
        <v>84</v>
      </c>
      <c r="AW155" s="13" t="s">
        <v>32</v>
      </c>
      <c r="AX155" s="13" t="s">
        <v>82</v>
      </c>
      <c r="AY155" s="274" t="s">
        <v>287</v>
      </c>
    </row>
    <row r="156" s="11" customFormat="1" ht="22.8" customHeight="1">
      <c r="A156" s="11"/>
      <c r="B156" s="207"/>
      <c r="C156" s="208"/>
      <c r="D156" s="209" t="s">
        <v>74</v>
      </c>
      <c r="E156" s="254" t="s">
        <v>319</v>
      </c>
      <c r="F156" s="254" t="s">
        <v>872</v>
      </c>
      <c r="G156" s="208"/>
      <c r="H156" s="208"/>
      <c r="I156" s="211"/>
      <c r="J156" s="255">
        <f>BK156</f>
        <v>0</v>
      </c>
      <c r="K156" s="208"/>
      <c r="L156" s="213"/>
      <c r="M156" s="214"/>
      <c r="N156" s="215"/>
      <c r="O156" s="215"/>
      <c r="P156" s="216">
        <f>P157</f>
        <v>0</v>
      </c>
      <c r="Q156" s="215"/>
      <c r="R156" s="216">
        <f>R157</f>
        <v>0</v>
      </c>
      <c r="S156" s="215"/>
      <c r="T156" s="217">
        <f>T157</f>
        <v>27.84</v>
      </c>
      <c r="U156" s="11"/>
      <c r="V156" s="11"/>
      <c r="W156" s="11"/>
      <c r="X156" s="11"/>
      <c r="Y156" s="11"/>
      <c r="Z156" s="11"/>
      <c r="AA156" s="11"/>
      <c r="AB156" s="11"/>
      <c r="AC156" s="11"/>
      <c r="AD156" s="11"/>
      <c r="AE156" s="11"/>
      <c r="AR156" s="218" t="s">
        <v>82</v>
      </c>
      <c r="AT156" s="219" t="s">
        <v>74</v>
      </c>
      <c r="AU156" s="219" t="s">
        <v>82</v>
      </c>
      <c r="AY156" s="218" t="s">
        <v>287</v>
      </c>
      <c r="BK156" s="220">
        <f>BK157</f>
        <v>0</v>
      </c>
    </row>
    <row r="157" s="2" customFormat="1" ht="16.5" customHeight="1">
      <c r="A157" s="39"/>
      <c r="B157" s="40"/>
      <c r="C157" s="221" t="s">
        <v>323</v>
      </c>
      <c r="D157" s="221" t="s">
        <v>288</v>
      </c>
      <c r="E157" s="222" t="s">
        <v>3958</v>
      </c>
      <c r="F157" s="223" t="s">
        <v>3959</v>
      </c>
      <c r="G157" s="224" t="s">
        <v>291</v>
      </c>
      <c r="H157" s="225">
        <v>8</v>
      </c>
      <c r="I157" s="226"/>
      <c r="J157" s="227">
        <f>ROUND(I157*H157,2)</f>
        <v>0</v>
      </c>
      <c r="K157" s="223" t="s">
        <v>477</v>
      </c>
      <c r="L157" s="45"/>
      <c r="M157" s="228" t="s">
        <v>1</v>
      </c>
      <c r="N157" s="229" t="s">
        <v>40</v>
      </c>
      <c r="O157" s="92"/>
      <c r="P157" s="230">
        <f>O157*H157</f>
        <v>0</v>
      </c>
      <c r="Q157" s="230">
        <v>0</v>
      </c>
      <c r="R157" s="230">
        <f>Q157*H157</f>
        <v>0</v>
      </c>
      <c r="S157" s="230">
        <v>3.48</v>
      </c>
      <c r="T157" s="231">
        <f>S157*H157</f>
        <v>27.84</v>
      </c>
      <c r="U157" s="39"/>
      <c r="V157" s="39"/>
      <c r="W157" s="39"/>
      <c r="X157" s="39"/>
      <c r="Y157" s="39"/>
      <c r="Z157" s="39"/>
      <c r="AA157" s="39"/>
      <c r="AB157" s="39"/>
      <c r="AC157" s="39"/>
      <c r="AD157" s="39"/>
      <c r="AE157" s="39"/>
      <c r="AR157" s="232" t="s">
        <v>286</v>
      </c>
      <c r="AT157" s="232" t="s">
        <v>288</v>
      </c>
      <c r="AU157" s="232" t="s">
        <v>84</v>
      </c>
      <c r="AY157" s="18" t="s">
        <v>287</v>
      </c>
      <c r="BE157" s="233">
        <f>IF(N157="základní",J157,0)</f>
        <v>0</v>
      </c>
      <c r="BF157" s="233">
        <f>IF(N157="snížená",J157,0)</f>
        <v>0</v>
      </c>
      <c r="BG157" s="233">
        <f>IF(N157="zákl. přenesená",J157,0)</f>
        <v>0</v>
      </c>
      <c r="BH157" s="233">
        <f>IF(N157="sníž. přenesená",J157,0)</f>
        <v>0</v>
      </c>
      <c r="BI157" s="233">
        <f>IF(N157="nulová",J157,0)</f>
        <v>0</v>
      </c>
      <c r="BJ157" s="18" t="s">
        <v>82</v>
      </c>
      <c r="BK157" s="233">
        <f>ROUND(I157*H157,2)</f>
        <v>0</v>
      </c>
      <c r="BL157" s="18" t="s">
        <v>286</v>
      </c>
      <c r="BM157" s="232" t="s">
        <v>4524</v>
      </c>
    </row>
    <row r="158" s="11" customFormat="1" ht="25.92" customHeight="1">
      <c r="A158" s="11"/>
      <c r="B158" s="207"/>
      <c r="C158" s="208"/>
      <c r="D158" s="209" t="s">
        <v>74</v>
      </c>
      <c r="E158" s="210" t="s">
        <v>1525</v>
      </c>
      <c r="F158" s="210" t="s">
        <v>1526</v>
      </c>
      <c r="G158" s="208"/>
      <c r="H158" s="208"/>
      <c r="I158" s="211"/>
      <c r="J158" s="212">
        <f>BK158</f>
        <v>0</v>
      </c>
      <c r="K158" s="208"/>
      <c r="L158" s="213"/>
      <c r="M158" s="214"/>
      <c r="N158" s="215"/>
      <c r="O158" s="215"/>
      <c r="P158" s="216">
        <f>P159+P164</f>
        <v>0</v>
      </c>
      <c r="Q158" s="215"/>
      <c r="R158" s="216">
        <f>R159+R164</f>
        <v>1.4342344999999999</v>
      </c>
      <c r="S158" s="215"/>
      <c r="T158" s="217">
        <f>T159+T164</f>
        <v>0</v>
      </c>
      <c r="U158" s="11"/>
      <c r="V158" s="11"/>
      <c r="W158" s="11"/>
      <c r="X158" s="11"/>
      <c r="Y158" s="11"/>
      <c r="Z158" s="11"/>
      <c r="AA158" s="11"/>
      <c r="AB158" s="11"/>
      <c r="AC158" s="11"/>
      <c r="AD158" s="11"/>
      <c r="AE158" s="11"/>
      <c r="AR158" s="218" t="s">
        <v>84</v>
      </c>
      <c r="AT158" s="219" t="s">
        <v>74</v>
      </c>
      <c r="AU158" s="219" t="s">
        <v>75</v>
      </c>
      <c r="AY158" s="218" t="s">
        <v>287</v>
      </c>
      <c r="BK158" s="220">
        <f>BK159+BK164</f>
        <v>0</v>
      </c>
    </row>
    <row r="159" s="11" customFormat="1" ht="22.8" customHeight="1">
      <c r="A159" s="11"/>
      <c r="B159" s="207"/>
      <c r="C159" s="208"/>
      <c r="D159" s="209" t="s">
        <v>74</v>
      </c>
      <c r="E159" s="254" t="s">
        <v>3682</v>
      </c>
      <c r="F159" s="254" t="s">
        <v>3683</v>
      </c>
      <c r="G159" s="208"/>
      <c r="H159" s="208"/>
      <c r="I159" s="211"/>
      <c r="J159" s="255">
        <f>BK159</f>
        <v>0</v>
      </c>
      <c r="K159" s="208"/>
      <c r="L159" s="213"/>
      <c r="M159" s="214"/>
      <c r="N159" s="215"/>
      <c r="O159" s="215"/>
      <c r="P159" s="216">
        <f>SUM(P160:P163)</f>
        <v>0</v>
      </c>
      <c r="Q159" s="215"/>
      <c r="R159" s="216">
        <f>SUM(R160:R163)</f>
        <v>1.4342344999999999</v>
      </c>
      <c r="S159" s="215"/>
      <c r="T159" s="217">
        <f>SUM(T160:T163)</f>
        <v>0</v>
      </c>
      <c r="U159" s="11"/>
      <c r="V159" s="11"/>
      <c r="W159" s="11"/>
      <c r="X159" s="11"/>
      <c r="Y159" s="11"/>
      <c r="Z159" s="11"/>
      <c r="AA159" s="11"/>
      <c r="AB159" s="11"/>
      <c r="AC159" s="11"/>
      <c r="AD159" s="11"/>
      <c r="AE159" s="11"/>
      <c r="AR159" s="218" t="s">
        <v>84</v>
      </c>
      <c r="AT159" s="219" t="s">
        <v>74</v>
      </c>
      <c r="AU159" s="219" t="s">
        <v>82</v>
      </c>
      <c r="AY159" s="218" t="s">
        <v>287</v>
      </c>
      <c r="BK159" s="220">
        <f>SUM(BK160:BK163)</f>
        <v>0</v>
      </c>
    </row>
    <row r="160" s="2" customFormat="1" ht="16.5" customHeight="1">
      <c r="A160" s="39"/>
      <c r="B160" s="40"/>
      <c r="C160" s="221" t="s">
        <v>327</v>
      </c>
      <c r="D160" s="221" t="s">
        <v>288</v>
      </c>
      <c r="E160" s="222" t="s">
        <v>3961</v>
      </c>
      <c r="F160" s="223" t="s">
        <v>3962</v>
      </c>
      <c r="G160" s="224" t="s">
        <v>431</v>
      </c>
      <c r="H160" s="225">
        <v>13.5</v>
      </c>
      <c r="I160" s="226"/>
      <c r="J160" s="227">
        <f>ROUND(I160*H160,2)</f>
        <v>0</v>
      </c>
      <c r="K160" s="223" t="s">
        <v>477</v>
      </c>
      <c r="L160" s="45"/>
      <c r="M160" s="228" t="s">
        <v>1</v>
      </c>
      <c r="N160" s="229" t="s">
        <v>40</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346</v>
      </c>
      <c r="AT160" s="232" t="s">
        <v>288</v>
      </c>
      <c r="AU160" s="232" t="s">
        <v>84</v>
      </c>
      <c r="AY160" s="18" t="s">
        <v>287</v>
      </c>
      <c r="BE160" s="233">
        <f>IF(N160="základní",J160,0)</f>
        <v>0</v>
      </c>
      <c r="BF160" s="233">
        <f>IF(N160="snížená",J160,0)</f>
        <v>0</v>
      </c>
      <c r="BG160" s="233">
        <f>IF(N160="zákl. přenesená",J160,0)</f>
        <v>0</v>
      </c>
      <c r="BH160" s="233">
        <f>IF(N160="sníž. přenesená",J160,0)</f>
        <v>0</v>
      </c>
      <c r="BI160" s="233">
        <f>IF(N160="nulová",J160,0)</f>
        <v>0</v>
      </c>
      <c r="BJ160" s="18" t="s">
        <v>82</v>
      </c>
      <c r="BK160" s="233">
        <f>ROUND(I160*H160,2)</f>
        <v>0</v>
      </c>
      <c r="BL160" s="18" t="s">
        <v>346</v>
      </c>
      <c r="BM160" s="232" t="s">
        <v>4525</v>
      </c>
    </row>
    <row r="161" s="2" customFormat="1" ht="16.5" customHeight="1">
      <c r="A161" s="39"/>
      <c r="B161" s="40"/>
      <c r="C161" s="234" t="s">
        <v>8</v>
      </c>
      <c r="D161" s="234" t="s">
        <v>359</v>
      </c>
      <c r="E161" s="235" t="s">
        <v>3684</v>
      </c>
      <c r="F161" s="236" t="s">
        <v>3685</v>
      </c>
      <c r="G161" s="237" t="s">
        <v>431</v>
      </c>
      <c r="H161" s="238">
        <v>170</v>
      </c>
      <c r="I161" s="239"/>
      <c r="J161" s="240">
        <f>ROUND(I161*H161,2)</f>
        <v>0</v>
      </c>
      <c r="K161" s="236" t="s">
        <v>477</v>
      </c>
      <c r="L161" s="241"/>
      <c r="M161" s="242" t="s">
        <v>1</v>
      </c>
      <c r="N161" s="243" t="s">
        <v>40</v>
      </c>
      <c r="O161" s="92"/>
      <c r="P161" s="230">
        <f>O161*H161</f>
        <v>0</v>
      </c>
      <c r="Q161" s="230">
        <v>0.0055199999999999997</v>
      </c>
      <c r="R161" s="230">
        <f>Q161*H161</f>
        <v>0.9383999999999999</v>
      </c>
      <c r="S161" s="230">
        <v>0</v>
      </c>
      <c r="T161" s="231">
        <f>S161*H161</f>
        <v>0</v>
      </c>
      <c r="U161" s="39"/>
      <c r="V161" s="39"/>
      <c r="W161" s="39"/>
      <c r="X161" s="39"/>
      <c r="Y161" s="39"/>
      <c r="Z161" s="39"/>
      <c r="AA161" s="39"/>
      <c r="AB161" s="39"/>
      <c r="AC161" s="39"/>
      <c r="AD161" s="39"/>
      <c r="AE161" s="39"/>
      <c r="AR161" s="232" t="s">
        <v>412</v>
      </c>
      <c r="AT161" s="232" t="s">
        <v>359</v>
      </c>
      <c r="AU161" s="232" t="s">
        <v>84</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346</v>
      </c>
      <c r="BM161" s="232" t="s">
        <v>4526</v>
      </c>
    </row>
    <row r="162" s="2" customFormat="1" ht="16.5" customHeight="1">
      <c r="A162" s="39"/>
      <c r="B162" s="40"/>
      <c r="C162" s="234" t="s">
        <v>334</v>
      </c>
      <c r="D162" s="234" t="s">
        <v>359</v>
      </c>
      <c r="E162" s="235" t="s">
        <v>3687</v>
      </c>
      <c r="F162" s="236" t="s">
        <v>3688</v>
      </c>
      <c r="G162" s="237" t="s">
        <v>291</v>
      </c>
      <c r="H162" s="238">
        <v>141.667</v>
      </c>
      <c r="I162" s="239"/>
      <c r="J162" s="240">
        <f>ROUND(I162*H162,2)</f>
        <v>0</v>
      </c>
      <c r="K162" s="236" t="s">
        <v>477</v>
      </c>
      <c r="L162" s="241"/>
      <c r="M162" s="242" t="s">
        <v>1</v>
      </c>
      <c r="N162" s="243" t="s">
        <v>40</v>
      </c>
      <c r="O162" s="92"/>
      <c r="P162" s="230">
        <f>O162*H162</f>
        <v>0</v>
      </c>
      <c r="Q162" s="230">
        <v>0.0035000000000000001</v>
      </c>
      <c r="R162" s="230">
        <f>Q162*H162</f>
        <v>0.49583450000000001</v>
      </c>
      <c r="S162" s="230">
        <v>0</v>
      </c>
      <c r="T162" s="231">
        <f>S162*H162</f>
        <v>0</v>
      </c>
      <c r="U162" s="39"/>
      <c r="V162" s="39"/>
      <c r="W162" s="39"/>
      <c r="X162" s="39"/>
      <c r="Y162" s="39"/>
      <c r="Z162" s="39"/>
      <c r="AA162" s="39"/>
      <c r="AB162" s="39"/>
      <c r="AC162" s="39"/>
      <c r="AD162" s="39"/>
      <c r="AE162" s="39"/>
      <c r="AR162" s="232" t="s">
        <v>412</v>
      </c>
      <c r="AT162" s="232" t="s">
        <v>359</v>
      </c>
      <c r="AU162" s="232" t="s">
        <v>84</v>
      </c>
      <c r="AY162" s="18" t="s">
        <v>287</v>
      </c>
      <c r="BE162" s="233">
        <f>IF(N162="základní",J162,0)</f>
        <v>0</v>
      </c>
      <c r="BF162" s="233">
        <f>IF(N162="snížená",J162,0)</f>
        <v>0</v>
      </c>
      <c r="BG162" s="233">
        <f>IF(N162="zákl. přenesená",J162,0)</f>
        <v>0</v>
      </c>
      <c r="BH162" s="233">
        <f>IF(N162="sníž. přenesená",J162,0)</f>
        <v>0</v>
      </c>
      <c r="BI162" s="233">
        <f>IF(N162="nulová",J162,0)</f>
        <v>0</v>
      </c>
      <c r="BJ162" s="18" t="s">
        <v>82</v>
      </c>
      <c r="BK162" s="233">
        <f>ROUND(I162*H162,2)</f>
        <v>0</v>
      </c>
      <c r="BL162" s="18" t="s">
        <v>346</v>
      </c>
      <c r="BM162" s="232" t="s">
        <v>4527</v>
      </c>
    </row>
    <row r="163" s="13" customFormat="1">
      <c r="A163" s="13"/>
      <c r="B163" s="264"/>
      <c r="C163" s="265"/>
      <c r="D163" s="256" t="s">
        <v>727</v>
      </c>
      <c r="E163" s="266" t="s">
        <v>1</v>
      </c>
      <c r="F163" s="267" t="s">
        <v>4528</v>
      </c>
      <c r="G163" s="265"/>
      <c r="H163" s="268">
        <v>141.667</v>
      </c>
      <c r="I163" s="269"/>
      <c r="J163" s="265"/>
      <c r="K163" s="265"/>
      <c r="L163" s="270"/>
      <c r="M163" s="271"/>
      <c r="N163" s="272"/>
      <c r="O163" s="272"/>
      <c r="P163" s="272"/>
      <c r="Q163" s="272"/>
      <c r="R163" s="272"/>
      <c r="S163" s="272"/>
      <c r="T163" s="273"/>
      <c r="U163" s="13"/>
      <c r="V163" s="13"/>
      <c r="W163" s="13"/>
      <c r="X163" s="13"/>
      <c r="Y163" s="13"/>
      <c r="Z163" s="13"/>
      <c r="AA163" s="13"/>
      <c r="AB163" s="13"/>
      <c r="AC163" s="13"/>
      <c r="AD163" s="13"/>
      <c r="AE163" s="13"/>
      <c r="AT163" s="274" t="s">
        <v>727</v>
      </c>
      <c r="AU163" s="274" t="s">
        <v>84</v>
      </c>
      <c r="AV163" s="13" t="s">
        <v>84</v>
      </c>
      <c r="AW163" s="13" t="s">
        <v>32</v>
      </c>
      <c r="AX163" s="13" t="s">
        <v>82</v>
      </c>
      <c r="AY163" s="274" t="s">
        <v>287</v>
      </c>
    </row>
    <row r="164" s="11" customFormat="1" ht="22.8" customHeight="1">
      <c r="A164" s="11"/>
      <c r="B164" s="207"/>
      <c r="C164" s="208"/>
      <c r="D164" s="209" t="s">
        <v>74</v>
      </c>
      <c r="E164" s="254" t="s">
        <v>2122</v>
      </c>
      <c r="F164" s="254" t="s">
        <v>2123</v>
      </c>
      <c r="G164" s="208"/>
      <c r="H164" s="208"/>
      <c r="I164" s="211"/>
      <c r="J164" s="255">
        <f>BK164</f>
        <v>0</v>
      </c>
      <c r="K164" s="208"/>
      <c r="L164" s="213"/>
      <c r="M164" s="214"/>
      <c r="N164" s="215"/>
      <c r="O164" s="215"/>
      <c r="P164" s="216">
        <f>P165</f>
        <v>0</v>
      </c>
      <c r="Q164" s="215"/>
      <c r="R164" s="216">
        <f>R165</f>
        <v>0</v>
      </c>
      <c r="S164" s="215"/>
      <c r="T164" s="217">
        <f>T165</f>
        <v>0</v>
      </c>
      <c r="U164" s="11"/>
      <c r="V164" s="11"/>
      <c r="W164" s="11"/>
      <c r="X164" s="11"/>
      <c r="Y164" s="11"/>
      <c r="Z164" s="11"/>
      <c r="AA164" s="11"/>
      <c r="AB164" s="11"/>
      <c r="AC164" s="11"/>
      <c r="AD164" s="11"/>
      <c r="AE164" s="11"/>
      <c r="AR164" s="218" t="s">
        <v>84</v>
      </c>
      <c r="AT164" s="219" t="s">
        <v>74</v>
      </c>
      <c r="AU164" s="219" t="s">
        <v>82</v>
      </c>
      <c r="AY164" s="218" t="s">
        <v>287</v>
      </c>
      <c r="BK164" s="220">
        <f>BK165</f>
        <v>0</v>
      </c>
    </row>
    <row r="165" s="2" customFormat="1" ht="16.5" customHeight="1">
      <c r="A165" s="39"/>
      <c r="B165" s="40"/>
      <c r="C165" s="221" t="s">
        <v>338</v>
      </c>
      <c r="D165" s="221" t="s">
        <v>288</v>
      </c>
      <c r="E165" s="222" t="s">
        <v>2125</v>
      </c>
      <c r="F165" s="223" t="s">
        <v>2126</v>
      </c>
      <c r="G165" s="224" t="s">
        <v>431</v>
      </c>
      <c r="H165" s="225">
        <v>200</v>
      </c>
      <c r="I165" s="226"/>
      <c r="J165" s="227">
        <f>ROUND(I165*H165,2)</f>
        <v>0</v>
      </c>
      <c r="K165" s="223" t="s">
        <v>477</v>
      </c>
      <c r="L165" s="45"/>
      <c r="M165" s="228" t="s">
        <v>1</v>
      </c>
      <c r="N165" s="229" t="s">
        <v>40</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346</v>
      </c>
      <c r="AT165" s="232" t="s">
        <v>288</v>
      </c>
      <c r="AU165" s="232" t="s">
        <v>84</v>
      </c>
      <c r="AY165" s="18" t="s">
        <v>287</v>
      </c>
      <c r="BE165" s="233">
        <f>IF(N165="základní",J165,0)</f>
        <v>0</v>
      </c>
      <c r="BF165" s="233">
        <f>IF(N165="snížená",J165,0)</f>
        <v>0</v>
      </c>
      <c r="BG165" s="233">
        <f>IF(N165="zákl. přenesená",J165,0)</f>
        <v>0</v>
      </c>
      <c r="BH165" s="233">
        <f>IF(N165="sníž. přenesená",J165,0)</f>
        <v>0</v>
      </c>
      <c r="BI165" s="233">
        <f>IF(N165="nulová",J165,0)</f>
        <v>0</v>
      </c>
      <c r="BJ165" s="18" t="s">
        <v>82</v>
      </c>
      <c r="BK165" s="233">
        <f>ROUND(I165*H165,2)</f>
        <v>0</v>
      </c>
      <c r="BL165" s="18" t="s">
        <v>346</v>
      </c>
      <c r="BM165" s="232" t="s">
        <v>4529</v>
      </c>
    </row>
    <row r="166" s="11" customFormat="1" ht="25.92" customHeight="1">
      <c r="A166" s="11"/>
      <c r="B166" s="207"/>
      <c r="C166" s="208"/>
      <c r="D166" s="209" t="s">
        <v>74</v>
      </c>
      <c r="E166" s="210" t="s">
        <v>359</v>
      </c>
      <c r="F166" s="210" t="s">
        <v>472</v>
      </c>
      <c r="G166" s="208"/>
      <c r="H166" s="208"/>
      <c r="I166" s="211"/>
      <c r="J166" s="212">
        <f>BK166</f>
        <v>0</v>
      </c>
      <c r="K166" s="208"/>
      <c r="L166" s="213"/>
      <c r="M166" s="214"/>
      <c r="N166" s="215"/>
      <c r="O166" s="215"/>
      <c r="P166" s="216">
        <f>P167</f>
        <v>0</v>
      </c>
      <c r="Q166" s="215"/>
      <c r="R166" s="216">
        <f>R167</f>
        <v>0</v>
      </c>
      <c r="S166" s="215"/>
      <c r="T166" s="217">
        <f>T167</f>
        <v>0</v>
      </c>
      <c r="U166" s="11"/>
      <c r="V166" s="11"/>
      <c r="W166" s="11"/>
      <c r="X166" s="11"/>
      <c r="Y166" s="11"/>
      <c r="Z166" s="11"/>
      <c r="AA166" s="11"/>
      <c r="AB166" s="11"/>
      <c r="AC166" s="11"/>
      <c r="AD166" s="11"/>
      <c r="AE166" s="11"/>
      <c r="AR166" s="218" t="s">
        <v>135</v>
      </c>
      <c r="AT166" s="219" t="s">
        <v>74</v>
      </c>
      <c r="AU166" s="219" t="s">
        <v>75</v>
      </c>
      <c r="AY166" s="218" t="s">
        <v>287</v>
      </c>
      <c r="BK166" s="220">
        <f>BK167</f>
        <v>0</v>
      </c>
    </row>
    <row r="167" s="11" customFormat="1" ht="22.8" customHeight="1">
      <c r="A167" s="11"/>
      <c r="B167" s="207"/>
      <c r="C167" s="208"/>
      <c r="D167" s="209" t="s">
        <v>74</v>
      </c>
      <c r="E167" s="254" t="s">
        <v>473</v>
      </c>
      <c r="F167" s="254" t="s">
        <v>474</v>
      </c>
      <c r="G167" s="208"/>
      <c r="H167" s="208"/>
      <c r="I167" s="211"/>
      <c r="J167" s="255">
        <f>BK167</f>
        <v>0</v>
      </c>
      <c r="K167" s="208"/>
      <c r="L167" s="213"/>
      <c r="M167" s="214"/>
      <c r="N167" s="215"/>
      <c r="O167" s="215"/>
      <c r="P167" s="216">
        <f>P168</f>
        <v>0</v>
      </c>
      <c r="Q167" s="215"/>
      <c r="R167" s="216">
        <f>R168</f>
        <v>0</v>
      </c>
      <c r="S167" s="215"/>
      <c r="T167" s="217">
        <f>T168</f>
        <v>0</v>
      </c>
      <c r="U167" s="11"/>
      <c r="V167" s="11"/>
      <c r="W167" s="11"/>
      <c r="X167" s="11"/>
      <c r="Y167" s="11"/>
      <c r="Z167" s="11"/>
      <c r="AA167" s="11"/>
      <c r="AB167" s="11"/>
      <c r="AC167" s="11"/>
      <c r="AD167" s="11"/>
      <c r="AE167" s="11"/>
      <c r="AR167" s="218" t="s">
        <v>135</v>
      </c>
      <c r="AT167" s="219" t="s">
        <v>74</v>
      </c>
      <c r="AU167" s="219" t="s">
        <v>82</v>
      </c>
      <c r="AY167" s="218" t="s">
        <v>287</v>
      </c>
      <c r="BK167" s="220">
        <f>BK168</f>
        <v>0</v>
      </c>
    </row>
    <row r="168" s="2" customFormat="1" ht="16.5" customHeight="1">
      <c r="A168" s="39"/>
      <c r="B168" s="40"/>
      <c r="C168" s="221" t="s">
        <v>342</v>
      </c>
      <c r="D168" s="221" t="s">
        <v>288</v>
      </c>
      <c r="E168" s="222" t="s">
        <v>3703</v>
      </c>
      <c r="F168" s="223" t="s">
        <v>3704</v>
      </c>
      <c r="G168" s="224" t="s">
        <v>431</v>
      </c>
      <c r="H168" s="225">
        <v>170</v>
      </c>
      <c r="I168" s="226"/>
      <c r="J168" s="227">
        <f>ROUND(I168*H168,2)</f>
        <v>0</v>
      </c>
      <c r="K168" s="223" t="s">
        <v>477</v>
      </c>
      <c r="L168" s="45"/>
      <c r="M168" s="244" t="s">
        <v>1</v>
      </c>
      <c r="N168" s="245" t="s">
        <v>40</v>
      </c>
      <c r="O168" s="246"/>
      <c r="P168" s="247">
        <f>O168*H168</f>
        <v>0</v>
      </c>
      <c r="Q168" s="247">
        <v>0</v>
      </c>
      <c r="R168" s="247">
        <f>Q168*H168</f>
        <v>0</v>
      </c>
      <c r="S168" s="247">
        <v>0</v>
      </c>
      <c r="T168" s="248">
        <f>S168*H168</f>
        <v>0</v>
      </c>
      <c r="U168" s="39"/>
      <c r="V168" s="39"/>
      <c r="W168" s="39"/>
      <c r="X168" s="39"/>
      <c r="Y168" s="39"/>
      <c r="Z168" s="39"/>
      <c r="AA168" s="39"/>
      <c r="AB168" s="39"/>
      <c r="AC168" s="39"/>
      <c r="AD168" s="39"/>
      <c r="AE168" s="39"/>
      <c r="AR168" s="232" t="s">
        <v>478</v>
      </c>
      <c r="AT168" s="232" t="s">
        <v>288</v>
      </c>
      <c r="AU168" s="232" t="s">
        <v>84</v>
      </c>
      <c r="AY168" s="18" t="s">
        <v>287</v>
      </c>
      <c r="BE168" s="233">
        <f>IF(N168="základní",J168,0)</f>
        <v>0</v>
      </c>
      <c r="BF168" s="233">
        <f>IF(N168="snížená",J168,0)</f>
        <v>0</v>
      </c>
      <c r="BG168" s="233">
        <f>IF(N168="zákl. přenesená",J168,0)</f>
        <v>0</v>
      </c>
      <c r="BH168" s="233">
        <f>IF(N168="sníž. přenesená",J168,0)</f>
        <v>0</v>
      </c>
      <c r="BI168" s="233">
        <f>IF(N168="nulová",J168,0)</f>
        <v>0</v>
      </c>
      <c r="BJ168" s="18" t="s">
        <v>82</v>
      </c>
      <c r="BK168" s="233">
        <f>ROUND(I168*H168,2)</f>
        <v>0</v>
      </c>
      <c r="BL168" s="18" t="s">
        <v>478</v>
      </c>
      <c r="BM168" s="232" t="s">
        <v>4530</v>
      </c>
    </row>
    <row r="169" s="2" customFormat="1" ht="6.96" customHeight="1">
      <c r="A169" s="39"/>
      <c r="B169" s="67"/>
      <c r="C169" s="68"/>
      <c r="D169" s="68"/>
      <c r="E169" s="68"/>
      <c r="F169" s="68"/>
      <c r="G169" s="68"/>
      <c r="H169" s="68"/>
      <c r="I169" s="68"/>
      <c r="J169" s="68"/>
      <c r="K169" s="68"/>
      <c r="L169" s="45"/>
      <c r="M169" s="39"/>
      <c r="O169" s="39"/>
      <c r="P169" s="39"/>
      <c r="Q169" s="39"/>
      <c r="R169" s="39"/>
      <c r="S169" s="39"/>
      <c r="T169" s="39"/>
      <c r="U169" s="39"/>
      <c r="V169" s="39"/>
      <c r="W169" s="39"/>
      <c r="X169" s="39"/>
      <c r="Y169" s="39"/>
      <c r="Z169" s="39"/>
      <c r="AA169" s="39"/>
      <c r="AB169" s="39"/>
      <c r="AC169" s="39"/>
      <c r="AD169" s="39"/>
      <c r="AE169" s="39"/>
    </row>
  </sheetData>
  <sheetProtection sheet="1" autoFilter="0" formatColumns="0" formatRows="0" objects="1" scenarios="1" spinCount="100000" saltValue="lAjQOjbqgvw8Mp+o7jwoj0pxXSGZi82dnMv9djfBv4uQnUbLOcL7THNMm+RnA8OFRqKcn3AFyIV3WiSCU+5bbw==" hashValue="MQTXCn2uJw/z3ynsexHg2HR9+sFVI15+yGEMS4iTJzMadRLvvuF1pQopAMXhmzF0Tvr6dLK6a6borC6nCxohFA==" algorithmName="SHA-512" password="CC35"/>
  <autoFilter ref="C131:K168"/>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259</v>
      </c>
    </row>
    <row r="3" s="1" customFormat="1" ht="6.96" customHeight="1">
      <c r="B3" s="148"/>
      <c r="C3" s="149"/>
      <c r="D3" s="149"/>
      <c r="E3" s="149"/>
      <c r="F3" s="149"/>
      <c r="G3" s="149"/>
      <c r="H3" s="149"/>
      <c r="I3" s="149"/>
      <c r="J3" s="149"/>
      <c r="K3" s="149"/>
      <c r="L3" s="21"/>
      <c r="AT3" s="18" t="s">
        <v>84</v>
      </c>
    </row>
    <row r="4" s="1" customFormat="1" ht="24.96" customHeight="1">
      <c r="B4" s="21"/>
      <c r="D4" s="150" t="s">
        <v>260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Prostá rekonstrukce trati v úseku Olomouc - Blatec</v>
      </c>
      <c r="F7" s="152"/>
      <c r="G7" s="152"/>
      <c r="H7" s="152"/>
      <c r="L7" s="21"/>
    </row>
    <row r="8" s="2" customFormat="1" ht="12" customHeight="1">
      <c r="A8" s="39"/>
      <c r="B8" s="45"/>
      <c r="C8" s="39"/>
      <c r="D8" s="152" t="s">
        <v>261</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4531</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31</v>
      </c>
      <c r="G12" s="39"/>
      <c r="H12" s="39"/>
      <c r="I12" s="152" t="s">
        <v>22</v>
      </c>
      <c r="J12" s="155" t="str">
        <f>'Rekapitulace stavby'!AN8</f>
        <v>20. 1. 2025</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Správa železnic, státní organizace</v>
      </c>
      <c r="F15" s="39"/>
      <c r="G15" s="39"/>
      <c r="H15" s="39"/>
      <c r="I15" s="152" t="s">
        <v>27</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28</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30</v>
      </c>
      <c r="E20" s="39"/>
      <c r="F20" s="39"/>
      <c r="G20" s="39"/>
      <c r="H20" s="39"/>
      <c r="I20" s="152" t="s">
        <v>25</v>
      </c>
      <c r="J20" s="142"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stavby'!E17="","",'Rekapitulace stavby'!E17)</f>
        <v xml:space="preserve"> </v>
      </c>
      <c r="F21" s="39"/>
      <c r="G21" s="39"/>
      <c r="H21" s="39"/>
      <c r="I21" s="152" t="s">
        <v>27</v>
      </c>
      <c r="J21" s="142"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33</v>
      </c>
      <c r="E23" s="39"/>
      <c r="F23" s="39"/>
      <c r="G23" s="39"/>
      <c r="H23" s="39"/>
      <c r="I23" s="152" t="s">
        <v>25</v>
      </c>
      <c r="J23" s="142"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stavby'!E20="","",'Rekapitulace stavby'!E20)</f>
        <v xml:space="preserve"> </v>
      </c>
      <c r="F24" s="39"/>
      <c r="G24" s="39"/>
      <c r="H24" s="39"/>
      <c r="I24" s="152" t="s">
        <v>27</v>
      </c>
      <c r="J24" s="142"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34</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35</v>
      </c>
      <c r="E30" s="39"/>
      <c r="F30" s="39"/>
      <c r="G30" s="39"/>
      <c r="H30" s="39"/>
      <c r="I30" s="39"/>
      <c r="J30" s="162">
        <f>ROUND(J118,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37</v>
      </c>
      <c r="G32" s="39"/>
      <c r="H32" s="39"/>
      <c r="I32" s="163" t="s">
        <v>36</v>
      </c>
      <c r="J32" s="163" t="s">
        <v>38</v>
      </c>
      <c r="K32" s="39"/>
      <c r="L32" s="64"/>
      <c r="S32" s="39"/>
      <c r="T32" s="39"/>
      <c r="U32" s="39"/>
      <c r="V32" s="39"/>
      <c r="W32" s="39"/>
      <c r="X32" s="39"/>
      <c r="Y32" s="39"/>
      <c r="Z32" s="39"/>
      <c r="AA32" s="39"/>
      <c r="AB32" s="39"/>
      <c r="AC32" s="39"/>
      <c r="AD32" s="39"/>
      <c r="AE32" s="39"/>
    </row>
    <row r="33" s="2" customFormat="1" ht="14.4" customHeight="1">
      <c r="A33" s="39"/>
      <c r="B33" s="45"/>
      <c r="C33" s="39"/>
      <c r="D33" s="164" t="s">
        <v>39</v>
      </c>
      <c r="E33" s="152" t="s">
        <v>40</v>
      </c>
      <c r="F33" s="165">
        <f>ROUND((SUM(BE118:BE225)),  2)</f>
        <v>0</v>
      </c>
      <c r="G33" s="39"/>
      <c r="H33" s="39"/>
      <c r="I33" s="166">
        <v>0.20999999999999999</v>
      </c>
      <c r="J33" s="165">
        <f>ROUND(((SUM(BE118:BE225))*I33),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41</v>
      </c>
      <c r="F34" s="165">
        <f>ROUND((SUM(BF118:BF225)),  2)</f>
        <v>0</v>
      </c>
      <c r="G34" s="39"/>
      <c r="H34" s="39"/>
      <c r="I34" s="166">
        <v>0.12</v>
      </c>
      <c r="J34" s="165">
        <f>ROUND(((SUM(BF118:BF225))*I34),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42</v>
      </c>
      <c r="F35" s="165">
        <f>ROUND((SUM(BG118:BG225)),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43</v>
      </c>
      <c r="F36" s="165">
        <f>ROUND((SUM(BH118:BH225)),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ROUND((SUM(BI118:BI225)),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45</v>
      </c>
      <c r="E39" s="169"/>
      <c r="F39" s="169"/>
      <c r="G39" s="170" t="s">
        <v>46</v>
      </c>
      <c r="H39" s="171" t="s">
        <v>47</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hidden="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hidden="1" s="2" customFormat="1" ht="24.96" customHeight="1">
      <c r="A82" s="39"/>
      <c r="B82" s="40"/>
      <c r="C82" s="24" t="s">
        <v>265</v>
      </c>
      <c r="D82" s="41"/>
      <c r="E82" s="41"/>
      <c r="F82" s="41"/>
      <c r="G82" s="41"/>
      <c r="H82" s="41"/>
      <c r="I82" s="41"/>
      <c r="J82" s="41"/>
      <c r="K82" s="41"/>
      <c r="L82" s="64"/>
      <c r="S82" s="39"/>
      <c r="T82" s="39"/>
      <c r="U82" s="39"/>
      <c r="V82" s="39"/>
      <c r="W82" s="39"/>
      <c r="X82" s="39"/>
      <c r="Y82" s="39"/>
      <c r="Z82" s="39"/>
      <c r="AA82" s="39"/>
      <c r="AB82" s="39"/>
      <c r="AC82" s="39"/>
      <c r="AD82" s="39"/>
      <c r="AE82" s="39"/>
    </row>
    <row r="83" hidden="1"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hidden="1"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hidden="1" s="2" customFormat="1" ht="16.5" customHeight="1">
      <c r="A85" s="39"/>
      <c r="B85" s="40"/>
      <c r="C85" s="41"/>
      <c r="D85" s="41"/>
      <c r="E85" s="185" t="str">
        <f>E7</f>
        <v>Prostá rekonstrukce trati v úseku Olomouc - Blatec</v>
      </c>
      <c r="F85" s="33"/>
      <c r="G85" s="33"/>
      <c r="H85" s="33"/>
      <c r="I85" s="41"/>
      <c r="J85" s="41"/>
      <c r="K85" s="41"/>
      <c r="L85" s="64"/>
      <c r="S85" s="39"/>
      <c r="T85" s="39"/>
      <c r="U85" s="39"/>
      <c r="V85" s="39"/>
      <c r="W85" s="39"/>
      <c r="X85" s="39"/>
      <c r="Y85" s="39"/>
      <c r="Z85" s="39"/>
      <c r="AA85" s="39"/>
      <c r="AB85" s="39"/>
      <c r="AC85" s="39"/>
      <c r="AD85" s="39"/>
      <c r="AE85" s="39"/>
    </row>
    <row r="86" hidden="1" s="2" customFormat="1" ht="12" customHeight="1">
      <c r="A86" s="39"/>
      <c r="B86" s="40"/>
      <c r="C86" s="33" t="s">
        <v>261</v>
      </c>
      <c r="D86" s="41"/>
      <c r="E86" s="41"/>
      <c r="F86" s="41"/>
      <c r="G86" s="41"/>
      <c r="H86" s="41"/>
      <c r="I86" s="41"/>
      <c r="J86" s="41"/>
      <c r="K86" s="41"/>
      <c r="L86" s="64"/>
      <c r="S86" s="39"/>
      <c r="T86" s="39"/>
      <c r="U86" s="39"/>
      <c r="V86" s="39"/>
      <c r="W86" s="39"/>
      <c r="X86" s="39"/>
      <c r="Y86" s="39"/>
      <c r="Z86" s="39"/>
      <c r="AA86" s="39"/>
      <c r="AB86" s="39"/>
      <c r="AC86" s="39"/>
      <c r="AD86" s="39"/>
      <c r="AE86" s="39"/>
    </row>
    <row r="87" hidden="1" s="2" customFormat="1" ht="16.5" customHeight="1">
      <c r="A87" s="39"/>
      <c r="B87" s="40"/>
      <c r="C87" s="41"/>
      <c r="D87" s="41"/>
      <c r="E87" s="77" t="str">
        <f>E9</f>
        <v>VON - Vedlejší a ostatní náklady</v>
      </c>
      <c r="F87" s="41"/>
      <c r="G87" s="41"/>
      <c r="H87" s="41"/>
      <c r="I87" s="41"/>
      <c r="J87" s="41"/>
      <c r="K87" s="41"/>
      <c r="L87" s="64"/>
      <c r="S87" s="39"/>
      <c r="T87" s="39"/>
      <c r="U87" s="39"/>
      <c r="V87" s="39"/>
      <c r="W87" s="39"/>
      <c r="X87" s="39"/>
      <c r="Y87" s="39"/>
      <c r="Z87" s="39"/>
      <c r="AA87" s="39"/>
      <c r="AB87" s="39"/>
      <c r="AC87" s="39"/>
      <c r="AD87" s="39"/>
      <c r="AE87" s="39"/>
    </row>
    <row r="88" hidden="1"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hidden="1" s="2" customFormat="1" ht="12" customHeight="1">
      <c r="A89" s="39"/>
      <c r="B89" s="40"/>
      <c r="C89" s="33" t="s">
        <v>20</v>
      </c>
      <c r="D89" s="41"/>
      <c r="E89" s="41"/>
      <c r="F89" s="28" t="str">
        <f>F12</f>
        <v xml:space="preserve"> </v>
      </c>
      <c r="G89" s="41"/>
      <c r="H89" s="41"/>
      <c r="I89" s="33" t="s">
        <v>22</v>
      </c>
      <c r="J89" s="80" t="str">
        <f>IF(J12="","",J12)</f>
        <v>20. 1. 2025</v>
      </c>
      <c r="K89" s="41"/>
      <c r="L89" s="64"/>
      <c r="S89" s="39"/>
      <c r="T89" s="39"/>
      <c r="U89" s="39"/>
      <c r="V89" s="39"/>
      <c r="W89" s="39"/>
      <c r="X89" s="39"/>
      <c r="Y89" s="39"/>
      <c r="Z89" s="39"/>
      <c r="AA89" s="39"/>
      <c r="AB89" s="39"/>
      <c r="AC89" s="39"/>
      <c r="AD89" s="39"/>
      <c r="AE89" s="39"/>
    </row>
    <row r="90" hidden="1"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hidden="1" s="2" customFormat="1" ht="15.15" customHeight="1">
      <c r="A91" s="39"/>
      <c r="B91" s="40"/>
      <c r="C91" s="33" t="s">
        <v>24</v>
      </c>
      <c r="D91" s="41"/>
      <c r="E91" s="41"/>
      <c r="F91" s="28" t="str">
        <f>E15</f>
        <v>Správa železnic, státní organizace</v>
      </c>
      <c r="G91" s="41"/>
      <c r="H91" s="41"/>
      <c r="I91" s="33" t="s">
        <v>30</v>
      </c>
      <c r="J91" s="37" t="str">
        <f>E21</f>
        <v xml:space="preserve"> </v>
      </c>
      <c r="K91" s="41"/>
      <c r="L91" s="64"/>
      <c r="S91" s="39"/>
      <c r="T91" s="39"/>
      <c r="U91" s="39"/>
      <c r="V91" s="39"/>
      <c r="W91" s="39"/>
      <c r="X91" s="39"/>
      <c r="Y91" s="39"/>
      <c r="Z91" s="39"/>
      <c r="AA91" s="39"/>
      <c r="AB91" s="39"/>
      <c r="AC91" s="39"/>
      <c r="AD91" s="39"/>
      <c r="AE91" s="39"/>
    </row>
    <row r="92" hidden="1" s="2" customFormat="1" ht="15.15" customHeight="1">
      <c r="A92" s="39"/>
      <c r="B92" s="40"/>
      <c r="C92" s="33" t="s">
        <v>28</v>
      </c>
      <c r="D92" s="41"/>
      <c r="E92" s="41"/>
      <c r="F92" s="28" t="str">
        <f>IF(E18="","",E18)</f>
        <v>Vyplň údaj</v>
      </c>
      <c r="G92" s="41"/>
      <c r="H92" s="41"/>
      <c r="I92" s="33" t="s">
        <v>33</v>
      </c>
      <c r="J92" s="37" t="str">
        <f>E24</f>
        <v xml:space="preserve"> </v>
      </c>
      <c r="K92" s="41"/>
      <c r="L92" s="64"/>
      <c r="S92" s="39"/>
      <c r="T92" s="39"/>
      <c r="U92" s="39"/>
      <c r="V92" s="39"/>
      <c r="W92" s="39"/>
      <c r="X92" s="39"/>
      <c r="Y92" s="39"/>
      <c r="Z92" s="39"/>
      <c r="AA92" s="39"/>
      <c r="AB92" s="39"/>
      <c r="AC92" s="39"/>
      <c r="AD92" s="39"/>
      <c r="AE92" s="39"/>
    </row>
    <row r="93" hidden="1"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hidden="1" s="2" customFormat="1" ht="29.28" customHeight="1">
      <c r="A94" s="39"/>
      <c r="B94" s="40"/>
      <c r="C94" s="186" t="s">
        <v>266</v>
      </c>
      <c r="D94" s="187"/>
      <c r="E94" s="187"/>
      <c r="F94" s="187"/>
      <c r="G94" s="187"/>
      <c r="H94" s="187"/>
      <c r="I94" s="187"/>
      <c r="J94" s="188" t="s">
        <v>267</v>
      </c>
      <c r="K94" s="187"/>
      <c r="L94" s="64"/>
      <c r="S94" s="39"/>
      <c r="T94" s="39"/>
      <c r="U94" s="39"/>
      <c r="V94" s="39"/>
      <c r="W94" s="39"/>
      <c r="X94" s="39"/>
      <c r="Y94" s="39"/>
      <c r="Z94" s="39"/>
      <c r="AA94" s="39"/>
      <c r="AB94" s="39"/>
      <c r="AC94" s="39"/>
      <c r="AD94" s="39"/>
      <c r="AE94" s="39"/>
    </row>
    <row r="95" hidden="1"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hidden="1" s="2" customFormat="1" ht="22.8" customHeight="1">
      <c r="A96" s="39"/>
      <c r="B96" s="40"/>
      <c r="C96" s="189" t="s">
        <v>268</v>
      </c>
      <c r="D96" s="41"/>
      <c r="E96" s="41"/>
      <c r="F96" s="41"/>
      <c r="G96" s="41"/>
      <c r="H96" s="41"/>
      <c r="I96" s="41"/>
      <c r="J96" s="111">
        <f>J118</f>
        <v>0</v>
      </c>
      <c r="K96" s="41"/>
      <c r="L96" s="64"/>
      <c r="S96" s="39"/>
      <c r="T96" s="39"/>
      <c r="U96" s="39"/>
      <c r="V96" s="39"/>
      <c r="W96" s="39"/>
      <c r="X96" s="39"/>
      <c r="Y96" s="39"/>
      <c r="Z96" s="39"/>
      <c r="AA96" s="39"/>
      <c r="AB96" s="39"/>
      <c r="AC96" s="39"/>
      <c r="AD96" s="39"/>
      <c r="AE96" s="39"/>
      <c r="AU96" s="18" t="s">
        <v>269</v>
      </c>
    </row>
    <row r="97" hidden="1" s="9" customFormat="1" ht="24.96" customHeight="1">
      <c r="A97" s="9"/>
      <c r="B97" s="190"/>
      <c r="C97" s="191"/>
      <c r="D97" s="192" t="s">
        <v>270</v>
      </c>
      <c r="E97" s="193"/>
      <c r="F97" s="193"/>
      <c r="G97" s="193"/>
      <c r="H97" s="193"/>
      <c r="I97" s="193"/>
      <c r="J97" s="194">
        <f>J119</f>
        <v>0</v>
      </c>
      <c r="K97" s="191"/>
      <c r="L97" s="195"/>
      <c r="S97" s="9"/>
      <c r="T97" s="9"/>
      <c r="U97" s="9"/>
      <c r="V97" s="9"/>
      <c r="W97" s="9"/>
      <c r="X97" s="9"/>
      <c r="Y97" s="9"/>
      <c r="Z97" s="9"/>
      <c r="AA97" s="9"/>
      <c r="AB97" s="9"/>
      <c r="AC97" s="9"/>
      <c r="AD97" s="9"/>
      <c r="AE97" s="9"/>
    </row>
    <row r="98" hidden="1" s="9" customFormat="1" ht="24.96" customHeight="1">
      <c r="A98" s="9"/>
      <c r="B98" s="190"/>
      <c r="C98" s="191"/>
      <c r="D98" s="192" t="s">
        <v>4532</v>
      </c>
      <c r="E98" s="193"/>
      <c r="F98" s="193"/>
      <c r="G98" s="193"/>
      <c r="H98" s="193"/>
      <c r="I98" s="193"/>
      <c r="J98" s="194">
        <f>J122</f>
        <v>0</v>
      </c>
      <c r="K98" s="191"/>
      <c r="L98" s="195"/>
      <c r="S98" s="9"/>
      <c r="T98" s="9"/>
      <c r="U98" s="9"/>
      <c r="V98" s="9"/>
      <c r="W98" s="9"/>
      <c r="X98" s="9"/>
      <c r="Y98" s="9"/>
      <c r="Z98" s="9"/>
      <c r="AA98" s="9"/>
      <c r="AB98" s="9"/>
      <c r="AC98" s="9"/>
      <c r="AD98" s="9"/>
      <c r="AE98" s="9"/>
    </row>
    <row r="99" hidden="1"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hidden="1"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1" hidden="1"/>
    <row r="102" hidden="1"/>
    <row r="103" hidden="1"/>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271</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5" t="str">
        <f>E7</f>
        <v>Prostá rekonstrukce trati v úseku Olomouc - Blatec</v>
      </c>
      <c r="F108" s="33"/>
      <c r="G108" s="33"/>
      <c r="H108" s="33"/>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261</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VON - Vedlejší a ostatní náklady</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20</v>
      </c>
      <c r="D112" s="41"/>
      <c r="E112" s="41"/>
      <c r="F112" s="28" t="str">
        <f>F12</f>
        <v xml:space="preserve"> </v>
      </c>
      <c r="G112" s="41"/>
      <c r="H112" s="41"/>
      <c r="I112" s="33" t="s">
        <v>22</v>
      </c>
      <c r="J112" s="80" t="str">
        <f>IF(J12="","",J12)</f>
        <v>20. 1. 2025</v>
      </c>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5.15" customHeight="1">
      <c r="A114" s="39"/>
      <c r="B114" s="40"/>
      <c r="C114" s="33" t="s">
        <v>24</v>
      </c>
      <c r="D114" s="41"/>
      <c r="E114" s="41"/>
      <c r="F114" s="28" t="str">
        <f>E15</f>
        <v>Správa železnic, státní organizace</v>
      </c>
      <c r="G114" s="41"/>
      <c r="H114" s="41"/>
      <c r="I114" s="33" t="s">
        <v>30</v>
      </c>
      <c r="J114" s="37" t="str">
        <f>E21</f>
        <v xml:space="preserve"> </v>
      </c>
      <c r="K114" s="41"/>
      <c r="L114" s="64"/>
      <c r="S114" s="39"/>
      <c r="T114" s="39"/>
      <c r="U114" s="39"/>
      <c r="V114" s="39"/>
      <c r="W114" s="39"/>
      <c r="X114" s="39"/>
      <c r="Y114" s="39"/>
      <c r="Z114" s="39"/>
      <c r="AA114" s="39"/>
      <c r="AB114" s="39"/>
      <c r="AC114" s="39"/>
      <c r="AD114" s="39"/>
      <c r="AE114" s="39"/>
    </row>
    <row r="115" s="2" customFormat="1" ht="15.15" customHeight="1">
      <c r="A115" s="39"/>
      <c r="B115" s="40"/>
      <c r="C115" s="33" t="s">
        <v>28</v>
      </c>
      <c r="D115" s="41"/>
      <c r="E115" s="41"/>
      <c r="F115" s="28" t="str">
        <f>IF(E18="","",E18)</f>
        <v>Vyplň údaj</v>
      </c>
      <c r="G115" s="41"/>
      <c r="H115" s="41"/>
      <c r="I115" s="33" t="s">
        <v>33</v>
      </c>
      <c r="J115" s="37" t="str">
        <f>E24</f>
        <v xml:space="preserve"> </v>
      </c>
      <c r="K115" s="41"/>
      <c r="L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10" customFormat="1" ht="29.28" customHeight="1">
      <c r="A117" s="196"/>
      <c r="B117" s="197"/>
      <c r="C117" s="198" t="s">
        <v>272</v>
      </c>
      <c r="D117" s="199" t="s">
        <v>60</v>
      </c>
      <c r="E117" s="199" t="s">
        <v>56</v>
      </c>
      <c r="F117" s="199" t="s">
        <v>57</v>
      </c>
      <c r="G117" s="199" t="s">
        <v>273</v>
      </c>
      <c r="H117" s="199" t="s">
        <v>274</v>
      </c>
      <c r="I117" s="199" t="s">
        <v>275</v>
      </c>
      <c r="J117" s="199" t="s">
        <v>267</v>
      </c>
      <c r="K117" s="200" t="s">
        <v>276</v>
      </c>
      <c r="L117" s="201"/>
      <c r="M117" s="101" t="s">
        <v>1</v>
      </c>
      <c r="N117" s="102" t="s">
        <v>39</v>
      </c>
      <c r="O117" s="102" t="s">
        <v>277</v>
      </c>
      <c r="P117" s="102" t="s">
        <v>278</v>
      </c>
      <c r="Q117" s="102" t="s">
        <v>279</v>
      </c>
      <c r="R117" s="102" t="s">
        <v>280</v>
      </c>
      <c r="S117" s="102" t="s">
        <v>281</v>
      </c>
      <c r="T117" s="103" t="s">
        <v>282</v>
      </c>
      <c r="U117" s="196"/>
      <c r="V117" s="196"/>
      <c r="W117" s="196"/>
      <c r="X117" s="196"/>
      <c r="Y117" s="196"/>
      <c r="Z117" s="196"/>
      <c r="AA117" s="196"/>
      <c r="AB117" s="196"/>
      <c r="AC117" s="196"/>
      <c r="AD117" s="196"/>
      <c r="AE117" s="196"/>
    </row>
    <row r="118" s="2" customFormat="1" ht="22.8" customHeight="1">
      <c r="A118" s="39"/>
      <c r="B118" s="40"/>
      <c r="C118" s="108" t="s">
        <v>283</v>
      </c>
      <c r="D118" s="41"/>
      <c r="E118" s="41"/>
      <c r="F118" s="41"/>
      <c r="G118" s="41"/>
      <c r="H118" s="41"/>
      <c r="I118" s="41"/>
      <c r="J118" s="202">
        <f>BK118</f>
        <v>0</v>
      </c>
      <c r="K118" s="41"/>
      <c r="L118" s="45"/>
      <c r="M118" s="104"/>
      <c r="N118" s="203"/>
      <c r="O118" s="105"/>
      <c r="P118" s="204">
        <f>P119+P122</f>
        <v>0</v>
      </c>
      <c r="Q118" s="105"/>
      <c r="R118" s="204">
        <f>R119+R122</f>
        <v>0</v>
      </c>
      <c r="S118" s="105"/>
      <c r="T118" s="205">
        <f>T119+T122</f>
        <v>0</v>
      </c>
      <c r="U118" s="39"/>
      <c r="V118" s="39"/>
      <c r="W118" s="39"/>
      <c r="X118" s="39"/>
      <c r="Y118" s="39"/>
      <c r="Z118" s="39"/>
      <c r="AA118" s="39"/>
      <c r="AB118" s="39"/>
      <c r="AC118" s="39"/>
      <c r="AD118" s="39"/>
      <c r="AE118" s="39"/>
      <c r="AT118" s="18" t="s">
        <v>74</v>
      </c>
      <c r="AU118" s="18" t="s">
        <v>269</v>
      </c>
      <c r="BK118" s="206">
        <f>BK119+BK122</f>
        <v>0</v>
      </c>
    </row>
    <row r="119" s="11" customFormat="1" ht="25.92" customHeight="1">
      <c r="A119" s="11"/>
      <c r="B119" s="207"/>
      <c r="C119" s="208"/>
      <c r="D119" s="209" t="s">
        <v>74</v>
      </c>
      <c r="E119" s="210" t="s">
        <v>284</v>
      </c>
      <c r="F119" s="210" t="s">
        <v>285</v>
      </c>
      <c r="G119" s="208"/>
      <c r="H119" s="208"/>
      <c r="I119" s="211"/>
      <c r="J119" s="212">
        <f>BK119</f>
        <v>0</v>
      </c>
      <c r="K119" s="208"/>
      <c r="L119" s="213"/>
      <c r="M119" s="214"/>
      <c r="N119" s="215"/>
      <c r="O119" s="215"/>
      <c r="P119" s="216">
        <f>SUM(P120:P121)</f>
        <v>0</v>
      </c>
      <c r="Q119" s="215"/>
      <c r="R119" s="216">
        <f>SUM(R120:R121)</f>
        <v>0</v>
      </c>
      <c r="S119" s="215"/>
      <c r="T119" s="217">
        <f>SUM(T120:T121)</f>
        <v>0</v>
      </c>
      <c r="U119" s="11"/>
      <c r="V119" s="11"/>
      <c r="W119" s="11"/>
      <c r="X119" s="11"/>
      <c r="Y119" s="11"/>
      <c r="Z119" s="11"/>
      <c r="AA119" s="11"/>
      <c r="AB119" s="11"/>
      <c r="AC119" s="11"/>
      <c r="AD119" s="11"/>
      <c r="AE119" s="11"/>
      <c r="AR119" s="218" t="s">
        <v>286</v>
      </c>
      <c r="AT119" s="219" t="s">
        <v>74</v>
      </c>
      <c r="AU119" s="219" t="s">
        <v>75</v>
      </c>
      <c r="AY119" s="218" t="s">
        <v>287</v>
      </c>
      <c r="BK119" s="220">
        <f>SUM(BK120:BK121)</f>
        <v>0</v>
      </c>
    </row>
    <row r="120" s="2" customFormat="1" ht="16.5" customHeight="1">
      <c r="A120" s="39"/>
      <c r="B120" s="40"/>
      <c r="C120" s="221" t="s">
        <v>82</v>
      </c>
      <c r="D120" s="221" t="s">
        <v>288</v>
      </c>
      <c r="E120" s="222" t="s">
        <v>4533</v>
      </c>
      <c r="F120" s="223" t="s">
        <v>4534</v>
      </c>
      <c r="G120" s="224" t="s">
        <v>291</v>
      </c>
      <c r="H120" s="225">
        <v>8</v>
      </c>
      <c r="I120" s="226"/>
      <c r="J120" s="227">
        <f>ROUND(I120*H120,2)</f>
        <v>0</v>
      </c>
      <c r="K120" s="223" t="s">
        <v>292</v>
      </c>
      <c r="L120" s="45"/>
      <c r="M120" s="228" t="s">
        <v>1</v>
      </c>
      <c r="N120" s="229" t="s">
        <v>40</v>
      </c>
      <c r="O120" s="92"/>
      <c r="P120" s="230">
        <f>O120*H120</f>
        <v>0</v>
      </c>
      <c r="Q120" s="230">
        <v>0</v>
      </c>
      <c r="R120" s="230">
        <f>Q120*H120</f>
        <v>0</v>
      </c>
      <c r="S120" s="230">
        <v>0</v>
      </c>
      <c r="T120" s="231">
        <f>S120*H120</f>
        <v>0</v>
      </c>
      <c r="U120" s="39"/>
      <c r="V120" s="39"/>
      <c r="W120" s="39"/>
      <c r="X120" s="39"/>
      <c r="Y120" s="39"/>
      <c r="Z120" s="39"/>
      <c r="AA120" s="39"/>
      <c r="AB120" s="39"/>
      <c r="AC120" s="39"/>
      <c r="AD120" s="39"/>
      <c r="AE120" s="39"/>
      <c r="AR120" s="232" t="s">
        <v>401</v>
      </c>
      <c r="AT120" s="232" t="s">
        <v>288</v>
      </c>
      <c r="AU120" s="232" t="s">
        <v>82</v>
      </c>
      <c r="AY120" s="18" t="s">
        <v>287</v>
      </c>
      <c r="BE120" s="233">
        <f>IF(N120="základní",J120,0)</f>
        <v>0</v>
      </c>
      <c r="BF120" s="233">
        <f>IF(N120="snížená",J120,0)</f>
        <v>0</v>
      </c>
      <c r="BG120" s="233">
        <f>IF(N120="zákl. přenesená",J120,0)</f>
        <v>0</v>
      </c>
      <c r="BH120" s="233">
        <f>IF(N120="sníž. přenesená",J120,0)</f>
        <v>0</v>
      </c>
      <c r="BI120" s="233">
        <f>IF(N120="nulová",J120,0)</f>
        <v>0</v>
      </c>
      <c r="BJ120" s="18" t="s">
        <v>82</v>
      </c>
      <c r="BK120" s="233">
        <f>ROUND(I120*H120,2)</f>
        <v>0</v>
      </c>
      <c r="BL120" s="18" t="s">
        <v>401</v>
      </c>
      <c r="BM120" s="232" t="s">
        <v>4535</v>
      </c>
    </row>
    <row r="121" s="2" customFormat="1">
      <c r="A121" s="39"/>
      <c r="B121" s="40"/>
      <c r="C121" s="41"/>
      <c r="D121" s="256" t="s">
        <v>497</v>
      </c>
      <c r="E121" s="41"/>
      <c r="F121" s="257" t="s">
        <v>4536</v>
      </c>
      <c r="G121" s="41"/>
      <c r="H121" s="41"/>
      <c r="I121" s="258"/>
      <c r="J121" s="41"/>
      <c r="K121" s="41"/>
      <c r="L121" s="45"/>
      <c r="M121" s="259"/>
      <c r="N121" s="260"/>
      <c r="O121" s="92"/>
      <c r="P121" s="92"/>
      <c r="Q121" s="92"/>
      <c r="R121" s="92"/>
      <c r="S121" s="92"/>
      <c r="T121" s="93"/>
      <c r="U121" s="39"/>
      <c r="V121" s="39"/>
      <c r="W121" s="39"/>
      <c r="X121" s="39"/>
      <c r="Y121" s="39"/>
      <c r="Z121" s="39"/>
      <c r="AA121" s="39"/>
      <c r="AB121" s="39"/>
      <c r="AC121" s="39"/>
      <c r="AD121" s="39"/>
      <c r="AE121" s="39"/>
      <c r="AT121" s="18" t="s">
        <v>497</v>
      </c>
      <c r="AU121" s="18" t="s">
        <v>82</v>
      </c>
    </row>
    <row r="122" s="11" customFormat="1" ht="25.92" customHeight="1">
      <c r="A122" s="11"/>
      <c r="B122" s="207"/>
      <c r="C122" s="208"/>
      <c r="D122" s="209" t="s">
        <v>74</v>
      </c>
      <c r="E122" s="210" t="s">
        <v>4537</v>
      </c>
      <c r="F122" s="210" t="s">
        <v>4538</v>
      </c>
      <c r="G122" s="208"/>
      <c r="H122" s="208"/>
      <c r="I122" s="211"/>
      <c r="J122" s="212">
        <f>BK122</f>
        <v>0</v>
      </c>
      <c r="K122" s="208"/>
      <c r="L122" s="213"/>
      <c r="M122" s="214"/>
      <c r="N122" s="215"/>
      <c r="O122" s="215"/>
      <c r="P122" s="216">
        <f>SUM(P123:P225)</f>
        <v>0</v>
      </c>
      <c r="Q122" s="215"/>
      <c r="R122" s="216">
        <f>SUM(R123:R225)</f>
        <v>0</v>
      </c>
      <c r="S122" s="215"/>
      <c r="T122" s="217">
        <f>SUM(T123:T225)</f>
        <v>0</v>
      </c>
      <c r="U122" s="11"/>
      <c r="V122" s="11"/>
      <c r="W122" s="11"/>
      <c r="X122" s="11"/>
      <c r="Y122" s="11"/>
      <c r="Z122" s="11"/>
      <c r="AA122" s="11"/>
      <c r="AB122" s="11"/>
      <c r="AC122" s="11"/>
      <c r="AD122" s="11"/>
      <c r="AE122" s="11"/>
      <c r="AR122" s="218" t="s">
        <v>303</v>
      </c>
      <c r="AT122" s="219" t="s">
        <v>74</v>
      </c>
      <c r="AU122" s="219" t="s">
        <v>75</v>
      </c>
      <c r="AY122" s="218" t="s">
        <v>287</v>
      </c>
      <c r="BK122" s="220">
        <f>SUM(BK123:BK225)</f>
        <v>0</v>
      </c>
    </row>
    <row r="123" s="2" customFormat="1" ht="16.5" customHeight="1">
      <c r="A123" s="39"/>
      <c r="B123" s="40"/>
      <c r="C123" s="221" t="s">
        <v>84</v>
      </c>
      <c r="D123" s="221" t="s">
        <v>288</v>
      </c>
      <c r="E123" s="222" t="s">
        <v>4539</v>
      </c>
      <c r="F123" s="223" t="s">
        <v>4540</v>
      </c>
      <c r="G123" s="224" t="s">
        <v>2913</v>
      </c>
      <c r="H123" s="225">
        <v>3</v>
      </c>
      <c r="I123" s="226"/>
      <c r="J123" s="227">
        <f>ROUND(I123*H123,2)</f>
        <v>0</v>
      </c>
      <c r="K123" s="223" t="s">
        <v>1</v>
      </c>
      <c r="L123" s="45"/>
      <c r="M123" s="228" t="s">
        <v>1</v>
      </c>
      <c r="N123" s="229" t="s">
        <v>40</v>
      </c>
      <c r="O123" s="92"/>
      <c r="P123" s="230">
        <f>O123*H123</f>
        <v>0</v>
      </c>
      <c r="Q123" s="230">
        <v>0</v>
      </c>
      <c r="R123" s="230">
        <f>Q123*H123</f>
        <v>0</v>
      </c>
      <c r="S123" s="230">
        <v>0</v>
      </c>
      <c r="T123" s="231">
        <f>S123*H123</f>
        <v>0</v>
      </c>
      <c r="U123" s="39"/>
      <c r="V123" s="39"/>
      <c r="W123" s="39"/>
      <c r="X123" s="39"/>
      <c r="Y123" s="39"/>
      <c r="Z123" s="39"/>
      <c r="AA123" s="39"/>
      <c r="AB123" s="39"/>
      <c r="AC123" s="39"/>
      <c r="AD123" s="39"/>
      <c r="AE123" s="39"/>
      <c r="AR123" s="232" t="s">
        <v>286</v>
      </c>
      <c r="AT123" s="232" t="s">
        <v>288</v>
      </c>
      <c r="AU123" s="232" t="s">
        <v>82</v>
      </c>
      <c r="AY123" s="18" t="s">
        <v>287</v>
      </c>
      <c r="BE123" s="233">
        <f>IF(N123="základní",J123,0)</f>
        <v>0</v>
      </c>
      <c r="BF123" s="233">
        <f>IF(N123="snížená",J123,0)</f>
        <v>0</v>
      </c>
      <c r="BG123" s="233">
        <f>IF(N123="zákl. přenesená",J123,0)</f>
        <v>0</v>
      </c>
      <c r="BH123" s="233">
        <f>IF(N123="sníž. přenesená",J123,0)</f>
        <v>0</v>
      </c>
      <c r="BI123" s="233">
        <f>IF(N123="nulová",J123,0)</f>
        <v>0</v>
      </c>
      <c r="BJ123" s="18" t="s">
        <v>82</v>
      </c>
      <c r="BK123" s="233">
        <f>ROUND(I123*H123,2)</f>
        <v>0</v>
      </c>
      <c r="BL123" s="18" t="s">
        <v>286</v>
      </c>
      <c r="BM123" s="232" t="s">
        <v>4541</v>
      </c>
    </row>
    <row r="124" s="13" customFormat="1">
      <c r="A124" s="13"/>
      <c r="B124" s="264"/>
      <c r="C124" s="265"/>
      <c r="D124" s="256" t="s">
        <v>727</v>
      </c>
      <c r="E124" s="266" t="s">
        <v>1</v>
      </c>
      <c r="F124" s="267" t="s">
        <v>4542</v>
      </c>
      <c r="G124" s="265"/>
      <c r="H124" s="268">
        <v>3</v>
      </c>
      <c r="I124" s="269"/>
      <c r="J124" s="265"/>
      <c r="K124" s="265"/>
      <c r="L124" s="270"/>
      <c r="M124" s="271"/>
      <c r="N124" s="272"/>
      <c r="O124" s="272"/>
      <c r="P124" s="272"/>
      <c r="Q124" s="272"/>
      <c r="R124" s="272"/>
      <c r="S124" s="272"/>
      <c r="T124" s="273"/>
      <c r="U124" s="13"/>
      <c r="V124" s="13"/>
      <c r="W124" s="13"/>
      <c r="X124" s="13"/>
      <c r="Y124" s="13"/>
      <c r="Z124" s="13"/>
      <c r="AA124" s="13"/>
      <c r="AB124" s="13"/>
      <c r="AC124" s="13"/>
      <c r="AD124" s="13"/>
      <c r="AE124" s="13"/>
      <c r="AT124" s="274" t="s">
        <v>727</v>
      </c>
      <c r="AU124" s="274" t="s">
        <v>82</v>
      </c>
      <c r="AV124" s="13" t="s">
        <v>84</v>
      </c>
      <c r="AW124" s="13" t="s">
        <v>32</v>
      </c>
      <c r="AX124" s="13" t="s">
        <v>82</v>
      </c>
      <c r="AY124" s="274" t="s">
        <v>287</v>
      </c>
    </row>
    <row r="125" s="2" customFormat="1" ht="16.5" customHeight="1">
      <c r="A125" s="39"/>
      <c r="B125" s="40"/>
      <c r="C125" s="221" t="s">
        <v>135</v>
      </c>
      <c r="D125" s="221" t="s">
        <v>288</v>
      </c>
      <c r="E125" s="222" t="s">
        <v>4543</v>
      </c>
      <c r="F125" s="223" t="s">
        <v>4544</v>
      </c>
      <c r="G125" s="224" t="s">
        <v>2913</v>
      </c>
      <c r="H125" s="225">
        <v>4</v>
      </c>
      <c r="I125" s="226"/>
      <c r="J125" s="227">
        <f>ROUND(I125*H125,2)</f>
        <v>0</v>
      </c>
      <c r="K125" s="223" t="s">
        <v>1</v>
      </c>
      <c r="L125" s="45"/>
      <c r="M125" s="228" t="s">
        <v>1</v>
      </c>
      <c r="N125" s="229" t="s">
        <v>40</v>
      </c>
      <c r="O125" s="92"/>
      <c r="P125" s="230">
        <f>O125*H125</f>
        <v>0</v>
      </c>
      <c r="Q125" s="230">
        <v>0</v>
      </c>
      <c r="R125" s="230">
        <f>Q125*H125</f>
        <v>0</v>
      </c>
      <c r="S125" s="230">
        <v>0</v>
      </c>
      <c r="T125" s="231">
        <f>S125*H125</f>
        <v>0</v>
      </c>
      <c r="U125" s="39"/>
      <c r="V125" s="39"/>
      <c r="W125" s="39"/>
      <c r="X125" s="39"/>
      <c r="Y125" s="39"/>
      <c r="Z125" s="39"/>
      <c r="AA125" s="39"/>
      <c r="AB125" s="39"/>
      <c r="AC125" s="39"/>
      <c r="AD125" s="39"/>
      <c r="AE125" s="39"/>
      <c r="AR125" s="232" t="s">
        <v>286</v>
      </c>
      <c r="AT125" s="232" t="s">
        <v>288</v>
      </c>
      <c r="AU125" s="232" t="s">
        <v>82</v>
      </c>
      <c r="AY125" s="18" t="s">
        <v>287</v>
      </c>
      <c r="BE125" s="233">
        <f>IF(N125="základní",J125,0)</f>
        <v>0</v>
      </c>
      <c r="BF125" s="233">
        <f>IF(N125="snížená",J125,0)</f>
        <v>0</v>
      </c>
      <c r="BG125" s="233">
        <f>IF(N125="zákl. přenesená",J125,0)</f>
        <v>0</v>
      </c>
      <c r="BH125" s="233">
        <f>IF(N125="sníž. přenesená",J125,0)</f>
        <v>0</v>
      </c>
      <c r="BI125" s="233">
        <f>IF(N125="nulová",J125,0)</f>
        <v>0</v>
      </c>
      <c r="BJ125" s="18" t="s">
        <v>82</v>
      </c>
      <c r="BK125" s="233">
        <f>ROUND(I125*H125,2)</f>
        <v>0</v>
      </c>
      <c r="BL125" s="18" t="s">
        <v>286</v>
      </c>
      <c r="BM125" s="232" t="s">
        <v>4545</v>
      </c>
    </row>
    <row r="126" s="2" customFormat="1">
      <c r="A126" s="39"/>
      <c r="B126" s="40"/>
      <c r="C126" s="41"/>
      <c r="D126" s="256" t="s">
        <v>497</v>
      </c>
      <c r="E126" s="41"/>
      <c r="F126" s="257" t="s">
        <v>4546</v>
      </c>
      <c r="G126" s="41"/>
      <c r="H126" s="41"/>
      <c r="I126" s="258"/>
      <c r="J126" s="41"/>
      <c r="K126" s="41"/>
      <c r="L126" s="45"/>
      <c r="M126" s="259"/>
      <c r="N126" s="260"/>
      <c r="O126" s="92"/>
      <c r="P126" s="92"/>
      <c r="Q126" s="92"/>
      <c r="R126" s="92"/>
      <c r="S126" s="92"/>
      <c r="T126" s="93"/>
      <c r="U126" s="39"/>
      <c r="V126" s="39"/>
      <c r="W126" s="39"/>
      <c r="X126" s="39"/>
      <c r="Y126" s="39"/>
      <c r="Z126" s="39"/>
      <c r="AA126" s="39"/>
      <c r="AB126" s="39"/>
      <c r="AC126" s="39"/>
      <c r="AD126" s="39"/>
      <c r="AE126" s="39"/>
      <c r="AT126" s="18" t="s">
        <v>497</v>
      </c>
      <c r="AU126" s="18" t="s">
        <v>82</v>
      </c>
    </row>
    <row r="127" s="13" customFormat="1">
      <c r="A127" s="13"/>
      <c r="B127" s="264"/>
      <c r="C127" s="265"/>
      <c r="D127" s="256" t="s">
        <v>727</v>
      </c>
      <c r="E127" s="266" t="s">
        <v>1</v>
      </c>
      <c r="F127" s="267" t="s">
        <v>4547</v>
      </c>
      <c r="G127" s="265"/>
      <c r="H127" s="268">
        <v>1</v>
      </c>
      <c r="I127" s="269"/>
      <c r="J127" s="265"/>
      <c r="K127" s="265"/>
      <c r="L127" s="270"/>
      <c r="M127" s="271"/>
      <c r="N127" s="272"/>
      <c r="O127" s="272"/>
      <c r="P127" s="272"/>
      <c r="Q127" s="272"/>
      <c r="R127" s="272"/>
      <c r="S127" s="272"/>
      <c r="T127" s="273"/>
      <c r="U127" s="13"/>
      <c r="V127" s="13"/>
      <c r="W127" s="13"/>
      <c r="X127" s="13"/>
      <c r="Y127" s="13"/>
      <c r="Z127" s="13"/>
      <c r="AA127" s="13"/>
      <c r="AB127" s="13"/>
      <c r="AC127" s="13"/>
      <c r="AD127" s="13"/>
      <c r="AE127" s="13"/>
      <c r="AT127" s="274" t="s">
        <v>727</v>
      </c>
      <c r="AU127" s="274" t="s">
        <v>82</v>
      </c>
      <c r="AV127" s="13" t="s">
        <v>84</v>
      </c>
      <c r="AW127" s="13" t="s">
        <v>32</v>
      </c>
      <c r="AX127" s="13" t="s">
        <v>75</v>
      </c>
      <c r="AY127" s="274" t="s">
        <v>287</v>
      </c>
    </row>
    <row r="128" s="13" customFormat="1">
      <c r="A128" s="13"/>
      <c r="B128" s="264"/>
      <c r="C128" s="265"/>
      <c r="D128" s="256" t="s">
        <v>727</v>
      </c>
      <c r="E128" s="266" t="s">
        <v>1</v>
      </c>
      <c r="F128" s="267" t="s">
        <v>4548</v>
      </c>
      <c r="G128" s="265"/>
      <c r="H128" s="268">
        <v>1</v>
      </c>
      <c r="I128" s="269"/>
      <c r="J128" s="265"/>
      <c r="K128" s="265"/>
      <c r="L128" s="270"/>
      <c r="M128" s="271"/>
      <c r="N128" s="272"/>
      <c r="O128" s="272"/>
      <c r="P128" s="272"/>
      <c r="Q128" s="272"/>
      <c r="R128" s="272"/>
      <c r="S128" s="272"/>
      <c r="T128" s="273"/>
      <c r="U128" s="13"/>
      <c r="V128" s="13"/>
      <c r="W128" s="13"/>
      <c r="X128" s="13"/>
      <c r="Y128" s="13"/>
      <c r="Z128" s="13"/>
      <c r="AA128" s="13"/>
      <c r="AB128" s="13"/>
      <c r="AC128" s="13"/>
      <c r="AD128" s="13"/>
      <c r="AE128" s="13"/>
      <c r="AT128" s="274" t="s">
        <v>727</v>
      </c>
      <c r="AU128" s="274" t="s">
        <v>82</v>
      </c>
      <c r="AV128" s="13" t="s">
        <v>84</v>
      </c>
      <c r="AW128" s="13" t="s">
        <v>32</v>
      </c>
      <c r="AX128" s="13" t="s">
        <v>75</v>
      </c>
      <c r="AY128" s="274" t="s">
        <v>287</v>
      </c>
    </row>
    <row r="129" s="13" customFormat="1">
      <c r="A129" s="13"/>
      <c r="B129" s="264"/>
      <c r="C129" s="265"/>
      <c r="D129" s="256" t="s">
        <v>727</v>
      </c>
      <c r="E129" s="266" t="s">
        <v>1</v>
      </c>
      <c r="F129" s="267" t="s">
        <v>4549</v>
      </c>
      <c r="G129" s="265"/>
      <c r="H129" s="268">
        <v>1</v>
      </c>
      <c r="I129" s="269"/>
      <c r="J129" s="265"/>
      <c r="K129" s="265"/>
      <c r="L129" s="270"/>
      <c r="M129" s="271"/>
      <c r="N129" s="272"/>
      <c r="O129" s="272"/>
      <c r="P129" s="272"/>
      <c r="Q129" s="272"/>
      <c r="R129" s="272"/>
      <c r="S129" s="272"/>
      <c r="T129" s="273"/>
      <c r="U129" s="13"/>
      <c r="V129" s="13"/>
      <c r="W129" s="13"/>
      <c r="X129" s="13"/>
      <c r="Y129" s="13"/>
      <c r="Z129" s="13"/>
      <c r="AA129" s="13"/>
      <c r="AB129" s="13"/>
      <c r="AC129" s="13"/>
      <c r="AD129" s="13"/>
      <c r="AE129" s="13"/>
      <c r="AT129" s="274" t="s">
        <v>727</v>
      </c>
      <c r="AU129" s="274" t="s">
        <v>82</v>
      </c>
      <c r="AV129" s="13" t="s">
        <v>84</v>
      </c>
      <c r="AW129" s="13" t="s">
        <v>32</v>
      </c>
      <c r="AX129" s="13" t="s">
        <v>75</v>
      </c>
      <c r="AY129" s="274" t="s">
        <v>287</v>
      </c>
    </row>
    <row r="130" s="13" customFormat="1">
      <c r="A130" s="13"/>
      <c r="B130" s="264"/>
      <c r="C130" s="265"/>
      <c r="D130" s="256" t="s">
        <v>727</v>
      </c>
      <c r="E130" s="266" t="s">
        <v>1</v>
      </c>
      <c r="F130" s="267" t="s">
        <v>4550</v>
      </c>
      <c r="G130" s="265"/>
      <c r="H130" s="268">
        <v>1</v>
      </c>
      <c r="I130" s="269"/>
      <c r="J130" s="265"/>
      <c r="K130" s="265"/>
      <c r="L130" s="270"/>
      <c r="M130" s="271"/>
      <c r="N130" s="272"/>
      <c r="O130" s="272"/>
      <c r="P130" s="272"/>
      <c r="Q130" s="272"/>
      <c r="R130" s="272"/>
      <c r="S130" s="272"/>
      <c r="T130" s="273"/>
      <c r="U130" s="13"/>
      <c r="V130" s="13"/>
      <c r="W130" s="13"/>
      <c r="X130" s="13"/>
      <c r="Y130" s="13"/>
      <c r="Z130" s="13"/>
      <c r="AA130" s="13"/>
      <c r="AB130" s="13"/>
      <c r="AC130" s="13"/>
      <c r="AD130" s="13"/>
      <c r="AE130" s="13"/>
      <c r="AT130" s="274" t="s">
        <v>727</v>
      </c>
      <c r="AU130" s="274" t="s">
        <v>82</v>
      </c>
      <c r="AV130" s="13" t="s">
        <v>84</v>
      </c>
      <c r="AW130" s="13" t="s">
        <v>32</v>
      </c>
      <c r="AX130" s="13" t="s">
        <v>75</v>
      </c>
      <c r="AY130" s="274" t="s">
        <v>287</v>
      </c>
    </row>
    <row r="131" s="14" customFormat="1">
      <c r="A131" s="14"/>
      <c r="B131" s="275"/>
      <c r="C131" s="276"/>
      <c r="D131" s="256" t="s">
        <v>727</v>
      </c>
      <c r="E131" s="277" t="s">
        <v>1</v>
      </c>
      <c r="F131" s="278" t="s">
        <v>730</v>
      </c>
      <c r="G131" s="276"/>
      <c r="H131" s="279">
        <v>4</v>
      </c>
      <c r="I131" s="280"/>
      <c r="J131" s="276"/>
      <c r="K131" s="276"/>
      <c r="L131" s="281"/>
      <c r="M131" s="282"/>
      <c r="N131" s="283"/>
      <c r="O131" s="283"/>
      <c r="P131" s="283"/>
      <c r="Q131" s="283"/>
      <c r="R131" s="283"/>
      <c r="S131" s="283"/>
      <c r="T131" s="284"/>
      <c r="U131" s="14"/>
      <c r="V131" s="14"/>
      <c r="W131" s="14"/>
      <c r="X131" s="14"/>
      <c r="Y131" s="14"/>
      <c r="Z131" s="14"/>
      <c r="AA131" s="14"/>
      <c r="AB131" s="14"/>
      <c r="AC131" s="14"/>
      <c r="AD131" s="14"/>
      <c r="AE131" s="14"/>
      <c r="AT131" s="285" t="s">
        <v>727</v>
      </c>
      <c r="AU131" s="285" t="s">
        <v>82</v>
      </c>
      <c r="AV131" s="14" t="s">
        <v>286</v>
      </c>
      <c r="AW131" s="14" t="s">
        <v>32</v>
      </c>
      <c r="AX131" s="14" t="s">
        <v>82</v>
      </c>
      <c r="AY131" s="285" t="s">
        <v>287</v>
      </c>
    </row>
    <row r="132" s="2" customFormat="1" ht="16.5" customHeight="1">
      <c r="A132" s="39"/>
      <c r="B132" s="40"/>
      <c r="C132" s="221" t="s">
        <v>286</v>
      </c>
      <c r="D132" s="221" t="s">
        <v>288</v>
      </c>
      <c r="E132" s="222" t="s">
        <v>4551</v>
      </c>
      <c r="F132" s="223" t="s">
        <v>4552</v>
      </c>
      <c r="G132" s="224" t="s">
        <v>2913</v>
      </c>
      <c r="H132" s="225">
        <v>3</v>
      </c>
      <c r="I132" s="226"/>
      <c r="J132" s="227">
        <f>ROUND(I132*H132,2)</f>
        <v>0</v>
      </c>
      <c r="K132" s="223" t="s">
        <v>1</v>
      </c>
      <c r="L132" s="45"/>
      <c r="M132" s="228" t="s">
        <v>1</v>
      </c>
      <c r="N132" s="229" t="s">
        <v>40</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286</v>
      </c>
      <c r="AT132" s="232" t="s">
        <v>288</v>
      </c>
      <c r="AU132" s="232" t="s">
        <v>82</v>
      </c>
      <c r="AY132" s="18" t="s">
        <v>287</v>
      </c>
      <c r="BE132" s="233">
        <f>IF(N132="základní",J132,0)</f>
        <v>0</v>
      </c>
      <c r="BF132" s="233">
        <f>IF(N132="snížená",J132,0)</f>
        <v>0</v>
      </c>
      <c r="BG132" s="233">
        <f>IF(N132="zákl. přenesená",J132,0)</f>
        <v>0</v>
      </c>
      <c r="BH132" s="233">
        <f>IF(N132="sníž. přenesená",J132,0)</f>
        <v>0</v>
      </c>
      <c r="BI132" s="233">
        <f>IF(N132="nulová",J132,0)</f>
        <v>0</v>
      </c>
      <c r="BJ132" s="18" t="s">
        <v>82</v>
      </c>
      <c r="BK132" s="233">
        <f>ROUND(I132*H132,2)</f>
        <v>0</v>
      </c>
      <c r="BL132" s="18" t="s">
        <v>286</v>
      </c>
      <c r="BM132" s="232" t="s">
        <v>4553</v>
      </c>
    </row>
    <row r="133" s="2" customFormat="1">
      <c r="A133" s="39"/>
      <c r="B133" s="40"/>
      <c r="C133" s="41"/>
      <c r="D133" s="256" t="s">
        <v>497</v>
      </c>
      <c r="E133" s="41"/>
      <c r="F133" s="257" t="s">
        <v>4554</v>
      </c>
      <c r="G133" s="41"/>
      <c r="H133" s="41"/>
      <c r="I133" s="258"/>
      <c r="J133" s="41"/>
      <c r="K133" s="41"/>
      <c r="L133" s="45"/>
      <c r="M133" s="259"/>
      <c r="N133" s="260"/>
      <c r="O133" s="92"/>
      <c r="P133" s="92"/>
      <c r="Q133" s="92"/>
      <c r="R133" s="92"/>
      <c r="S133" s="92"/>
      <c r="T133" s="93"/>
      <c r="U133" s="39"/>
      <c r="V133" s="39"/>
      <c r="W133" s="39"/>
      <c r="X133" s="39"/>
      <c r="Y133" s="39"/>
      <c r="Z133" s="39"/>
      <c r="AA133" s="39"/>
      <c r="AB133" s="39"/>
      <c r="AC133" s="39"/>
      <c r="AD133" s="39"/>
      <c r="AE133" s="39"/>
      <c r="AT133" s="18" t="s">
        <v>497</v>
      </c>
      <c r="AU133" s="18" t="s">
        <v>82</v>
      </c>
    </row>
    <row r="134" s="13" customFormat="1">
      <c r="A134" s="13"/>
      <c r="B134" s="264"/>
      <c r="C134" s="265"/>
      <c r="D134" s="256" t="s">
        <v>727</v>
      </c>
      <c r="E134" s="266" t="s">
        <v>1</v>
      </c>
      <c r="F134" s="267" t="s">
        <v>4548</v>
      </c>
      <c r="G134" s="265"/>
      <c r="H134" s="268">
        <v>1</v>
      </c>
      <c r="I134" s="269"/>
      <c r="J134" s="265"/>
      <c r="K134" s="265"/>
      <c r="L134" s="270"/>
      <c r="M134" s="271"/>
      <c r="N134" s="272"/>
      <c r="O134" s="272"/>
      <c r="P134" s="272"/>
      <c r="Q134" s="272"/>
      <c r="R134" s="272"/>
      <c r="S134" s="272"/>
      <c r="T134" s="273"/>
      <c r="U134" s="13"/>
      <c r="V134" s="13"/>
      <c r="W134" s="13"/>
      <c r="X134" s="13"/>
      <c r="Y134" s="13"/>
      <c r="Z134" s="13"/>
      <c r="AA134" s="13"/>
      <c r="AB134" s="13"/>
      <c r="AC134" s="13"/>
      <c r="AD134" s="13"/>
      <c r="AE134" s="13"/>
      <c r="AT134" s="274" t="s">
        <v>727</v>
      </c>
      <c r="AU134" s="274" t="s">
        <v>82</v>
      </c>
      <c r="AV134" s="13" t="s">
        <v>84</v>
      </c>
      <c r="AW134" s="13" t="s">
        <v>32</v>
      </c>
      <c r="AX134" s="13" t="s">
        <v>75</v>
      </c>
      <c r="AY134" s="274" t="s">
        <v>287</v>
      </c>
    </row>
    <row r="135" s="13" customFormat="1">
      <c r="A135" s="13"/>
      <c r="B135" s="264"/>
      <c r="C135" s="265"/>
      <c r="D135" s="256" t="s">
        <v>727</v>
      </c>
      <c r="E135" s="266" t="s">
        <v>1</v>
      </c>
      <c r="F135" s="267" t="s">
        <v>4555</v>
      </c>
      <c r="G135" s="265"/>
      <c r="H135" s="268">
        <v>1</v>
      </c>
      <c r="I135" s="269"/>
      <c r="J135" s="265"/>
      <c r="K135" s="265"/>
      <c r="L135" s="270"/>
      <c r="M135" s="271"/>
      <c r="N135" s="272"/>
      <c r="O135" s="272"/>
      <c r="P135" s="272"/>
      <c r="Q135" s="272"/>
      <c r="R135" s="272"/>
      <c r="S135" s="272"/>
      <c r="T135" s="273"/>
      <c r="U135" s="13"/>
      <c r="V135" s="13"/>
      <c r="W135" s="13"/>
      <c r="X135" s="13"/>
      <c r="Y135" s="13"/>
      <c r="Z135" s="13"/>
      <c r="AA135" s="13"/>
      <c r="AB135" s="13"/>
      <c r="AC135" s="13"/>
      <c r="AD135" s="13"/>
      <c r="AE135" s="13"/>
      <c r="AT135" s="274" t="s">
        <v>727</v>
      </c>
      <c r="AU135" s="274" t="s">
        <v>82</v>
      </c>
      <c r="AV135" s="13" t="s">
        <v>84</v>
      </c>
      <c r="AW135" s="13" t="s">
        <v>32</v>
      </c>
      <c r="AX135" s="13" t="s">
        <v>75</v>
      </c>
      <c r="AY135" s="274" t="s">
        <v>287</v>
      </c>
    </row>
    <row r="136" s="13" customFormat="1">
      <c r="A136" s="13"/>
      <c r="B136" s="264"/>
      <c r="C136" s="265"/>
      <c r="D136" s="256" t="s">
        <v>727</v>
      </c>
      <c r="E136" s="266" t="s">
        <v>1</v>
      </c>
      <c r="F136" s="267" t="s">
        <v>4556</v>
      </c>
      <c r="G136" s="265"/>
      <c r="H136" s="268">
        <v>1</v>
      </c>
      <c r="I136" s="269"/>
      <c r="J136" s="265"/>
      <c r="K136" s="265"/>
      <c r="L136" s="270"/>
      <c r="M136" s="271"/>
      <c r="N136" s="272"/>
      <c r="O136" s="272"/>
      <c r="P136" s="272"/>
      <c r="Q136" s="272"/>
      <c r="R136" s="272"/>
      <c r="S136" s="272"/>
      <c r="T136" s="273"/>
      <c r="U136" s="13"/>
      <c r="V136" s="13"/>
      <c r="W136" s="13"/>
      <c r="X136" s="13"/>
      <c r="Y136" s="13"/>
      <c r="Z136" s="13"/>
      <c r="AA136" s="13"/>
      <c r="AB136" s="13"/>
      <c r="AC136" s="13"/>
      <c r="AD136" s="13"/>
      <c r="AE136" s="13"/>
      <c r="AT136" s="274" t="s">
        <v>727</v>
      </c>
      <c r="AU136" s="274" t="s">
        <v>82</v>
      </c>
      <c r="AV136" s="13" t="s">
        <v>84</v>
      </c>
      <c r="AW136" s="13" t="s">
        <v>32</v>
      </c>
      <c r="AX136" s="13" t="s">
        <v>75</v>
      </c>
      <c r="AY136" s="274" t="s">
        <v>287</v>
      </c>
    </row>
    <row r="137" s="14" customFormat="1">
      <c r="A137" s="14"/>
      <c r="B137" s="275"/>
      <c r="C137" s="276"/>
      <c r="D137" s="256" t="s">
        <v>727</v>
      </c>
      <c r="E137" s="277" t="s">
        <v>1</v>
      </c>
      <c r="F137" s="278" t="s">
        <v>730</v>
      </c>
      <c r="G137" s="276"/>
      <c r="H137" s="279">
        <v>3</v>
      </c>
      <c r="I137" s="280"/>
      <c r="J137" s="276"/>
      <c r="K137" s="276"/>
      <c r="L137" s="281"/>
      <c r="M137" s="282"/>
      <c r="N137" s="283"/>
      <c r="O137" s="283"/>
      <c r="P137" s="283"/>
      <c r="Q137" s="283"/>
      <c r="R137" s="283"/>
      <c r="S137" s="283"/>
      <c r="T137" s="284"/>
      <c r="U137" s="14"/>
      <c r="V137" s="14"/>
      <c r="W137" s="14"/>
      <c r="X137" s="14"/>
      <c r="Y137" s="14"/>
      <c r="Z137" s="14"/>
      <c r="AA137" s="14"/>
      <c r="AB137" s="14"/>
      <c r="AC137" s="14"/>
      <c r="AD137" s="14"/>
      <c r="AE137" s="14"/>
      <c r="AT137" s="285" t="s">
        <v>727</v>
      </c>
      <c r="AU137" s="285" t="s">
        <v>82</v>
      </c>
      <c r="AV137" s="14" t="s">
        <v>286</v>
      </c>
      <c r="AW137" s="14" t="s">
        <v>32</v>
      </c>
      <c r="AX137" s="14" t="s">
        <v>82</v>
      </c>
      <c r="AY137" s="285" t="s">
        <v>287</v>
      </c>
    </row>
    <row r="138" s="2" customFormat="1" ht="16.5" customHeight="1">
      <c r="A138" s="39"/>
      <c r="B138" s="40"/>
      <c r="C138" s="221" t="s">
        <v>303</v>
      </c>
      <c r="D138" s="221" t="s">
        <v>288</v>
      </c>
      <c r="E138" s="222" t="s">
        <v>4557</v>
      </c>
      <c r="F138" s="223" t="s">
        <v>4558</v>
      </c>
      <c r="G138" s="224" t="s">
        <v>2913</v>
      </c>
      <c r="H138" s="225">
        <v>4</v>
      </c>
      <c r="I138" s="226"/>
      <c r="J138" s="227">
        <f>ROUND(I138*H138,2)</f>
        <v>0</v>
      </c>
      <c r="K138" s="223" t="s">
        <v>1</v>
      </c>
      <c r="L138" s="45"/>
      <c r="M138" s="228" t="s">
        <v>1</v>
      </c>
      <c r="N138" s="229" t="s">
        <v>40</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286</v>
      </c>
      <c r="AT138" s="232" t="s">
        <v>288</v>
      </c>
      <c r="AU138" s="232" t="s">
        <v>82</v>
      </c>
      <c r="AY138" s="18" t="s">
        <v>287</v>
      </c>
      <c r="BE138" s="233">
        <f>IF(N138="základní",J138,0)</f>
        <v>0</v>
      </c>
      <c r="BF138" s="233">
        <f>IF(N138="snížená",J138,0)</f>
        <v>0</v>
      </c>
      <c r="BG138" s="233">
        <f>IF(N138="zákl. přenesená",J138,0)</f>
        <v>0</v>
      </c>
      <c r="BH138" s="233">
        <f>IF(N138="sníž. přenesená",J138,0)</f>
        <v>0</v>
      </c>
      <c r="BI138" s="233">
        <f>IF(N138="nulová",J138,0)</f>
        <v>0</v>
      </c>
      <c r="BJ138" s="18" t="s">
        <v>82</v>
      </c>
      <c r="BK138" s="233">
        <f>ROUND(I138*H138,2)</f>
        <v>0</v>
      </c>
      <c r="BL138" s="18" t="s">
        <v>286</v>
      </c>
      <c r="BM138" s="232" t="s">
        <v>4559</v>
      </c>
    </row>
    <row r="139" s="2" customFormat="1">
      <c r="A139" s="39"/>
      <c r="B139" s="40"/>
      <c r="C139" s="41"/>
      <c r="D139" s="256" t="s">
        <v>497</v>
      </c>
      <c r="E139" s="41"/>
      <c r="F139" s="257" t="s">
        <v>4546</v>
      </c>
      <c r="G139" s="41"/>
      <c r="H139" s="41"/>
      <c r="I139" s="258"/>
      <c r="J139" s="41"/>
      <c r="K139" s="41"/>
      <c r="L139" s="45"/>
      <c r="M139" s="259"/>
      <c r="N139" s="260"/>
      <c r="O139" s="92"/>
      <c r="P139" s="92"/>
      <c r="Q139" s="92"/>
      <c r="R139" s="92"/>
      <c r="S139" s="92"/>
      <c r="T139" s="93"/>
      <c r="U139" s="39"/>
      <c r="V139" s="39"/>
      <c r="W139" s="39"/>
      <c r="X139" s="39"/>
      <c r="Y139" s="39"/>
      <c r="Z139" s="39"/>
      <c r="AA139" s="39"/>
      <c r="AB139" s="39"/>
      <c r="AC139" s="39"/>
      <c r="AD139" s="39"/>
      <c r="AE139" s="39"/>
      <c r="AT139" s="18" t="s">
        <v>497</v>
      </c>
      <c r="AU139" s="18" t="s">
        <v>82</v>
      </c>
    </row>
    <row r="140" s="13" customFormat="1">
      <c r="A140" s="13"/>
      <c r="B140" s="264"/>
      <c r="C140" s="265"/>
      <c r="D140" s="256" t="s">
        <v>727</v>
      </c>
      <c r="E140" s="266" t="s">
        <v>1</v>
      </c>
      <c r="F140" s="267" t="s">
        <v>4547</v>
      </c>
      <c r="G140" s="265"/>
      <c r="H140" s="268">
        <v>1</v>
      </c>
      <c r="I140" s="269"/>
      <c r="J140" s="265"/>
      <c r="K140" s="265"/>
      <c r="L140" s="270"/>
      <c r="M140" s="271"/>
      <c r="N140" s="272"/>
      <c r="O140" s="272"/>
      <c r="P140" s="272"/>
      <c r="Q140" s="272"/>
      <c r="R140" s="272"/>
      <c r="S140" s="272"/>
      <c r="T140" s="273"/>
      <c r="U140" s="13"/>
      <c r="V140" s="13"/>
      <c r="W140" s="13"/>
      <c r="X140" s="13"/>
      <c r="Y140" s="13"/>
      <c r="Z140" s="13"/>
      <c r="AA140" s="13"/>
      <c r="AB140" s="13"/>
      <c r="AC140" s="13"/>
      <c r="AD140" s="13"/>
      <c r="AE140" s="13"/>
      <c r="AT140" s="274" t="s">
        <v>727</v>
      </c>
      <c r="AU140" s="274" t="s">
        <v>82</v>
      </c>
      <c r="AV140" s="13" t="s">
        <v>84</v>
      </c>
      <c r="AW140" s="13" t="s">
        <v>32</v>
      </c>
      <c r="AX140" s="13" t="s">
        <v>75</v>
      </c>
      <c r="AY140" s="274" t="s">
        <v>287</v>
      </c>
    </row>
    <row r="141" s="13" customFormat="1">
      <c r="A141" s="13"/>
      <c r="B141" s="264"/>
      <c r="C141" s="265"/>
      <c r="D141" s="256" t="s">
        <v>727</v>
      </c>
      <c r="E141" s="266" t="s">
        <v>1</v>
      </c>
      <c r="F141" s="267" t="s">
        <v>4548</v>
      </c>
      <c r="G141" s="265"/>
      <c r="H141" s="268">
        <v>1</v>
      </c>
      <c r="I141" s="269"/>
      <c r="J141" s="265"/>
      <c r="K141" s="265"/>
      <c r="L141" s="270"/>
      <c r="M141" s="271"/>
      <c r="N141" s="272"/>
      <c r="O141" s="272"/>
      <c r="P141" s="272"/>
      <c r="Q141" s="272"/>
      <c r="R141" s="272"/>
      <c r="S141" s="272"/>
      <c r="T141" s="273"/>
      <c r="U141" s="13"/>
      <c r="V141" s="13"/>
      <c r="W141" s="13"/>
      <c r="X141" s="13"/>
      <c r="Y141" s="13"/>
      <c r="Z141" s="13"/>
      <c r="AA141" s="13"/>
      <c r="AB141" s="13"/>
      <c r="AC141" s="13"/>
      <c r="AD141" s="13"/>
      <c r="AE141" s="13"/>
      <c r="AT141" s="274" t="s">
        <v>727</v>
      </c>
      <c r="AU141" s="274" t="s">
        <v>82</v>
      </c>
      <c r="AV141" s="13" t="s">
        <v>84</v>
      </c>
      <c r="AW141" s="13" t="s">
        <v>32</v>
      </c>
      <c r="AX141" s="13" t="s">
        <v>75</v>
      </c>
      <c r="AY141" s="274" t="s">
        <v>287</v>
      </c>
    </row>
    <row r="142" s="13" customFormat="1">
      <c r="A142" s="13"/>
      <c r="B142" s="264"/>
      <c r="C142" s="265"/>
      <c r="D142" s="256" t="s">
        <v>727</v>
      </c>
      <c r="E142" s="266" t="s">
        <v>1</v>
      </c>
      <c r="F142" s="267" t="s">
        <v>4560</v>
      </c>
      <c r="G142" s="265"/>
      <c r="H142" s="268">
        <v>1</v>
      </c>
      <c r="I142" s="269"/>
      <c r="J142" s="265"/>
      <c r="K142" s="265"/>
      <c r="L142" s="270"/>
      <c r="M142" s="271"/>
      <c r="N142" s="272"/>
      <c r="O142" s="272"/>
      <c r="P142" s="272"/>
      <c r="Q142" s="272"/>
      <c r="R142" s="272"/>
      <c r="S142" s="272"/>
      <c r="T142" s="273"/>
      <c r="U142" s="13"/>
      <c r="V142" s="13"/>
      <c r="W142" s="13"/>
      <c r="X142" s="13"/>
      <c r="Y142" s="13"/>
      <c r="Z142" s="13"/>
      <c r="AA142" s="13"/>
      <c r="AB142" s="13"/>
      <c r="AC142" s="13"/>
      <c r="AD142" s="13"/>
      <c r="AE142" s="13"/>
      <c r="AT142" s="274" t="s">
        <v>727</v>
      </c>
      <c r="AU142" s="274" t="s">
        <v>82</v>
      </c>
      <c r="AV142" s="13" t="s">
        <v>84</v>
      </c>
      <c r="AW142" s="13" t="s">
        <v>32</v>
      </c>
      <c r="AX142" s="13" t="s">
        <v>75</v>
      </c>
      <c r="AY142" s="274" t="s">
        <v>287</v>
      </c>
    </row>
    <row r="143" s="13" customFormat="1">
      <c r="A143" s="13"/>
      <c r="B143" s="264"/>
      <c r="C143" s="265"/>
      <c r="D143" s="256" t="s">
        <v>727</v>
      </c>
      <c r="E143" s="266" t="s">
        <v>1</v>
      </c>
      <c r="F143" s="267" t="s">
        <v>4550</v>
      </c>
      <c r="G143" s="265"/>
      <c r="H143" s="268">
        <v>1</v>
      </c>
      <c r="I143" s="269"/>
      <c r="J143" s="265"/>
      <c r="K143" s="265"/>
      <c r="L143" s="270"/>
      <c r="M143" s="271"/>
      <c r="N143" s="272"/>
      <c r="O143" s="272"/>
      <c r="P143" s="272"/>
      <c r="Q143" s="272"/>
      <c r="R143" s="272"/>
      <c r="S143" s="272"/>
      <c r="T143" s="273"/>
      <c r="U143" s="13"/>
      <c r="V143" s="13"/>
      <c r="W143" s="13"/>
      <c r="X143" s="13"/>
      <c r="Y143" s="13"/>
      <c r="Z143" s="13"/>
      <c r="AA143" s="13"/>
      <c r="AB143" s="13"/>
      <c r="AC143" s="13"/>
      <c r="AD143" s="13"/>
      <c r="AE143" s="13"/>
      <c r="AT143" s="274" t="s">
        <v>727</v>
      </c>
      <c r="AU143" s="274" t="s">
        <v>82</v>
      </c>
      <c r="AV143" s="13" t="s">
        <v>84</v>
      </c>
      <c r="AW143" s="13" t="s">
        <v>32</v>
      </c>
      <c r="AX143" s="13" t="s">
        <v>75</v>
      </c>
      <c r="AY143" s="274" t="s">
        <v>287</v>
      </c>
    </row>
    <row r="144" s="14" customFormat="1">
      <c r="A144" s="14"/>
      <c r="B144" s="275"/>
      <c r="C144" s="276"/>
      <c r="D144" s="256" t="s">
        <v>727</v>
      </c>
      <c r="E144" s="277" t="s">
        <v>1</v>
      </c>
      <c r="F144" s="278" t="s">
        <v>730</v>
      </c>
      <c r="G144" s="276"/>
      <c r="H144" s="279">
        <v>4</v>
      </c>
      <c r="I144" s="280"/>
      <c r="J144" s="276"/>
      <c r="K144" s="276"/>
      <c r="L144" s="281"/>
      <c r="M144" s="282"/>
      <c r="N144" s="283"/>
      <c r="O144" s="283"/>
      <c r="P144" s="283"/>
      <c r="Q144" s="283"/>
      <c r="R144" s="283"/>
      <c r="S144" s="283"/>
      <c r="T144" s="284"/>
      <c r="U144" s="14"/>
      <c r="V144" s="14"/>
      <c r="W144" s="14"/>
      <c r="X144" s="14"/>
      <c r="Y144" s="14"/>
      <c r="Z144" s="14"/>
      <c r="AA144" s="14"/>
      <c r="AB144" s="14"/>
      <c r="AC144" s="14"/>
      <c r="AD144" s="14"/>
      <c r="AE144" s="14"/>
      <c r="AT144" s="285" t="s">
        <v>727</v>
      </c>
      <c r="AU144" s="285" t="s">
        <v>82</v>
      </c>
      <c r="AV144" s="14" t="s">
        <v>286</v>
      </c>
      <c r="AW144" s="14" t="s">
        <v>32</v>
      </c>
      <c r="AX144" s="14" t="s">
        <v>82</v>
      </c>
      <c r="AY144" s="285" t="s">
        <v>287</v>
      </c>
    </row>
    <row r="145" s="2" customFormat="1" ht="16.5" customHeight="1">
      <c r="A145" s="39"/>
      <c r="B145" s="40"/>
      <c r="C145" s="221" t="s">
        <v>307</v>
      </c>
      <c r="D145" s="221" t="s">
        <v>288</v>
      </c>
      <c r="E145" s="222" t="s">
        <v>4561</v>
      </c>
      <c r="F145" s="223" t="s">
        <v>4562</v>
      </c>
      <c r="G145" s="224" t="s">
        <v>2913</v>
      </c>
      <c r="H145" s="225">
        <v>2</v>
      </c>
      <c r="I145" s="226"/>
      <c r="J145" s="227">
        <f>ROUND(I145*H145,2)</f>
        <v>0</v>
      </c>
      <c r="K145" s="223" t="s">
        <v>1</v>
      </c>
      <c r="L145" s="45"/>
      <c r="M145" s="228" t="s">
        <v>1</v>
      </c>
      <c r="N145" s="229" t="s">
        <v>40</v>
      </c>
      <c r="O145" s="92"/>
      <c r="P145" s="230">
        <f>O145*H145</f>
        <v>0</v>
      </c>
      <c r="Q145" s="230">
        <v>0</v>
      </c>
      <c r="R145" s="230">
        <f>Q145*H145</f>
        <v>0</v>
      </c>
      <c r="S145" s="230">
        <v>0</v>
      </c>
      <c r="T145" s="231">
        <f>S145*H145</f>
        <v>0</v>
      </c>
      <c r="U145" s="39"/>
      <c r="V145" s="39"/>
      <c r="W145" s="39"/>
      <c r="X145" s="39"/>
      <c r="Y145" s="39"/>
      <c r="Z145" s="39"/>
      <c r="AA145" s="39"/>
      <c r="AB145" s="39"/>
      <c r="AC145" s="39"/>
      <c r="AD145" s="39"/>
      <c r="AE145" s="39"/>
      <c r="AR145" s="232" t="s">
        <v>286</v>
      </c>
      <c r="AT145" s="232" t="s">
        <v>288</v>
      </c>
      <c r="AU145" s="232" t="s">
        <v>82</v>
      </c>
      <c r="AY145" s="18" t="s">
        <v>287</v>
      </c>
      <c r="BE145" s="233">
        <f>IF(N145="základní",J145,0)</f>
        <v>0</v>
      </c>
      <c r="BF145" s="233">
        <f>IF(N145="snížená",J145,0)</f>
        <v>0</v>
      </c>
      <c r="BG145" s="233">
        <f>IF(N145="zákl. přenesená",J145,0)</f>
        <v>0</v>
      </c>
      <c r="BH145" s="233">
        <f>IF(N145="sníž. přenesená",J145,0)</f>
        <v>0</v>
      </c>
      <c r="BI145" s="233">
        <f>IF(N145="nulová",J145,0)</f>
        <v>0</v>
      </c>
      <c r="BJ145" s="18" t="s">
        <v>82</v>
      </c>
      <c r="BK145" s="233">
        <f>ROUND(I145*H145,2)</f>
        <v>0</v>
      </c>
      <c r="BL145" s="18" t="s">
        <v>286</v>
      </c>
      <c r="BM145" s="232" t="s">
        <v>4563</v>
      </c>
    </row>
    <row r="146" s="13" customFormat="1">
      <c r="A146" s="13"/>
      <c r="B146" s="264"/>
      <c r="C146" s="265"/>
      <c r="D146" s="256" t="s">
        <v>727</v>
      </c>
      <c r="E146" s="266" t="s">
        <v>1</v>
      </c>
      <c r="F146" s="267" t="s">
        <v>4564</v>
      </c>
      <c r="G146" s="265"/>
      <c r="H146" s="268">
        <v>1</v>
      </c>
      <c r="I146" s="269"/>
      <c r="J146" s="265"/>
      <c r="K146" s="265"/>
      <c r="L146" s="270"/>
      <c r="M146" s="271"/>
      <c r="N146" s="272"/>
      <c r="O146" s="272"/>
      <c r="P146" s="272"/>
      <c r="Q146" s="272"/>
      <c r="R146" s="272"/>
      <c r="S146" s="272"/>
      <c r="T146" s="273"/>
      <c r="U146" s="13"/>
      <c r="V146" s="13"/>
      <c r="W146" s="13"/>
      <c r="X146" s="13"/>
      <c r="Y146" s="13"/>
      <c r="Z146" s="13"/>
      <c r="AA146" s="13"/>
      <c r="AB146" s="13"/>
      <c r="AC146" s="13"/>
      <c r="AD146" s="13"/>
      <c r="AE146" s="13"/>
      <c r="AT146" s="274" t="s">
        <v>727</v>
      </c>
      <c r="AU146" s="274" t="s">
        <v>82</v>
      </c>
      <c r="AV146" s="13" t="s">
        <v>84</v>
      </c>
      <c r="AW146" s="13" t="s">
        <v>32</v>
      </c>
      <c r="AX146" s="13" t="s">
        <v>75</v>
      </c>
      <c r="AY146" s="274" t="s">
        <v>287</v>
      </c>
    </row>
    <row r="147" s="13" customFormat="1">
      <c r="A147" s="13"/>
      <c r="B147" s="264"/>
      <c r="C147" s="265"/>
      <c r="D147" s="256" t="s">
        <v>727</v>
      </c>
      <c r="E147" s="266" t="s">
        <v>1</v>
      </c>
      <c r="F147" s="267" t="s">
        <v>4565</v>
      </c>
      <c r="G147" s="265"/>
      <c r="H147" s="268">
        <v>1</v>
      </c>
      <c r="I147" s="269"/>
      <c r="J147" s="265"/>
      <c r="K147" s="265"/>
      <c r="L147" s="270"/>
      <c r="M147" s="271"/>
      <c r="N147" s="272"/>
      <c r="O147" s="272"/>
      <c r="P147" s="272"/>
      <c r="Q147" s="272"/>
      <c r="R147" s="272"/>
      <c r="S147" s="272"/>
      <c r="T147" s="273"/>
      <c r="U147" s="13"/>
      <c r="V147" s="13"/>
      <c r="W147" s="13"/>
      <c r="X147" s="13"/>
      <c r="Y147" s="13"/>
      <c r="Z147" s="13"/>
      <c r="AA147" s="13"/>
      <c r="AB147" s="13"/>
      <c r="AC147" s="13"/>
      <c r="AD147" s="13"/>
      <c r="AE147" s="13"/>
      <c r="AT147" s="274" t="s">
        <v>727</v>
      </c>
      <c r="AU147" s="274" t="s">
        <v>82</v>
      </c>
      <c r="AV147" s="13" t="s">
        <v>84</v>
      </c>
      <c r="AW147" s="13" t="s">
        <v>32</v>
      </c>
      <c r="AX147" s="13" t="s">
        <v>75</v>
      </c>
      <c r="AY147" s="274" t="s">
        <v>287</v>
      </c>
    </row>
    <row r="148" s="14" customFormat="1">
      <c r="A148" s="14"/>
      <c r="B148" s="275"/>
      <c r="C148" s="276"/>
      <c r="D148" s="256" t="s">
        <v>727</v>
      </c>
      <c r="E148" s="277" t="s">
        <v>1</v>
      </c>
      <c r="F148" s="278" t="s">
        <v>730</v>
      </c>
      <c r="G148" s="276"/>
      <c r="H148" s="279">
        <v>2</v>
      </c>
      <c r="I148" s="280"/>
      <c r="J148" s="276"/>
      <c r="K148" s="276"/>
      <c r="L148" s="281"/>
      <c r="M148" s="282"/>
      <c r="N148" s="283"/>
      <c r="O148" s="283"/>
      <c r="P148" s="283"/>
      <c r="Q148" s="283"/>
      <c r="R148" s="283"/>
      <c r="S148" s="283"/>
      <c r="T148" s="284"/>
      <c r="U148" s="14"/>
      <c r="V148" s="14"/>
      <c r="W148" s="14"/>
      <c r="X148" s="14"/>
      <c r="Y148" s="14"/>
      <c r="Z148" s="14"/>
      <c r="AA148" s="14"/>
      <c r="AB148" s="14"/>
      <c r="AC148" s="14"/>
      <c r="AD148" s="14"/>
      <c r="AE148" s="14"/>
      <c r="AT148" s="285" t="s">
        <v>727</v>
      </c>
      <c r="AU148" s="285" t="s">
        <v>82</v>
      </c>
      <c r="AV148" s="14" t="s">
        <v>286</v>
      </c>
      <c r="AW148" s="14" t="s">
        <v>32</v>
      </c>
      <c r="AX148" s="14" t="s">
        <v>82</v>
      </c>
      <c r="AY148" s="285" t="s">
        <v>287</v>
      </c>
    </row>
    <row r="149" s="2" customFormat="1" ht="16.5" customHeight="1">
      <c r="A149" s="39"/>
      <c r="B149" s="40"/>
      <c r="C149" s="221" t="s">
        <v>311</v>
      </c>
      <c r="D149" s="221" t="s">
        <v>288</v>
      </c>
      <c r="E149" s="222" t="s">
        <v>4566</v>
      </c>
      <c r="F149" s="223" t="s">
        <v>4567</v>
      </c>
      <c r="G149" s="224" t="s">
        <v>526</v>
      </c>
      <c r="H149" s="225">
        <v>24.332999999999998</v>
      </c>
      <c r="I149" s="226"/>
      <c r="J149" s="227">
        <f>ROUND(I149*H149,2)</f>
        <v>0</v>
      </c>
      <c r="K149" s="223" t="s">
        <v>292</v>
      </c>
      <c r="L149" s="45"/>
      <c r="M149" s="228" t="s">
        <v>1</v>
      </c>
      <c r="N149" s="229" t="s">
        <v>40</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286</v>
      </c>
      <c r="AT149" s="232" t="s">
        <v>288</v>
      </c>
      <c r="AU149" s="232" t="s">
        <v>82</v>
      </c>
      <c r="AY149" s="18" t="s">
        <v>287</v>
      </c>
      <c r="BE149" s="233">
        <f>IF(N149="základní",J149,0)</f>
        <v>0</v>
      </c>
      <c r="BF149" s="233">
        <f>IF(N149="snížená",J149,0)</f>
        <v>0</v>
      </c>
      <c r="BG149" s="233">
        <f>IF(N149="zákl. přenesená",J149,0)</f>
        <v>0</v>
      </c>
      <c r="BH149" s="233">
        <f>IF(N149="sníž. přenesená",J149,0)</f>
        <v>0</v>
      </c>
      <c r="BI149" s="233">
        <f>IF(N149="nulová",J149,0)</f>
        <v>0</v>
      </c>
      <c r="BJ149" s="18" t="s">
        <v>82</v>
      </c>
      <c r="BK149" s="233">
        <f>ROUND(I149*H149,2)</f>
        <v>0</v>
      </c>
      <c r="BL149" s="18" t="s">
        <v>286</v>
      </c>
      <c r="BM149" s="232" t="s">
        <v>4568</v>
      </c>
    </row>
    <row r="150" s="2" customFormat="1">
      <c r="A150" s="39"/>
      <c r="B150" s="40"/>
      <c r="C150" s="41"/>
      <c r="D150" s="256" t="s">
        <v>497</v>
      </c>
      <c r="E150" s="41"/>
      <c r="F150" s="257" t="s">
        <v>4569</v>
      </c>
      <c r="G150" s="41"/>
      <c r="H150" s="41"/>
      <c r="I150" s="258"/>
      <c r="J150" s="41"/>
      <c r="K150" s="41"/>
      <c r="L150" s="45"/>
      <c r="M150" s="259"/>
      <c r="N150" s="260"/>
      <c r="O150" s="92"/>
      <c r="P150" s="92"/>
      <c r="Q150" s="92"/>
      <c r="R150" s="92"/>
      <c r="S150" s="92"/>
      <c r="T150" s="93"/>
      <c r="U150" s="39"/>
      <c r="V150" s="39"/>
      <c r="W150" s="39"/>
      <c r="X150" s="39"/>
      <c r="Y150" s="39"/>
      <c r="Z150" s="39"/>
      <c r="AA150" s="39"/>
      <c r="AB150" s="39"/>
      <c r="AC150" s="39"/>
      <c r="AD150" s="39"/>
      <c r="AE150" s="39"/>
      <c r="AT150" s="18" t="s">
        <v>497</v>
      </c>
      <c r="AU150" s="18" t="s">
        <v>82</v>
      </c>
    </row>
    <row r="151" s="13" customFormat="1">
      <c r="A151" s="13"/>
      <c r="B151" s="264"/>
      <c r="C151" s="265"/>
      <c r="D151" s="256" t="s">
        <v>727</v>
      </c>
      <c r="E151" s="266" t="s">
        <v>1</v>
      </c>
      <c r="F151" s="267" t="s">
        <v>4570</v>
      </c>
      <c r="G151" s="265"/>
      <c r="H151" s="268">
        <v>8.4000000000000004</v>
      </c>
      <c r="I151" s="269"/>
      <c r="J151" s="265"/>
      <c r="K151" s="265"/>
      <c r="L151" s="270"/>
      <c r="M151" s="271"/>
      <c r="N151" s="272"/>
      <c r="O151" s="272"/>
      <c r="P151" s="272"/>
      <c r="Q151" s="272"/>
      <c r="R151" s="272"/>
      <c r="S151" s="272"/>
      <c r="T151" s="273"/>
      <c r="U151" s="13"/>
      <c r="V151" s="13"/>
      <c r="W151" s="13"/>
      <c r="X151" s="13"/>
      <c r="Y151" s="13"/>
      <c r="Z151" s="13"/>
      <c r="AA151" s="13"/>
      <c r="AB151" s="13"/>
      <c r="AC151" s="13"/>
      <c r="AD151" s="13"/>
      <c r="AE151" s="13"/>
      <c r="AT151" s="274" t="s">
        <v>727</v>
      </c>
      <c r="AU151" s="274" t="s">
        <v>82</v>
      </c>
      <c r="AV151" s="13" t="s">
        <v>84</v>
      </c>
      <c r="AW151" s="13" t="s">
        <v>32</v>
      </c>
      <c r="AX151" s="13" t="s">
        <v>75</v>
      </c>
      <c r="AY151" s="274" t="s">
        <v>287</v>
      </c>
    </row>
    <row r="152" s="13" customFormat="1">
      <c r="A152" s="13"/>
      <c r="B152" s="264"/>
      <c r="C152" s="265"/>
      <c r="D152" s="256" t="s">
        <v>727</v>
      </c>
      <c r="E152" s="266" t="s">
        <v>1</v>
      </c>
      <c r="F152" s="267" t="s">
        <v>4571</v>
      </c>
      <c r="G152" s="265"/>
      <c r="H152" s="268">
        <v>15.933</v>
      </c>
      <c r="I152" s="269"/>
      <c r="J152" s="265"/>
      <c r="K152" s="265"/>
      <c r="L152" s="270"/>
      <c r="M152" s="271"/>
      <c r="N152" s="272"/>
      <c r="O152" s="272"/>
      <c r="P152" s="272"/>
      <c r="Q152" s="272"/>
      <c r="R152" s="272"/>
      <c r="S152" s="272"/>
      <c r="T152" s="273"/>
      <c r="U152" s="13"/>
      <c r="V152" s="13"/>
      <c r="W152" s="13"/>
      <c r="X152" s="13"/>
      <c r="Y152" s="13"/>
      <c r="Z152" s="13"/>
      <c r="AA152" s="13"/>
      <c r="AB152" s="13"/>
      <c r="AC152" s="13"/>
      <c r="AD152" s="13"/>
      <c r="AE152" s="13"/>
      <c r="AT152" s="274" t="s">
        <v>727</v>
      </c>
      <c r="AU152" s="274" t="s">
        <v>82</v>
      </c>
      <c r="AV152" s="13" t="s">
        <v>84</v>
      </c>
      <c r="AW152" s="13" t="s">
        <v>32</v>
      </c>
      <c r="AX152" s="13" t="s">
        <v>75</v>
      </c>
      <c r="AY152" s="274" t="s">
        <v>287</v>
      </c>
    </row>
    <row r="153" s="14" customFormat="1">
      <c r="A153" s="14"/>
      <c r="B153" s="275"/>
      <c r="C153" s="276"/>
      <c r="D153" s="256" t="s">
        <v>727</v>
      </c>
      <c r="E153" s="277" t="s">
        <v>1</v>
      </c>
      <c r="F153" s="278" t="s">
        <v>730</v>
      </c>
      <c r="G153" s="276"/>
      <c r="H153" s="279">
        <v>24.332999999999998</v>
      </c>
      <c r="I153" s="280"/>
      <c r="J153" s="276"/>
      <c r="K153" s="276"/>
      <c r="L153" s="281"/>
      <c r="M153" s="282"/>
      <c r="N153" s="283"/>
      <c r="O153" s="283"/>
      <c r="P153" s="283"/>
      <c r="Q153" s="283"/>
      <c r="R153" s="283"/>
      <c r="S153" s="283"/>
      <c r="T153" s="284"/>
      <c r="U153" s="14"/>
      <c r="V153" s="14"/>
      <c r="W153" s="14"/>
      <c r="X153" s="14"/>
      <c r="Y153" s="14"/>
      <c r="Z153" s="14"/>
      <c r="AA153" s="14"/>
      <c r="AB153" s="14"/>
      <c r="AC153" s="14"/>
      <c r="AD153" s="14"/>
      <c r="AE153" s="14"/>
      <c r="AT153" s="285" t="s">
        <v>727</v>
      </c>
      <c r="AU153" s="285" t="s">
        <v>82</v>
      </c>
      <c r="AV153" s="14" t="s">
        <v>286</v>
      </c>
      <c r="AW153" s="14" t="s">
        <v>32</v>
      </c>
      <c r="AX153" s="14" t="s">
        <v>82</v>
      </c>
      <c r="AY153" s="285" t="s">
        <v>287</v>
      </c>
    </row>
    <row r="154" s="2" customFormat="1" ht="16.5" customHeight="1">
      <c r="A154" s="39"/>
      <c r="B154" s="40"/>
      <c r="C154" s="221" t="s">
        <v>315</v>
      </c>
      <c r="D154" s="221" t="s">
        <v>288</v>
      </c>
      <c r="E154" s="222" t="s">
        <v>4572</v>
      </c>
      <c r="F154" s="223" t="s">
        <v>3553</v>
      </c>
      <c r="G154" s="224" t="s">
        <v>2913</v>
      </c>
      <c r="H154" s="225">
        <v>2</v>
      </c>
      <c r="I154" s="226"/>
      <c r="J154" s="227">
        <f>ROUND(I154*H154,2)</f>
        <v>0</v>
      </c>
      <c r="K154" s="223" t="s">
        <v>1</v>
      </c>
      <c r="L154" s="45"/>
      <c r="M154" s="228" t="s">
        <v>1</v>
      </c>
      <c r="N154" s="229" t="s">
        <v>40</v>
      </c>
      <c r="O154" s="92"/>
      <c r="P154" s="230">
        <f>O154*H154</f>
        <v>0</v>
      </c>
      <c r="Q154" s="230">
        <v>0</v>
      </c>
      <c r="R154" s="230">
        <f>Q154*H154</f>
        <v>0</v>
      </c>
      <c r="S154" s="230">
        <v>0</v>
      </c>
      <c r="T154" s="231">
        <f>S154*H154</f>
        <v>0</v>
      </c>
      <c r="U154" s="39"/>
      <c r="V154" s="39"/>
      <c r="W154" s="39"/>
      <c r="X154" s="39"/>
      <c r="Y154" s="39"/>
      <c r="Z154" s="39"/>
      <c r="AA154" s="39"/>
      <c r="AB154" s="39"/>
      <c r="AC154" s="39"/>
      <c r="AD154" s="39"/>
      <c r="AE154" s="39"/>
      <c r="AR154" s="232" t="s">
        <v>286</v>
      </c>
      <c r="AT154" s="232" t="s">
        <v>288</v>
      </c>
      <c r="AU154" s="232" t="s">
        <v>82</v>
      </c>
      <c r="AY154" s="18" t="s">
        <v>287</v>
      </c>
      <c r="BE154" s="233">
        <f>IF(N154="základní",J154,0)</f>
        <v>0</v>
      </c>
      <c r="BF154" s="233">
        <f>IF(N154="snížená",J154,0)</f>
        <v>0</v>
      </c>
      <c r="BG154" s="233">
        <f>IF(N154="zákl. přenesená",J154,0)</f>
        <v>0</v>
      </c>
      <c r="BH154" s="233">
        <f>IF(N154="sníž. přenesená",J154,0)</f>
        <v>0</v>
      </c>
      <c r="BI154" s="233">
        <f>IF(N154="nulová",J154,0)</f>
        <v>0</v>
      </c>
      <c r="BJ154" s="18" t="s">
        <v>82</v>
      </c>
      <c r="BK154" s="233">
        <f>ROUND(I154*H154,2)</f>
        <v>0</v>
      </c>
      <c r="BL154" s="18" t="s">
        <v>286</v>
      </c>
      <c r="BM154" s="232" t="s">
        <v>4573</v>
      </c>
    </row>
    <row r="155" s="2" customFormat="1">
      <c r="A155" s="39"/>
      <c r="B155" s="40"/>
      <c r="C155" s="41"/>
      <c r="D155" s="256" t="s">
        <v>497</v>
      </c>
      <c r="E155" s="41"/>
      <c r="F155" s="257" t="s">
        <v>4569</v>
      </c>
      <c r="G155" s="41"/>
      <c r="H155" s="41"/>
      <c r="I155" s="258"/>
      <c r="J155" s="41"/>
      <c r="K155" s="41"/>
      <c r="L155" s="45"/>
      <c r="M155" s="259"/>
      <c r="N155" s="260"/>
      <c r="O155" s="92"/>
      <c r="P155" s="92"/>
      <c r="Q155" s="92"/>
      <c r="R155" s="92"/>
      <c r="S155" s="92"/>
      <c r="T155" s="93"/>
      <c r="U155" s="39"/>
      <c r="V155" s="39"/>
      <c r="W155" s="39"/>
      <c r="X155" s="39"/>
      <c r="Y155" s="39"/>
      <c r="Z155" s="39"/>
      <c r="AA155" s="39"/>
      <c r="AB155" s="39"/>
      <c r="AC155" s="39"/>
      <c r="AD155" s="39"/>
      <c r="AE155" s="39"/>
      <c r="AT155" s="18" t="s">
        <v>497</v>
      </c>
      <c r="AU155" s="18" t="s">
        <v>82</v>
      </c>
    </row>
    <row r="156" s="13" customFormat="1">
      <c r="A156" s="13"/>
      <c r="B156" s="264"/>
      <c r="C156" s="265"/>
      <c r="D156" s="256" t="s">
        <v>727</v>
      </c>
      <c r="E156" s="266" t="s">
        <v>1</v>
      </c>
      <c r="F156" s="267" t="s">
        <v>4574</v>
      </c>
      <c r="G156" s="265"/>
      <c r="H156" s="268">
        <v>1</v>
      </c>
      <c r="I156" s="269"/>
      <c r="J156" s="265"/>
      <c r="K156" s="265"/>
      <c r="L156" s="270"/>
      <c r="M156" s="271"/>
      <c r="N156" s="272"/>
      <c r="O156" s="272"/>
      <c r="P156" s="272"/>
      <c r="Q156" s="272"/>
      <c r="R156" s="272"/>
      <c r="S156" s="272"/>
      <c r="T156" s="273"/>
      <c r="U156" s="13"/>
      <c r="V156" s="13"/>
      <c r="W156" s="13"/>
      <c r="X156" s="13"/>
      <c r="Y156" s="13"/>
      <c r="Z156" s="13"/>
      <c r="AA156" s="13"/>
      <c r="AB156" s="13"/>
      <c r="AC156" s="13"/>
      <c r="AD156" s="13"/>
      <c r="AE156" s="13"/>
      <c r="AT156" s="274" t="s">
        <v>727</v>
      </c>
      <c r="AU156" s="274" t="s">
        <v>82</v>
      </c>
      <c r="AV156" s="13" t="s">
        <v>84</v>
      </c>
      <c r="AW156" s="13" t="s">
        <v>32</v>
      </c>
      <c r="AX156" s="13" t="s">
        <v>75</v>
      </c>
      <c r="AY156" s="274" t="s">
        <v>287</v>
      </c>
    </row>
    <row r="157" s="13" customFormat="1">
      <c r="A157" s="13"/>
      <c r="B157" s="264"/>
      <c r="C157" s="265"/>
      <c r="D157" s="256" t="s">
        <v>727</v>
      </c>
      <c r="E157" s="266" t="s">
        <v>1</v>
      </c>
      <c r="F157" s="267" t="s">
        <v>4575</v>
      </c>
      <c r="G157" s="265"/>
      <c r="H157" s="268">
        <v>1</v>
      </c>
      <c r="I157" s="269"/>
      <c r="J157" s="265"/>
      <c r="K157" s="265"/>
      <c r="L157" s="270"/>
      <c r="M157" s="271"/>
      <c r="N157" s="272"/>
      <c r="O157" s="272"/>
      <c r="P157" s="272"/>
      <c r="Q157" s="272"/>
      <c r="R157" s="272"/>
      <c r="S157" s="272"/>
      <c r="T157" s="273"/>
      <c r="U157" s="13"/>
      <c r="V157" s="13"/>
      <c r="W157" s="13"/>
      <c r="X157" s="13"/>
      <c r="Y157" s="13"/>
      <c r="Z157" s="13"/>
      <c r="AA157" s="13"/>
      <c r="AB157" s="13"/>
      <c r="AC157" s="13"/>
      <c r="AD157" s="13"/>
      <c r="AE157" s="13"/>
      <c r="AT157" s="274" t="s">
        <v>727</v>
      </c>
      <c r="AU157" s="274" t="s">
        <v>82</v>
      </c>
      <c r="AV157" s="13" t="s">
        <v>84</v>
      </c>
      <c r="AW157" s="13" t="s">
        <v>32</v>
      </c>
      <c r="AX157" s="13" t="s">
        <v>75</v>
      </c>
      <c r="AY157" s="274" t="s">
        <v>287</v>
      </c>
    </row>
    <row r="158" s="14" customFormat="1">
      <c r="A158" s="14"/>
      <c r="B158" s="275"/>
      <c r="C158" s="276"/>
      <c r="D158" s="256" t="s">
        <v>727</v>
      </c>
      <c r="E158" s="277" t="s">
        <v>1</v>
      </c>
      <c r="F158" s="278" t="s">
        <v>730</v>
      </c>
      <c r="G158" s="276"/>
      <c r="H158" s="279">
        <v>2</v>
      </c>
      <c r="I158" s="280"/>
      <c r="J158" s="276"/>
      <c r="K158" s="276"/>
      <c r="L158" s="281"/>
      <c r="M158" s="282"/>
      <c r="N158" s="283"/>
      <c r="O158" s="283"/>
      <c r="P158" s="283"/>
      <c r="Q158" s="283"/>
      <c r="R158" s="283"/>
      <c r="S158" s="283"/>
      <c r="T158" s="284"/>
      <c r="U158" s="14"/>
      <c r="V158" s="14"/>
      <c r="W158" s="14"/>
      <c r="X158" s="14"/>
      <c r="Y158" s="14"/>
      <c r="Z158" s="14"/>
      <c r="AA158" s="14"/>
      <c r="AB158" s="14"/>
      <c r="AC158" s="14"/>
      <c r="AD158" s="14"/>
      <c r="AE158" s="14"/>
      <c r="AT158" s="285" t="s">
        <v>727</v>
      </c>
      <c r="AU158" s="285" t="s">
        <v>82</v>
      </c>
      <c r="AV158" s="14" t="s">
        <v>286</v>
      </c>
      <c r="AW158" s="14" t="s">
        <v>32</v>
      </c>
      <c r="AX158" s="14" t="s">
        <v>82</v>
      </c>
      <c r="AY158" s="285" t="s">
        <v>287</v>
      </c>
    </row>
    <row r="159" s="2" customFormat="1" ht="24.15" customHeight="1">
      <c r="A159" s="39"/>
      <c r="B159" s="40"/>
      <c r="C159" s="221" t="s">
        <v>319</v>
      </c>
      <c r="D159" s="221" t="s">
        <v>288</v>
      </c>
      <c r="E159" s="222" t="s">
        <v>4576</v>
      </c>
      <c r="F159" s="223" t="s">
        <v>4577</v>
      </c>
      <c r="G159" s="224" t="s">
        <v>777</v>
      </c>
      <c r="H159" s="225">
        <v>15.5</v>
      </c>
      <c r="I159" s="226"/>
      <c r="J159" s="227">
        <f>ROUND(I159*H159,2)</f>
        <v>0</v>
      </c>
      <c r="K159" s="223" t="s">
        <v>292</v>
      </c>
      <c r="L159" s="45"/>
      <c r="M159" s="228" t="s">
        <v>1</v>
      </c>
      <c r="N159" s="229" t="s">
        <v>40</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401</v>
      </c>
      <c r="AT159" s="232" t="s">
        <v>288</v>
      </c>
      <c r="AU159" s="232" t="s">
        <v>82</v>
      </c>
      <c r="AY159" s="18" t="s">
        <v>287</v>
      </c>
      <c r="BE159" s="233">
        <f>IF(N159="základní",J159,0)</f>
        <v>0</v>
      </c>
      <c r="BF159" s="233">
        <f>IF(N159="snížená",J159,0)</f>
        <v>0</v>
      </c>
      <c r="BG159" s="233">
        <f>IF(N159="zákl. přenesená",J159,0)</f>
        <v>0</v>
      </c>
      <c r="BH159" s="233">
        <f>IF(N159="sníž. přenesená",J159,0)</f>
        <v>0</v>
      </c>
      <c r="BI159" s="233">
        <f>IF(N159="nulová",J159,0)</f>
        <v>0</v>
      </c>
      <c r="BJ159" s="18" t="s">
        <v>82</v>
      </c>
      <c r="BK159" s="233">
        <f>ROUND(I159*H159,2)</f>
        <v>0</v>
      </c>
      <c r="BL159" s="18" t="s">
        <v>401</v>
      </c>
      <c r="BM159" s="232" t="s">
        <v>4578</v>
      </c>
    </row>
    <row r="160" s="2" customFormat="1">
      <c r="A160" s="39"/>
      <c r="B160" s="40"/>
      <c r="C160" s="41"/>
      <c r="D160" s="256" t="s">
        <v>497</v>
      </c>
      <c r="E160" s="41"/>
      <c r="F160" s="257" t="s">
        <v>4579</v>
      </c>
      <c r="G160" s="41"/>
      <c r="H160" s="41"/>
      <c r="I160" s="258"/>
      <c r="J160" s="41"/>
      <c r="K160" s="41"/>
      <c r="L160" s="45"/>
      <c r="M160" s="259"/>
      <c r="N160" s="260"/>
      <c r="O160" s="92"/>
      <c r="P160" s="92"/>
      <c r="Q160" s="92"/>
      <c r="R160" s="92"/>
      <c r="S160" s="92"/>
      <c r="T160" s="93"/>
      <c r="U160" s="39"/>
      <c r="V160" s="39"/>
      <c r="W160" s="39"/>
      <c r="X160" s="39"/>
      <c r="Y160" s="39"/>
      <c r="Z160" s="39"/>
      <c r="AA160" s="39"/>
      <c r="AB160" s="39"/>
      <c r="AC160" s="39"/>
      <c r="AD160" s="39"/>
      <c r="AE160" s="39"/>
      <c r="AT160" s="18" t="s">
        <v>497</v>
      </c>
      <c r="AU160" s="18" t="s">
        <v>82</v>
      </c>
    </row>
    <row r="161" s="2" customFormat="1" ht="16.5" customHeight="1">
      <c r="A161" s="39"/>
      <c r="B161" s="40"/>
      <c r="C161" s="221" t="s">
        <v>323</v>
      </c>
      <c r="D161" s="221" t="s">
        <v>288</v>
      </c>
      <c r="E161" s="222" t="s">
        <v>4580</v>
      </c>
      <c r="F161" s="223" t="s">
        <v>4581</v>
      </c>
      <c r="G161" s="224" t="s">
        <v>2913</v>
      </c>
      <c r="H161" s="225">
        <v>15</v>
      </c>
      <c r="I161" s="226"/>
      <c r="J161" s="227">
        <f>ROUND(I161*H161,2)</f>
        <v>0</v>
      </c>
      <c r="K161" s="223" t="s">
        <v>1</v>
      </c>
      <c r="L161" s="45"/>
      <c r="M161" s="228" t="s">
        <v>1</v>
      </c>
      <c r="N161" s="229" t="s">
        <v>40</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286</v>
      </c>
      <c r="AT161" s="232" t="s">
        <v>288</v>
      </c>
      <c r="AU161" s="232" t="s">
        <v>82</v>
      </c>
      <c r="AY161" s="18" t="s">
        <v>287</v>
      </c>
      <c r="BE161" s="233">
        <f>IF(N161="základní",J161,0)</f>
        <v>0</v>
      </c>
      <c r="BF161" s="233">
        <f>IF(N161="snížená",J161,0)</f>
        <v>0</v>
      </c>
      <c r="BG161" s="233">
        <f>IF(N161="zákl. přenesená",J161,0)</f>
        <v>0</v>
      </c>
      <c r="BH161" s="233">
        <f>IF(N161="sníž. přenesená",J161,0)</f>
        <v>0</v>
      </c>
      <c r="BI161" s="233">
        <f>IF(N161="nulová",J161,0)</f>
        <v>0</v>
      </c>
      <c r="BJ161" s="18" t="s">
        <v>82</v>
      </c>
      <c r="BK161" s="233">
        <f>ROUND(I161*H161,2)</f>
        <v>0</v>
      </c>
      <c r="BL161" s="18" t="s">
        <v>286</v>
      </c>
      <c r="BM161" s="232" t="s">
        <v>4582</v>
      </c>
    </row>
    <row r="162" s="13" customFormat="1">
      <c r="A162" s="13"/>
      <c r="B162" s="264"/>
      <c r="C162" s="265"/>
      <c r="D162" s="256" t="s">
        <v>727</v>
      </c>
      <c r="E162" s="266" t="s">
        <v>1</v>
      </c>
      <c r="F162" s="267" t="s">
        <v>4583</v>
      </c>
      <c r="G162" s="265"/>
      <c r="H162" s="268">
        <v>1</v>
      </c>
      <c r="I162" s="269"/>
      <c r="J162" s="265"/>
      <c r="K162" s="265"/>
      <c r="L162" s="270"/>
      <c r="M162" s="271"/>
      <c r="N162" s="272"/>
      <c r="O162" s="272"/>
      <c r="P162" s="272"/>
      <c r="Q162" s="272"/>
      <c r="R162" s="272"/>
      <c r="S162" s="272"/>
      <c r="T162" s="273"/>
      <c r="U162" s="13"/>
      <c r="V162" s="13"/>
      <c r="W162" s="13"/>
      <c r="X162" s="13"/>
      <c r="Y162" s="13"/>
      <c r="Z162" s="13"/>
      <c r="AA162" s="13"/>
      <c r="AB162" s="13"/>
      <c r="AC162" s="13"/>
      <c r="AD162" s="13"/>
      <c r="AE162" s="13"/>
      <c r="AT162" s="274" t="s">
        <v>727</v>
      </c>
      <c r="AU162" s="274" t="s">
        <v>82</v>
      </c>
      <c r="AV162" s="13" t="s">
        <v>84</v>
      </c>
      <c r="AW162" s="13" t="s">
        <v>32</v>
      </c>
      <c r="AX162" s="13" t="s">
        <v>75</v>
      </c>
      <c r="AY162" s="274" t="s">
        <v>287</v>
      </c>
    </row>
    <row r="163" s="13" customFormat="1">
      <c r="A163" s="13"/>
      <c r="B163" s="264"/>
      <c r="C163" s="265"/>
      <c r="D163" s="256" t="s">
        <v>727</v>
      </c>
      <c r="E163" s="266" t="s">
        <v>1</v>
      </c>
      <c r="F163" s="267" t="s">
        <v>4584</v>
      </c>
      <c r="G163" s="265"/>
      <c r="H163" s="268">
        <v>1</v>
      </c>
      <c r="I163" s="269"/>
      <c r="J163" s="265"/>
      <c r="K163" s="265"/>
      <c r="L163" s="270"/>
      <c r="M163" s="271"/>
      <c r="N163" s="272"/>
      <c r="O163" s="272"/>
      <c r="P163" s="272"/>
      <c r="Q163" s="272"/>
      <c r="R163" s="272"/>
      <c r="S163" s="272"/>
      <c r="T163" s="273"/>
      <c r="U163" s="13"/>
      <c r="V163" s="13"/>
      <c r="W163" s="13"/>
      <c r="X163" s="13"/>
      <c r="Y163" s="13"/>
      <c r="Z163" s="13"/>
      <c r="AA163" s="13"/>
      <c r="AB163" s="13"/>
      <c r="AC163" s="13"/>
      <c r="AD163" s="13"/>
      <c r="AE163" s="13"/>
      <c r="AT163" s="274" t="s">
        <v>727</v>
      </c>
      <c r="AU163" s="274" t="s">
        <v>82</v>
      </c>
      <c r="AV163" s="13" t="s">
        <v>84</v>
      </c>
      <c r="AW163" s="13" t="s">
        <v>32</v>
      </c>
      <c r="AX163" s="13" t="s">
        <v>75</v>
      </c>
      <c r="AY163" s="274" t="s">
        <v>287</v>
      </c>
    </row>
    <row r="164" s="13" customFormat="1">
      <c r="A164" s="13"/>
      <c r="B164" s="264"/>
      <c r="C164" s="265"/>
      <c r="D164" s="256" t="s">
        <v>727</v>
      </c>
      <c r="E164" s="266" t="s">
        <v>1</v>
      </c>
      <c r="F164" s="267" t="s">
        <v>4585</v>
      </c>
      <c r="G164" s="265"/>
      <c r="H164" s="268">
        <v>3</v>
      </c>
      <c r="I164" s="269"/>
      <c r="J164" s="265"/>
      <c r="K164" s="265"/>
      <c r="L164" s="270"/>
      <c r="M164" s="271"/>
      <c r="N164" s="272"/>
      <c r="O164" s="272"/>
      <c r="P164" s="272"/>
      <c r="Q164" s="272"/>
      <c r="R164" s="272"/>
      <c r="S164" s="272"/>
      <c r="T164" s="273"/>
      <c r="U164" s="13"/>
      <c r="V164" s="13"/>
      <c r="W164" s="13"/>
      <c r="X164" s="13"/>
      <c r="Y164" s="13"/>
      <c r="Z164" s="13"/>
      <c r="AA164" s="13"/>
      <c r="AB164" s="13"/>
      <c r="AC164" s="13"/>
      <c r="AD164" s="13"/>
      <c r="AE164" s="13"/>
      <c r="AT164" s="274" t="s">
        <v>727</v>
      </c>
      <c r="AU164" s="274" t="s">
        <v>82</v>
      </c>
      <c r="AV164" s="13" t="s">
        <v>84</v>
      </c>
      <c r="AW164" s="13" t="s">
        <v>32</v>
      </c>
      <c r="AX164" s="13" t="s">
        <v>75</v>
      </c>
      <c r="AY164" s="274" t="s">
        <v>287</v>
      </c>
    </row>
    <row r="165" s="13" customFormat="1">
      <c r="A165" s="13"/>
      <c r="B165" s="264"/>
      <c r="C165" s="265"/>
      <c r="D165" s="256" t="s">
        <v>727</v>
      </c>
      <c r="E165" s="266" t="s">
        <v>1</v>
      </c>
      <c r="F165" s="267" t="s">
        <v>4586</v>
      </c>
      <c r="G165" s="265"/>
      <c r="H165" s="268">
        <v>1</v>
      </c>
      <c r="I165" s="269"/>
      <c r="J165" s="265"/>
      <c r="K165" s="265"/>
      <c r="L165" s="270"/>
      <c r="M165" s="271"/>
      <c r="N165" s="272"/>
      <c r="O165" s="272"/>
      <c r="P165" s="272"/>
      <c r="Q165" s="272"/>
      <c r="R165" s="272"/>
      <c r="S165" s="272"/>
      <c r="T165" s="273"/>
      <c r="U165" s="13"/>
      <c r="V165" s="13"/>
      <c r="W165" s="13"/>
      <c r="X165" s="13"/>
      <c r="Y165" s="13"/>
      <c r="Z165" s="13"/>
      <c r="AA165" s="13"/>
      <c r="AB165" s="13"/>
      <c r="AC165" s="13"/>
      <c r="AD165" s="13"/>
      <c r="AE165" s="13"/>
      <c r="AT165" s="274" t="s">
        <v>727</v>
      </c>
      <c r="AU165" s="274" t="s">
        <v>82</v>
      </c>
      <c r="AV165" s="13" t="s">
        <v>84</v>
      </c>
      <c r="AW165" s="13" t="s">
        <v>32</v>
      </c>
      <c r="AX165" s="13" t="s">
        <v>75</v>
      </c>
      <c r="AY165" s="274" t="s">
        <v>287</v>
      </c>
    </row>
    <row r="166" s="13" customFormat="1">
      <c r="A166" s="13"/>
      <c r="B166" s="264"/>
      <c r="C166" s="265"/>
      <c r="D166" s="256" t="s">
        <v>727</v>
      </c>
      <c r="E166" s="266" t="s">
        <v>1</v>
      </c>
      <c r="F166" s="267" t="s">
        <v>4587</v>
      </c>
      <c r="G166" s="265"/>
      <c r="H166" s="268">
        <v>1</v>
      </c>
      <c r="I166" s="269"/>
      <c r="J166" s="265"/>
      <c r="K166" s="265"/>
      <c r="L166" s="270"/>
      <c r="M166" s="271"/>
      <c r="N166" s="272"/>
      <c r="O166" s="272"/>
      <c r="P166" s="272"/>
      <c r="Q166" s="272"/>
      <c r="R166" s="272"/>
      <c r="S166" s="272"/>
      <c r="T166" s="273"/>
      <c r="U166" s="13"/>
      <c r="V166" s="13"/>
      <c r="W166" s="13"/>
      <c r="X166" s="13"/>
      <c r="Y166" s="13"/>
      <c r="Z166" s="13"/>
      <c r="AA166" s="13"/>
      <c r="AB166" s="13"/>
      <c r="AC166" s="13"/>
      <c r="AD166" s="13"/>
      <c r="AE166" s="13"/>
      <c r="AT166" s="274" t="s">
        <v>727</v>
      </c>
      <c r="AU166" s="274" t="s">
        <v>82</v>
      </c>
      <c r="AV166" s="13" t="s">
        <v>84</v>
      </c>
      <c r="AW166" s="13" t="s">
        <v>32</v>
      </c>
      <c r="AX166" s="13" t="s">
        <v>75</v>
      </c>
      <c r="AY166" s="274" t="s">
        <v>287</v>
      </c>
    </row>
    <row r="167" s="13" customFormat="1">
      <c r="A167" s="13"/>
      <c r="B167" s="264"/>
      <c r="C167" s="265"/>
      <c r="D167" s="256" t="s">
        <v>727</v>
      </c>
      <c r="E167" s="266" t="s">
        <v>1</v>
      </c>
      <c r="F167" s="267" t="s">
        <v>4588</v>
      </c>
      <c r="G167" s="265"/>
      <c r="H167" s="268">
        <v>1</v>
      </c>
      <c r="I167" s="269"/>
      <c r="J167" s="265"/>
      <c r="K167" s="265"/>
      <c r="L167" s="270"/>
      <c r="M167" s="271"/>
      <c r="N167" s="272"/>
      <c r="O167" s="272"/>
      <c r="P167" s="272"/>
      <c r="Q167" s="272"/>
      <c r="R167" s="272"/>
      <c r="S167" s="272"/>
      <c r="T167" s="273"/>
      <c r="U167" s="13"/>
      <c r="V167" s="13"/>
      <c r="W167" s="13"/>
      <c r="X167" s="13"/>
      <c r="Y167" s="13"/>
      <c r="Z167" s="13"/>
      <c r="AA167" s="13"/>
      <c r="AB167" s="13"/>
      <c r="AC167" s="13"/>
      <c r="AD167" s="13"/>
      <c r="AE167" s="13"/>
      <c r="AT167" s="274" t="s">
        <v>727</v>
      </c>
      <c r="AU167" s="274" t="s">
        <v>82</v>
      </c>
      <c r="AV167" s="13" t="s">
        <v>84</v>
      </c>
      <c r="AW167" s="13" t="s">
        <v>32</v>
      </c>
      <c r="AX167" s="13" t="s">
        <v>75</v>
      </c>
      <c r="AY167" s="274" t="s">
        <v>287</v>
      </c>
    </row>
    <row r="168" s="13" customFormat="1">
      <c r="A168" s="13"/>
      <c r="B168" s="264"/>
      <c r="C168" s="265"/>
      <c r="D168" s="256" t="s">
        <v>727</v>
      </c>
      <c r="E168" s="266" t="s">
        <v>1</v>
      </c>
      <c r="F168" s="267" t="s">
        <v>4589</v>
      </c>
      <c r="G168" s="265"/>
      <c r="H168" s="268">
        <v>2</v>
      </c>
      <c r="I168" s="269"/>
      <c r="J168" s="265"/>
      <c r="K168" s="265"/>
      <c r="L168" s="270"/>
      <c r="M168" s="271"/>
      <c r="N168" s="272"/>
      <c r="O168" s="272"/>
      <c r="P168" s="272"/>
      <c r="Q168" s="272"/>
      <c r="R168" s="272"/>
      <c r="S168" s="272"/>
      <c r="T168" s="273"/>
      <c r="U168" s="13"/>
      <c r="V168" s="13"/>
      <c r="W168" s="13"/>
      <c r="X168" s="13"/>
      <c r="Y168" s="13"/>
      <c r="Z168" s="13"/>
      <c r="AA168" s="13"/>
      <c r="AB168" s="13"/>
      <c r="AC168" s="13"/>
      <c r="AD168" s="13"/>
      <c r="AE168" s="13"/>
      <c r="AT168" s="274" t="s">
        <v>727</v>
      </c>
      <c r="AU168" s="274" t="s">
        <v>82</v>
      </c>
      <c r="AV168" s="13" t="s">
        <v>84</v>
      </c>
      <c r="AW168" s="13" t="s">
        <v>32</v>
      </c>
      <c r="AX168" s="13" t="s">
        <v>75</v>
      </c>
      <c r="AY168" s="274" t="s">
        <v>287</v>
      </c>
    </row>
    <row r="169" s="13" customFormat="1">
      <c r="A169" s="13"/>
      <c r="B169" s="264"/>
      <c r="C169" s="265"/>
      <c r="D169" s="256" t="s">
        <v>727</v>
      </c>
      <c r="E169" s="266" t="s">
        <v>1</v>
      </c>
      <c r="F169" s="267" t="s">
        <v>4590</v>
      </c>
      <c r="G169" s="265"/>
      <c r="H169" s="268">
        <v>3</v>
      </c>
      <c r="I169" s="269"/>
      <c r="J169" s="265"/>
      <c r="K169" s="265"/>
      <c r="L169" s="270"/>
      <c r="M169" s="271"/>
      <c r="N169" s="272"/>
      <c r="O169" s="272"/>
      <c r="P169" s="272"/>
      <c r="Q169" s="272"/>
      <c r="R169" s="272"/>
      <c r="S169" s="272"/>
      <c r="T169" s="273"/>
      <c r="U169" s="13"/>
      <c r="V169" s="13"/>
      <c r="W169" s="13"/>
      <c r="X169" s="13"/>
      <c r="Y169" s="13"/>
      <c r="Z169" s="13"/>
      <c r="AA169" s="13"/>
      <c r="AB169" s="13"/>
      <c r="AC169" s="13"/>
      <c r="AD169" s="13"/>
      <c r="AE169" s="13"/>
      <c r="AT169" s="274" t="s">
        <v>727</v>
      </c>
      <c r="AU169" s="274" t="s">
        <v>82</v>
      </c>
      <c r="AV169" s="13" t="s">
        <v>84</v>
      </c>
      <c r="AW169" s="13" t="s">
        <v>32</v>
      </c>
      <c r="AX169" s="13" t="s">
        <v>75</v>
      </c>
      <c r="AY169" s="274" t="s">
        <v>287</v>
      </c>
    </row>
    <row r="170" s="13" customFormat="1">
      <c r="A170" s="13"/>
      <c r="B170" s="264"/>
      <c r="C170" s="265"/>
      <c r="D170" s="256" t="s">
        <v>727</v>
      </c>
      <c r="E170" s="266" t="s">
        <v>1</v>
      </c>
      <c r="F170" s="267" t="s">
        <v>4591</v>
      </c>
      <c r="G170" s="265"/>
      <c r="H170" s="268">
        <v>2</v>
      </c>
      <c r="I170" s="269"/>
      <c r="J170" s="265"/>
      <c r="K170" s="265"/>
      <c r="L170" s="270"/>
      <c r="M170" s="271"/>
      <c r="N170" s="272"/>
      <c r="O170" s="272"/>
      <c r="P170" s="272"/>
      <c r="Q170" s="272"/>
      <c r="R170" s="272"/>
      <c r="S170" s="272"/>
      <c r="T170" s="273"/>
      <c r="U170" s="13"/>
      <c r="V170" s="13"/>
      <c r="W170" s="13"/>
      <c r="X170" s="13"/>
      <c r="Y170" s="13"/>
      <c r="Z170" s="13"/>
      <c r="AA170" s="13"/>
      <c r="AB170" s="13"/>
      <c r="AC170" s="13"/>
      <c r="AD170" s="13"/>
      <c r="AE170" s="13"/>
      <c r="AT170" s="274" t="s">
        <v>727</v>
      </c>
      <c r="AU170" s="274" t="s">
        <v>82</v>
      </c>
      <c r="AV170" s="13" t="s">
        <v>84</v>
      </c>
      <c r="AW170" s="13" t="s">
        <v>32</v>
      </c>
      <c r="AX170" s="13" t="s">
        <v>75</v>
      </c>
      <c r="AY170" s="274" t="s">
        <v>287</v>
      </c>
    </row>
    <row r="171" s="14" customFormat="1">
      <c r="A171" s="14"/>
      <c r="B171" s="275"/>
      <c r="C171" s="276"/>
      <c r="D171" s="256" t="s">
        <v>727</v>
      </c>
      <c r="E171" s="277" t="s">
        <v>1</v>
      </c>
      <c r="F171" s="278" t="s">
        <v>730</v>
      </c>
      <c r="G171" s="276"/>
      <c r="H171" s="279">
        <v>15</v>
      </c>
      <c r="I171" s="280"/>
      <c r="J171" s="276"/>
      <c r="K171" s="276"/>
      <c r="L171" s="281"/>
      <c r="M171" s="282"/>
      <c r="N171" s="283"/>
      <c r="O171" s="283"/>
      <c r="P171" s="283"/>
      <c r="Q171" s="283"/>
      <c r="R171" s="283"/>
      <c r="S171" s="283"/>
      <c r="T171" s="284"/>
      <c r="U171" s="14"/>
      <c r="V171" s="14"/>
      <c r="W171" s="14"/>
      <c r="X171" s="14"/>
      <c r="Y171" s="14"/>
      <c r="Z171" s="14"/>
      <c r="AA171" s="14"/>
      <c r="AB171" s="14"/>
      <c r="AC171" s="14"/>
      <c r="AD171" s="14"/>
      <c r="AE171" s="14"/>
      <c r="AT171" s="285" t="s">
        <v>727</v>
      </c>
      <c r="AU171" s="285" t="s">
        <v>82</v>
      </c>
      <c r="AV171" s="14" t="s">
        <v>286</v>
      </c>
      <c r="AW171" s="14" t="s">
        <v>32</v>
      </c>
      <c r="AX171" s="14" t="s">
        <v>82</v>
      </c>
      <c r="AY171" s="285" t="s">
        <v>287</v>
      </c>
    </row>
    <row r="172" s="2" customFormat="1" ht="16.5" customHeight="1">
      <c r="A172" s="39"/>
      <c r="B172" s="40"/>
      <c r="C172" s="221" t="s">
        <v>327</v>
      </c>
      <c r="D172" s="221" t="s">
        <v>288</v>
      </c>
      <c r="E172" s="222" t="s">
        <v>4592</v>
      </c>
      <c r="F172" s="223" t="s">
        <v>4593</v>
      </c>
      <c r="G172" s="224" t="s">
        <v>2913</v>
      </c>
      <c r="H172" s="225">
        <v>3</v>
      </c>
      <c r="I172" s="226"/>
      <c r="J172" s="227">
        <f>ROUND(I172*H172,2)</f>
        <v>0</v>
      </c>
      <c r="K172" s="223" t="s">
        <v>1</v>
      </c>
      <c r="L172" s="45"/>
      <c r="M172" s="228" t="s">
        <v>1</v>
      </c>
      <c r="N172" s="229" t="s">
        <v>40</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286</v>
      </c>
      <c r="AT172" s="232" t="s">
        <v>288</v>
      </c>
      <c r="AU172" s="232" t="s">
        <v>82</v>
      </c>
      <c r="AY172" s="18" t="s">
        <v>287</v>
      </c>
      <c r="BE172" s="233">
        <f>IF(N172="základní",J172,0)</f>
        <v>0</v>
      </c>
      <c r="BF172" s="233">
        <f>IF(N172="snížená",J172,0)</f>
        <v>0</v>
      </c>
      <c r="BG172" s="233">
        <f>IF(N172="zákl. přenesená",J172,0)</f>
        <v>0</v>
      </c>
      <c r="BH172" s="233">
        <f>IF(N172="sníž. přenesená",J172,0)</f>
        <v>0</v>
      </c>
      <c r="BI172" s="233">
        <f>IF(N172="nulová",J172,0)</f>
        <v>0</v>
      </c>
      <c r="BJ172" s="18" t="s">
        <v>82</v>
      </c>
      <c r="BK172" s="233">
        <f>ROUND(I172*H172,2)</f>
        <v>0</v>
      </c>
      <c r="BL172" s="18" t="s">
        <v>286</v>
      </c>
      <c r="BM172" s="232" t="s">
        <v>4594</v>
      </c>
    </row>
    <row r="173" s="2" customFormat="1">
      <c r="A173" s="39"/>
      <c r="B173" s="40"/>
      <c r="C173" s="41"/>
      <c r="D173" s="256" t="s">
        <v>497</v>
      </c>
      <c r="E173" s="41"/>
      <c r="F173" s="257" t="s">
        <v>4595</v>
      </c>
      <c r="G173" s="41"/>
      <c r="H173" s="41"/>
      <c r="I173" s="258"/>
      <c r="J173" s="41"/>
      <c r="K173" s="41"/>
      <c r="L173" s="45"/>
      <c r="M173" s="259"/>
      <c r="N173" s="260"/>
      <c r="O173" s="92"/>
      <c r="P173" s="92"/>
      <c r="Q173" s="92"/>
      <c r="R173" s="92"/>
      <c r="S173" s="92"/>
      <c r="T173" s="93"/>
      <c r="U173" s="39"/>
      <c r="V173" s="39"/>
      <c r="W173" s="39"/>
      <c r="X173" s="39"/>
      <c r="Y173" s="39"/>
      <c r="Z173" s="39"/>
      <c r="AA173" s="39"/>
      <c r="AB173" s="39"/>
      <c r="AC173" s="39"/>
      <c r="AD173" s="39"/>
      <c r="AE173" s="39"/>
      <c r="AT173" s="18" t="s">
        <v>497</v>
      </c>
      <c r="AU173" s="18" t="s">
        <v>82</v>
      </c>
    </row>
    <row r="174" s="13" customFormat="1">
      <c r="A174" s="13"/>
      <c r="B174" s="264"/>
      <c r="C174" s="265"/>
      <c r="D174" s="256" t="s">
        <v>727</v>
      </c>
      <c r="E174" s="266" t="s">
        <v>1</v>
      </c>
      <c r="F174" s="267" t="s">
        <v>4596</v>
      </c>
      <c r="G174" s="265"/>
      <c r="H174" s="268">
        <v>1</v>
      </c>
      <c r="I174" s="269"/>
      <c r="J174" s="265"/>
      <c r="K174" s="265"/>
      <c r="L174" s="270"/>
      <c r="M174" s="271"/>
      <c r="N174" s="272"/>
      <c r="O174" s="272"/>
      <c r="P174" s="272"/>
      <c r="Q174" s="272"/>
      <c r="R174" s="272"/>
      <c r="S174" s="272"/>
      <c r="T174" s="273"/>
      <c r="U174" s="13"/>
      <c r="V174" s="13"/>
      <c r="W174" s="13"/>
      <c r="X174" s="13"/>
      <c r="Y174" s="13"/>
      <c r="Z174" s="13"/>
      <c r="AA174" s="13"/>
      <c r="AB174" s="13"/>
      <c r="AC174" s="13"/>
      <c r="AD174" s="13"/>
      <c r="AE174" s="13"/>
      <c r="AT174" s="274" t="s">
        <v>727</v>
      </c>
      <c r="AU174" s="274" t="s">
        <v>82</v>
      </c>
      <c r="AV174" s="13" t="s">
        <v>84</v>
      </c>
      <c r="AW174" s="13" t="s">
        <v>32</v>
      </c>
      <c r="AX174" s="13" t="s">
        <v>75</v>
      </c>
      <c r="AY174" s="274" t="s">
        <v>287</v>
      </c>
    </row>
    <row r="175" s="13" customFormat="1">
      <c r="A175" s="13"/>
      <c r="B175" s="264"/>
      <c r="C175" s="265"/>
      <c r="D175" s="256" t="s">
        <v>727</v>
      </c>
      <c r="E175" s="266" t="s">
        <v>1</v>
      </c>
      <c r="F175" s="267" t="s">
        <v>4597</v>
      </c>
      <c r="G175" s="265"/>
      <c r="H175" s="268">
        <v>1</v>
      </c>
      <c r="I175" s="269"/>
      <c r="J175" s="265"/>
      <c r="K175" s="265"/>
      <c r="L175" s="270"/>
      <c r="M175" s="271"/>
      <c r="N175" s="272"/>
      <c r="O175" s="272"/>
      <c r="P175" s="272"/>
      <c r="Q175" s="272"/>
      <c r="R175" s="272"/>
      <c r="S175" s="272"/>
      <c r="T175" s="273"/>
      <c r="U175" s="13"/>
      <c r="V175" s="13"/>
      <c r="W175" s="13"/>
      <c r="X175" s="13"/>
      <c r="Y175" s="13"/>
      <c r="Z175" s="13"/>
      <c r="AA175" s="13"/>
      <c r="AB175" s="13"/>
      <c r="AC175" s="13"/>
      <c r="AD175" s="13"/>
      <c r="AE175" s="13"/>
      <c r="AT175" s="274" t="s">
        <v>727</v>
      </c>
      <c r="AU175" s="274" t="s">
        <v>82</v>
      </c>
      <c r="AV175" s="13" t="s">
        <v>84</v>
      </c>
      <c r="AW175" s="13" t="s">
        <v>32</v>
      </c>
      <c r="AX175" s="13" t="s">
        <v>75</v>
      </c>
      <c r="AY175" s="274" t="s">
        <v>287</v>
      </c>
    </row>
    <row r="176" s="13" customFormat="1">
      <c r="A176" s="13"/>
      <c r="B176" s="264"/>
      <c r="C176" s="265"/>
      <c r="D176" s="256" t="s">
        <v>727</v>
      </c>
      <c r="E176" s="266" t="s">
        <v>1</v>
      </c>
      <c r="F176" s="267" t="s">
        <v>4598</v>
      </c>
      <c r="G176" s="265"/>
      <c r="H176" s="268">
        <v>1</v>
      </c>
      <c r="I176" s="269"/>
      <c r="J176" s="265"/>
      <c r="K176" s="265"/>
      <c r="L176" s="270"/>
      <c r="M176" s="271"/>
      <c r="N176" s="272"/>
      <c r="O176" s="272"/>
      <c r="P176" s="272"/>
      <c r="Q176" s="272"/>
      <c r="R176" s="272"/>
      <c r="S176" s="272"/>
      <c r="T176" s="273"/>
      <c r="U176" s="13"/>
      <c r="V176" s="13"/>
      <c r="W176" s="13"/>
      <c r="X176" s="13"/>
      <c r="Y176" s="13"/>
      <c r="Z176" s="13"/>
      <c r="AA176" s="13"/>
      <c r="AB176" s="13"/>
      <c r="AC176" s="13"/>
      <c r="AD176" s="13"/>
      <c r="AE176" s="13"/>
      <c r="AT176" s="274" t="s">
        <v>727</v>
      </c>
      <c r="AU176" s="274" t="s">
        <v>82</v>
      </c>
      <c r="AV176" s="13" t="s">
        <v>84</v>
      </c>
      <c r="AW176" s="13" t="s">
        <v>32</v>
      </c>
      <c r="AX176" s="13" t="s">
        <v>75</v>
      </c>
      <c r="AY176" s="274" t="s">
        <v>287</v>
      </c>
    </row>
    <row r="177" s="14" customFormat="1">
      <c r="A177" s="14"/>
      <c r="B177" s="275"/>
      <c r="C177" s="276"/>
      <c r="D177" s="256" t="s">
        <v>727</v>
      </c>
      <c r="E177" s="277" t="s">
        <v>1</v>
      </c>
      <c r="F177" s="278" t="s">
        <v>730</v>
      </c>
      <c r="G177" s="276"/>
      <c r="H177" s="279">
        <v>3</v>
      </c>
      <c r="I177" s="280"/>
      <c r="J177" s="276"/>
      <c r="K177" s="276"/>
      <c r="L177" s="281"/>
      <c r="M177" s="282"/>
      <c r="N177" s="283"/>
      <c r="O177" s="283"/>
      <c r="P177" s="283"/>
      <c r="Q177" s="283"/>
      <c r="R177" s="283"/>
      <c r="S177" s="283"/>
      <c r="T177" s="284"/>
      <c r="U177" s="14"/>
      <c r="V177" s="14"/>
      <c r="W177" s="14"/>
      <c r="X177" s="14"/>
      <c r="Y177" s="14"/>
      <c r="Z177" s="14"/>
      <c r="AA177" s="14"/>
      <c r="AB177" s="14"/>
      <c r="AC177" s="14"/>
      <c r="AD177" s="14"/>
      <c r="AE177" s="14"/>
      <c r="AT177" s="285" t="s">
        <v>727</v>
      </c>
      <c r="AU177" s="285" t="s">
        <v>82</v>
      </c>
      <c r="AV177" s="14" t="s">
        <v>286</v>
      </c>
      <c r="AW177" s="14" t="s">
        <v>32</v>
      </c>
      <c r="AX177" s="14" t="s">
        <v>82</v>
      </c>
      <c r="AY177" s="285" t="s">
        <v>287</v>
      </c>
    </row>
    <row r="178" s="2" customFormat="1" ht="21.75" customHeight="1">
      <c r="A178" s="39"/>
      <c r="B178" s="40"/>
      <c r="C178" s="221" t="s">
        <v>8</v>
      </c>
      <c r="D178" s="221" t="s">
        <v>288</v>
      </c>
      <c r="E178" s="222" t="s">
        <v>4599</v>
      </c>
      <c r="F178" s="223" t="s">
        <v>4600</v>
      </c>
      <c r="G178" s="224" t="s">
        <v>2913</v>
      </c>
      <c r="H178" s="225">
        <v>5</v>
      </c>
      <c r="I178" s="226"/>
      <c r="J178" s="227">
        <f>ROUND(I178*H178,2)</f>
        <v>0</v>
      </c>
      <c r="K178" s="223" t="s">
        <v>1</v>
      </c>
      <c r="L178" s="45"/>
      <c r="M178" s="228" t="s">
        <v>1</v>
      </c>
      <c r="N178" s="229" t="s">
        <v>40</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286</v>
      </c>
      <c r="AT178" s="232" t="s">
        <v>288</v>
      </c>
      <c r="AU178" s="232" t="s">
        <v>82</v>
      </c>
      <c r="AY178" s="18" t="s">
        <v>287</v>
      </c>
      <c r="BE178" s="233">
        <f>IF(N178="základní",J178,0)</f>
        <v>0</v>
      </c>
      <c r="BF178" s="233">
        <f>IF(N178="snížená",J178,0)</f>
        <v>0</v>
      </c>
      <c r="BG178" s="233">
        <f>IF(N178="zákl. přenesená",J178,0)</f>
        <v>0</v>
      </c>
      <c r="BH178" s="233">
        <f>IF(N178="sníž. přenesená",J178,0)</f>
        <v>0</v>
      </c>
      <c r="BI178" s="233">
        <f>IF(N178="nulová",J178,0)</f>
        <v>0</v>
      </c>
      <c r="BJ178" s="18" t="s">
        <v>82</v>
      </c>
      <c r="BK178" s="233">
        <f>ROUND(I178*H178,2)</f>
        <v>0</v>
      </c>
      <c r="BL178" s="18" t="s">
        <v>286</v>
      </c>
      <c r="BM178" s="232" t="s">
        <v>4601</v>
      </c>
    </row>
    <row r="179" s="2" customFormat="1">
      <c r="A179" s="39"/>
      <c r="B179" s="40"/>
      <c r="C179" s="41"/>
      <c r="D179" s="256" t="s">
        <v>497</v>
      </c>
      <c r="E179" s="41"/>
      <c r="F179" s="257" t="s">
        <v>4602</v>
      </c>
      <c r="G179" s="41"/>
      <c r="H179" s="41"/>
      <c r="I179" s="258"/>
      <c r="J179" s="41"/>
      <c r="K179" s="41"/>
      <c r="L179" s="45"/>
      <c r="M179" s="259"/>
      <c r="N179" s="260"/>
      <c r="O179" s="92"/>
      <c r="P179" s="92"/>
      <c r="Q179" s="92"/>
      <c r="R179" s="92"/>
      <c r="S179" s="92"/>
      <c r="T179" s="93"/>
      <c r="U179" s="39"/>
      <c r="V179" s="39"/>
      <c r="W179" s="39"/>
      <c r="X179" s="39"/>
      <c r="Y179" s="39"/>
      <c r="Z179" s="39"/>
      <c r="AA179" s="39"/>
      <c r="AB179" s="39"/>
      <c r="AC179" s="39"/>
      <c r="AD179" s="39"/>
      <c r="AE179" s="39"/>
      <c r="AT179" s="18" t="s">
        <v>497</v>
      </c>
      <c r="AU179" s="18" t="s">
        <v>82</v>
      </c>
    </row>
    <row r="180" s="13" customFormat="1">
      <c r="A180" s="13"/>
      <c r="B180" s="264"/>
      <c r="C180" s="265"/>
      <c r="D180" s="256" t="s">
        <v>727</v>
      </c>
      <c r="E180" s="266" t="s">
        <v>1</v>
      </c>
      <c r="F180" s="267" t="s">
        <v>4564</v>
      </c>
      <c r="G180" s="265"/>
      <c r="H180" s="268">
        <v>1</v>
      </c>
      <c r="I180" s="269"/>
      <c r="J180" s="265"/>
      <c r="K180" s="265"/>
      <c r="L180" s="270"/>
      <c r="M180" s="271"/>
      <c r="N180" s="272"/>
      <c r="O180" s="272"/>
      <c r="P180" s="272"/>
      <c r="Q180" s="272"/>
      <c r="R180" s="272"/>
      <c r="S180" s="272"/>
      <c r="T180" s="273"/>
      <c r="U180" s="13"/>
      <c r="V180" s="13"/>
      <c r="W180" s="13"/>
      <c r="X180" s="13"/>
      <c r="Y180" s="13"/>
      <c r="Z180" s="13"/>
      <c r="AA180" s="13"/>
      <c r="AB180" s="13"/>
      <c r="AC180" s="13"/>
      <c r="AD180" s="13"/>
      <c r="AE180" s="13"/>
      <c r="AT180" s="274" t="s">
        <v>727</v>
      </c>
      <c r="AU180" s="274" t="s">
        <v>82</v>
      </c>
      <c r="AV180" s="13" t="s">
        <v>84</v>
      </c>
      <c r="AW180" s="13" t="s">
        <v>32</v>
      </c>
      <c r="AX180" s="13" t="s">
        <v>75</v>
      </c>
      <c r="AY180" s="274" t="s">
        <v>287</v>
      </c>
    </row>
    <row r="181" s="13" customFormat="1">
      <c r="A181" s="13"/>
      <c r="B181" s="264"/>
      <c r="C181" s="265"/>
      <c r="D181" s="256" t="s">
        <v>727</v>
      </c>
      <c r="E181" s="266" t="s">
        <v>1</v>
      </c>
      <c r="F181" s="267" t="s">
        <v>4547</v>
      </c>
      <c r="G181" s="265"/>
      <c r="H181" s="268">
        <v>1</v>
      </c>
      <c r="I181" s="269"/>
      <c r="J181" s="265"/>
      <c r="K181" s="265"/>
      <c r="L181" s="270"/>
      <c r="M181" s="271"/>
      <c r="N181" s="272"/>
      <c r="O181" s="272"/>
      <c r="P181" s="272"/>
      <c r="Q181" s="272"/>
      <c r="R181" s="272"/>
      <c r="S181" s="272"/>
      <c r="T181" s="273"/>
      <c r="U181" s="13"/>
      <c r="V181" s="13"/>
      <c r="W181" s="13"/>
      <c r="X181" s="13"/>
      <c r="Y181" s="13"/>
      <c r="Z181" s="13"/>
      <c r="AA181" s="13"/>
      <c r="AB181" s="13"/>
      <c r="AC181" s="13"/>
      <c r="AD181" s="13"/>
      <c r="AE181" s="13"/>
      <c r="AT181" s="274" t="s">
        <v>727</v>
      </c>
      <c r="AU181" s="274" t="s">
        <v>82</v>
      </c>
      <c r="AV181" s="13" t="s">
        <v>84</v>
      </c>
      <c r="AW181" s="13" t="s">
        <v>32</v>
      </c>
      <c r="AX181" s="13" t="s">
        <v>75</v>
      </c>
      <c r="AY181" s="274" t="s">
        <v>287</v>
      </c>
    </row>
    <row r="182" s="13" customFormat="1">
      <c r="A182" s="13"/>
      <c r="B182" s="264"/>
      <c r="C182" s="265"/>
      <c r="D182" s="256" t="s">
        <v>727</v>
      </c>
      <c r="E182" s="266" t="s">
        <v>1</v>
      </c>
      <c r="F182" s="267" t="s">
        <v>4548</v>
      </c>
      <c r="G182" s="265"/>
      <c r="H182" s="268">
        <v>1</v>
      </c>
      <c r="I182" s="269"/>
      <c r="J182" s="265"/>
      <c r="K182" s="265"/>
      <c r="L182" s="270"/>
      <c r="M182" s="271"/>
      <c r="N182" s="272"/>
      <c r="O182" s="272"/>
      <c r="P182" s="272"/>
      <c r="Q182" s="272"/>
      <c r="R182" s="272"/>
      <c r="S182" s="272"/>
      <c r="T182" s="273"/>
      <c r="U182" s="13"/>
      <c r="V182" s="13"/>
      <c r="W182" s="13"/>
      <c r="X182" s="13"/>
      <c r="Y182" s="13"/>
      <c r="Z182" s="13"/>
      <c r="AA182" s="13"/>
      <c r="AB182" s="13"/>
      <c r="AC182" s="13"/>
      <c r="AD182" s="13"/>
      <c r="AE182" s="13"/>
      <c r="AT182" s="274" t="s">
        <v>727</v>
      </c>
      <c r="AU182" s="274" t="s">
        <v>82</v>
      </c>
      <c r="AV182" s="13" t="s">
        <v>84</v>
      </c>
      <c r="AW182" s="13" t="s">
        <v>32</v>
      </c>
      <c r="AX182" s="13" t="s">
        <v>75</v>
      </c>
      <c r="AY182" s="274" t="s">
        <v>287</v>
      </c>
    </row>
    <row r="183" s="13" customFormat="1">
      <c r="A183" s="13"/>
      <c r="B183" s="264"/>
      <c r="C183" s="265"/>
      <c r="D183" s="256" t="s">
        <v>727</v>
      </c>
      <c r="E183" s="266" t="s">
        <v>1</v>
      </c>
      <c r="F183" s="267" t="s">
        <v>4565</v>
      </c>
      <c r="G183" s="265"/>
      <c r="H183" s="268">
        <v>1</v>
      </c>
      <c r="I183" s="269"/>
      <c r="J183" s="265"/>
      <c r="K183" s="265"/>
      <c r="L183" s="270"/>
      <c r="M183" s="271"/>
      <c r="N183" s="272"/>
      <c r="O183" s="272"/>
      <c r="P183" s="272"/>
      <c r="Q183" s="272"/>
      <c r="R183" s="272"/>
      <c r="S183" s="272"/>
      <c r="T183" s="273"/>
      <c r="U183" s="13"/>
      <c r="V183" s="13"/>
      <c r="W183" s="13"/>
      <c r="X183" s="13"/>
      <c r="Y183" s="13"/>
      <c r="Z183" s="13"/>
      <c r="AA183" s="13"/>
      <c r="AB183" s="13"/>
      <c r="AC183" s="13"/>
      <c r="AD183" s="13"/>
      <c r="AE183" s="13"/>
      <c r="AT183" s="274" t="s">
        <v>727</v>
      </c>
      <c r="AU183" s="274" t="s">
        <v>82</v>
      </c>
      <c r="AV183" s="13" t="s">
        <v>84</v>
      </c>
      <c r="AW183" s="13" t="s">
        <v>32</v>
      </c>
      <c r="AX183" s="13" t="s">
        <v>75</v>
      </c>
      <c r="AY183" s="274" t="s">
        <v>287</v>
      </c>
    </row>
    <row r="184" s="13" customFormat="1">
      <c r="A184" s="13"/>
      <c r="B184" s="264"/>
      <c r="C184" s="265"/>
      <c r="D184" s="256" t="s">
        <v>727</v>
      </c>
      <c r="E184" s="266" t="s">
        <v>1</v>
      </c>
      <c r="F184" s="267" t="s">
        <v>4603</v>
      </c>
      <c r="G184" s="265"/>
      <c r="H184" s="268">
        <v>1</v>
      </c>
      <c r="I184" s="269"/>
      <c r="J184" s="265"/>
      <c r="K184" s="265"/>
      <c r="L184" s="270"/>
      <c r="M184" s="271"/>
      <c r="N184" s="272"/>
      <c r="O184" s="272"/>
      <c r="P184" s="272"/>
      <c r="Q184" s="272"/>
      <c r="R184" s="272"/>
      <c r="S184" s="272"/>
      <c r="T184" s="273"/>
      <c r="U184" s="13"/>
      <c r="V184" s="13"/>
      <c r="W184" s="13"/>
      <c r="X184" s="13"/>
      <c r="Y184" s="13"/>
      <c r="Z184" s="13"/>
      <c r="AA184" s="13"/>
      <c r="AB184" s="13"/>
      <c r="AC184" s="13"/>
      <c r="AD184" s="13"/>
      <c r="AE184" s="13"/>
      <c r="AT184" s="274" t="s">
        <v>727</v>
      </c>
      <c r="AU184" s="274" t="s">
        <v>82</v>
      </c>
      <c r="AV184" s="13" t="s">
        <v>84</v>
      </c>
      <c r="AW184" s="13" t="s">
        <v>32</v>
      </c>
      <c r="AX184" s="13" t="s">
        <v>75</v>
      </c>
      <c r="AY184" s="274" t="s">
        <v>287</v>
      </c>
    </row>
    <row r="185" s="14" customFormat="1">
      <c r="A185" s="14"/>
      <c r="B185" s="275"/>
      <c r="C185" s="276"/>
      <c r="D185" s="256" t="s">
        <v>727</v>
      </c>
      <c r="E185" s="277" t="s">
        <v>1</v>
      </c>
      <c r="F185" s="278" t="s">
        <v>730</v>
      </c>
      <c r="G185" s="276"/>
      <c r="H185" s="279">
        <v>5</v>
      </c>
      <c r="I185" s="280"/>
      <c r="J185" s="276"/>
      <c r="K185" s="276"/>
      <c r="L185" s="281"/>
      <c r="M185" s="282"/>
      <c r="N185" s="283"/>
      <c r="O185" s="283"/>
      <c r="P185" s="283"/>
      <c r="Q185" s="283"/>
      <c r="R185" s="283"/>
      <c r="S185" s="283"/>
      <c r="T185" s="284"/>
      <c r="U185" s="14"/>
      <c r="V185" s="14"/>
      <c r="W185" s="14"/>
      <c r="X185" s="14"/>
      <c r="Y185" s="14"/>
      <c r="Z185" s="14"/>
      <c r="AA185" s="14"/>
      <c r="AB185" s="14"/>
      <c r="AC185" s="14"/>
      <c r="AD185" s="14"/>
      <c r="AE185" s="14"/>
      <c r="AT185" s="285" t="s">
        <v>727</v>
      </c>
      <c r="AU185" s="285" t="s">
        <v>82</v>
      </c>
      <c r="AV185" s="14" t="s">
        <v>286</v>
      </c>
      <c r="AW185" s="14" t="s">
        <v>32</v>
      </c>
      <c r="AX185" s="14" t="s">
        <v>82</v>
      </c>
      <c r="AY185" s="285" t="s">
        <v>287</v>
      </c>
    </row>
    <row r="186" s="2" customFormat="1" ht="16.5" customHeight="1">
      <c r="A186" s="39"/>
      <c r="B186" s="40"/>
      <c r="C186" s="221" t="s">
        <v>334</v>
      </c>
      <c r="D186" s="221" t="s">
        <v>288</v>
      </c>
      <c r="E186" s="222" t="s">
        <v>4604</v>
      </c>
      <c r="F186" s="223" t="s">
        <v>4605</v>
      </c>
      <c r="G186" s="224" t="s">
        <v>2913</v>
      </c>
      <c r="H186" s="225">
        <v>2</v>
      </c>
      <c r="I186" s="226"/>
      <c r="J186" s="227">
        <f>ROUND(I186*H186,2)</f>
        <v>0</v>
      </c>
      <c r="K186" s="223" t="s">
        <v>1</v>
      </c>
      <c r="L186" s="45"/>
      <c r="M186" s="228" t="s">
        <v>1</v>
      </c>
      <c r="N186" s="229" t="s">
        <v>40</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286</v>
      </c>
      <c r="AT186" s="232" t="s">
        <v>288</v>
      </c>
      <c r="AU186" s="232" t="s">
        <v>82</v>
      </c>
      <c r="AY186" s="18" t="s">
        <v>287</v>
      </c>
      <c r="BE186" s="233">
        <f>IF(N186="základní",J186,0)</f>
        <v>0</v>
      </c>
      <c r="BF186" s="233">
        <f>IF(N186="snížená",J186,0)</f>
        <v>0</v>
      </c>
      <c r="BG186" s="233">
        <f>IF(N186="zákl. přenesená",J186,0)</f>
        <v>0</v>
      </c>
      <c r="BH186" s="233">
        <f>IF(N186="sníž. přenesená",J186,0)</f>
        <v>0</v>
      </c>
      <c r="BI186" s="233">
        <f>IF(N186="nulová",J186,0)</f>
        <v>0</v>
      </c>
      <c r="BJ186" s="18" t="s">
        <v>82</v>
      </c>
      <c r="BK186" s="233">
        <f>ROUND(I186*H186,2)</f>
        <v>0</v>
      </c>
      <c r="BL186" s="18" t="s">
        <v>286</v>
      </c>
      <c r="BM186" s="232" t="s">
        <v>4606</v>
      </c>
    </row>
    <row r="187" s="2" customFormat="1">
      <c r="A187" s="39"/>
      <c r="B187" s="40"/>
      <c r="C187" s="41"/>
      <c r="D187" s="256" t="s">
        <v>497</v>
      </c>
      <c r="E187" s="41"/>
      <c r="F187" s="257" t="s">
        <v>4546</v>
      </c>
      <c r="G187" s="41"/>
      <c r="H187" s="41"/>
      <c r="I187" s="258"/>
      <c r="J187" s="41"/>
      <c r="K187" s="41"/>
      <c r="L187" s="45"/>
      <c r="M187" s="259"/>
      <c r="N187" s="260"/>
      <c r="O187" s="92"/>
      <c r="P187" s="92"/>
      <c r="Q187" s="92"/>
      <c r="R187" s="92"/>
      <c r="S187" s="92"/>
      <c r="T187" s="93"/>
      <c r="U187" s="39"/>
      <c r="V187" s="39"/>
      <c r="W187" s="39"/>
      <c r="X187" s="39"/>
      <c r="Y187" s="39"/>
      <c r="Z187" s="39"/>
      <c r="AA187" s="39"/>
      <c r="AB187" s="39"/>
      <c r="AC187" s="39"/>
      <c r="AD187" s="39"/>
      <c r="AE187" s="39"/>
      <c r="AT187" s="18" t="s">
        <v>497</v>
      </c>
      <c r="AU187" s="18" t="s">
        <v>82</v>
      </c>
    </row>
    <row r="188" s="13" customFormat="1">
      <c r="A188" s="13"/>
      <c r="B188" s="264"/>
      <c r="C188" s="265"/>
      <c r="D188" s="256" t="s">
        <v>727</v>
      </c>
      <c r="E188" s="266" t="s">
        <v>1</v>
      </c>
      <c r="F188" s="267" t="s">
        <v>4548</v>
      </c>
      <c r="G188" s="265"/>
      <c r="H188" s="268">
        <v>1</v>
      </c>
      <c r="I188" s="269"/>
      <c r="J188" s="265"/>
      <c r="K188" s="265"/>
      <c r="L188" s="270"/>
      <c r="M188" s="271"/>
      <c r="N188" s="272"/>
      <c r="O188" s="272"/>
      <c r="P188" s="272"/>
      <c r="Q188" s="272"/>
      <c r="R188" s="272"/>
      <c r="S188" s="272"/>
      <c r="T188" s="273"/>
      <c r="U188" s="13"/>
      <c r="V188" s="13"/>
      <c r="W188" s="13"/>
      <c r="X188" s="13"/>
      <c r="Y188" s="13"/>
      <c r="Z188" s="13"/>
      <c r="AA188" s="13"/>
      <c r="AB188" s="13"/>
      <c r="AC188" s="13"/>
      <c r="AD188" s="13"/>
      <c r="AE188" s="13"/>
      <c r="AT188" s="274" t="s">
        <v>727</v>
      </c>
      <c r="AU188" s="274" t="s">
        <v>82</v>
      </c>
      <c r="AV188" s="13" t="s">
        <v>84</v>
      </c>
      <c r="AW188" s="13" t="s">
        <v>32</v>
      </c>
      <c r="AX188" s="13" t="s">
        <v>75</v>
      </c>
      <c r="AY188" s="274" t="s">
        <v>287</v>
      </c>
    </row>
    <row r="189" s="13" customFormat="1">
      <c r="A189" s="13"/>
      <c r="B189" s="264"/>
      <c r="C189" s="265"/>
      <c r="D189" s="256" t="s">
        <v>727</v>
      </c>
      <c r="E189" s="266" t="s">
        <v>1</v>
      </c>
      <c r="F189" s="267" t="s">
        <v>4547</v>
      </c>
      <c r="G189" s="265"/>
      <c r="H189" s="268">
        <v>1</v>
      </c>
      <c r="I189" s="269"/>
      <c r="J189" s="265"/>
      <c r="K189" s="265"/>
      <c r="L189" s="270"/>
      <c r="M189" s="271"/>
      <c r="N189" s="272"/>
      <c r="O189" s="272"/>
      <c r="P189" s="272"/>
      <c r="Q189" s="272"/>
      <c r="R189" s="272"/>
      <c r="S189" s="272"/>
      <c r="T189" s="273"/>
      <c r="U189" s="13"/>
      <c r="V189" s="13"/>
      <c r="W189" s="13"/>
      <c r="X189" s="13"/>
      <c r="Y189" s="13"/>
      <c r="Z189" s="13"/>
      <c r="AA189" s="13"/>
      <c r="AB189" s="13"/>
      <c r="AC189" s="13"/>
      <c r="AD189" s="13"/>
      <c r="AE189" s="13"/>
      <c r="AT189" s="274" t="s">
        <v>727</v>
      </c>
      <c r="AU189" s="274" t="s">
        <v>82</v>
      </c>
      <c r="AV189" s="13" t="s">
        <v>84</v>
      </c>
      <c r="AW189" s="13" t="s">
        <v>32</v>
      </c>
      <c r="AX189" s="13" t="s">
        <v>75</v>
      </c>
      <c r="AY189" s="274" t="s">
        <v>287</v>
      </c>
    </row>
    <row r="190" s="14" customFormat="1">
      <c r="A190" s="14"/>
      <c r="B190" s="275"/>
      <c r="C190" s="276"/>
      <c r="D190" s="256" t="s">
        <v>727</v>
      </c>
      <c r="E190" s="277" t="s">
        <v>1</v>
      </c>
      <c r="F190" s="278" t="s">
        <v>730</v>
      </c>
      <c r="G190" s="276"/>
      <c r="H190" s="279">
        <v>2</v>
      </c>
      <c r="I190" s="280"/>
      <c r="J190" s="276"/>
      <c r="K190" s="276"/>
      <c r="L190" s="281"/>
      <c r="M190" s="282"/>
      <c r="N190" s="283"/>
      <c r="O190" s="283"/>
      <c r="P190" s="283"/>
      <c r="Q190" s="283"/>
      <c r="R190" s="283"/>
      <c r="S190" s="283"/>
      <c r="T190" s="284"/>
      <c r="U190" s="14"/>
      <c r="V190" s="14"/>
      <c r="W190" s="14"/>
      <c r="X190" s="14"/>
      <c r="Y190" s="14"/>
      <c r="Z190" s="14"/>
      <c r="AA190" s="14"/>
      <c r="AB190" s="14"/>
      <c r="AC190" s="14"/>
      <c r="AD190" s="14"/>
      <c r="AE190" s="14"/>
      <c r="AT190" s="285" t="s">
        <v>727</v>
      </c>
      <c r="AU190" s="285" t="s">
        <v>82</v>
      </c>
      <c r="AV190" s="14" t="s">
        <v>286</v>
      </c>
      <c r="AW190" s="14" t="s">
        <v>32</v>
      </c>
      <c r="AX190" s="14" t="s">
        <v>82</v>
      </c>
      <c r="AY190" s="285" t="s">
        <v>287</v>
      </c>
    </row>
    <row r="191" s="2" customFormat="1" ht="16.5" customHeight="1">
      <c r="A191" s="39"/>
      <c r="B191" s="40"/>
      <c r="C191" s="221" t="s">
        <v>338</v>
      </c>
      <c r="D191" s="221" t="s">
        <v>288</v>
      </c>
      <c r="E191" s="222" t="s">
        <v>4607</v>
      </c>
      <c r="F191" s="223" t="s">
        <v>4608</v>
      </c>
      <c r="G191" s="224" t="s">
        <v>2913</v>
      </c>
      <c r="H191" s="225">
        <v>10</v>
      </c>
      <c r="I191" s="226"/>
      <c r="J191" s="227">
        <f>ROUND(I191*H191,2)</f>
        <v>0</v>
      </c>
      <c r="K191" s="223" t="s">
        <v>1</v>
      </c>
      <c r="L191" s="45"/>
      <c r="M191" s="228" t="s">
        <v>1</v>
      </c>
      <c r="N191" s="229" t="s">
        <v>40</v>
      </c>
      <c r="O191" s="92"/>
      <c r="P191" s="230">
        <f>O191*H191</f>
        <v>0</v>
      </c>
      <c r="Q191" s="230">
        <v>0</v>
      </c>
      <c r="R191" s="230">
        <f>Q191*H191</f>
        <v>0</v>
      </c>
      <c r="S191" s="230">
        <v>0</v>
      </c>
      <c r="T191" s="231">
        <f>S191*H191</f>
        <v>0</v>
      </c>
      <c r="U191" s="39"/>
      <c r="V191" s="39"/>
      <c r="W191" s="39"/>
      <c r="X191" s="39"/>
      <c r="Y191" s="39"/>
      <c r="Z191" s="39"/>
      <c r="AA191" s="39"/>
      <c r="AB191" s="39"/>
      <c r="AC191" s="39"/>
      <c r="AD191" s="39"/>
      <c r="AE191" s="39"/>
      <c r="AR191" s="232" t="s">
        <v>286</v>
      </c>
      <c r="AT191" s="232" t="s">
        <v>288</v>
      </c>
      <c r="AU191" s="232" t="s">
        <v>82</v>
      </c>
      <c r="AY191" s="18" t="s">
        <v>287</v>
      </c>
      <c r="BE191" s="233">
        <f>IF(N191="základní",J191,0)</f>
        <v>0</v>
      </c>
      <c r="BF191" s="233">
        <f>IF(N191="snížená",J191,0)</f>
        <v>0</v>
      </c>
      <c r="BG191" s="233">
        <f>IF(N191="zákl. přenesená",J191,0)</f>
        <v>0</v>
      </c>
      <c r="BH191" s="233">
        <f>IF(N191="sníž. přenesená",J191,0)</f>
        <v>0</v>
      </c>
      <c r="BI191" s="233">
        <f>IF(N191="nulová",J191,0)</f>
        <v>0</v>
      </c>
      <c r="BJ191" s="18" t="s">
        <v>82</v>
      </c>
      <c r="BK191" s="233">
        <f>ROUND(I191*H191,2)</f>
        <v>0</v>
      </c>
      <c r="BL191" s="18" t="s">
        <v>286</v>
      </c>
      <c r="BM191" s="232" t="s">
        <v>4609</v>
      </c>
    </row>
    <row r="192" s="2" customFormat="1">
      <c r="A192" s="39"/>
      <c r="B192" s="40"/>
      <c r="C192" s="41"/>
      <c r="D192" s="256" t="s">
        <v>497</v>
      </c>
      <c r="E192" s="41"/>
      <c r="F192" s="257" t="s">
        <v>4610</v>
      </c>
      <c r="G192" s="41"/>
      <c r="H192" s="41"/>
      <c r="I192" s="258"/>
      <c r="J192" s="41"/>
      <c r="K192" s="41"/>
      <c r="L192" s="45"/>
      <c r="M192" s="259"/>
      <c r="N192" s="260"/>
      <c r="O192" s="92"/>
      <c r="P192" s="92"/>
      <c r="Q192" s="92"/>
      <c r="R192" s="92"/>
      <c r="S192" s="92"/>
      <c r="T192" s="93"/>
      <c r="U192" s="39"/>
      <c r="V192" s="39"/>
      <c r="W192" s="39"/>
      <c r="X192" s="39"/>
      <c r="Y192" s="39"/>
      <c r="Z192" s="39"/>
      <c r="AA192" s="39"/>
      <c r="AB192" s="39"/>
      <c r="AC192" s="39"/>
      <c r="AD192" s="39"/>
      <c r="AE192" s="39"/>
      <c r="AT192" s="18" t="s">
        <v>497</v>
      </c>
      <c r="AU192" s="18" t="s">
        <v>82</v>
      </c>
    </row>
    <row r="193" s="13" customFormat="1">
      <c r="A193" s="13"/>
      <c r="B193" s="264"/>
      <c r="C193" s="265"/>
      <c r="D193" s="256" t="s">
        <v>727</v>
      </c>
      <c r="E193" s="266" t="s">
        <v>1</v>
      </c>
      <c r="F193" s="267" t="s">
        <v>4611</v>
      </c>
      <c r="G193" s="265"/>
      <c r="H193" s="268">
        <v>5</v>
      </c>
      <c r="I193" s="269"/>
      <c r="J193" s="265"/>
      <c r="K193" s="265"/>
      <c r="L193" s="270"/>
      <c r="M193" s="271"/>
      <c r="N193" s="272"/>
      <c r="O193" s="272"/>
      <c r="P193" s="272"/>
      <c r="Q193" s="272"/>
      <c r="R193" s="272"/>
      <c r="S193" s="272"/>
      <c r="T193" s="273"/>
      <c r="U193" s="13"/>
      <c r="V193" s="13"/>
      <c r="W193" s="13"/>
      <c r="X193" s="13"/>
      <c r="Y193" s="13"/>
      <c r="Z193" s="13"/>
      <c r="AA193" s="13"/>
      <c r="AB193" s="13"/>
      <c r="AC193" s="13"/>
      <c r="AD193" s="13"/>
      <c r="AE193" s="13"/>
      <c r="AT193" s="274" t="s">
        <v>727</v>
      </c>
      <c r="AU193" s="274" t="s">
        <v>82</v>
      </c>
      <c r="AV193" s="13" t="s">
        <v>84</v>
      </c>
      <c r="AW193" s="13" t="s">
        <v>32</v>
      </c>
      <c r="AX193" s="13" t="s">
        <v>75</v>
      </c>
      <c r="AY193" s="274" t="s">
        <v>287</v>
      </c>
    </row>
    <row r="194" s="13" customFormat="1">
      <c r="A194" s="13"/>
      <c r="B194" s="264"/>
      <c r="C194" s="265"/>
      <c r="D194" s="256" t="s">
        <v>727</v>
      </c>
      <c r="E194" s="266" t="s">
        <v>1</v>
      </c>
      <c r="F194" s="267" t="s">
        <v>4612</v>
      </c>
      <c r="G194" s="265"/>
      <c r="H194" s="268">
        <v>5</v>
      </c>
      <c r="I194" s="269"/>
      <c r="J194" s="265"/>
      <c r="K194" s="265"/>
      <c r="L194" s="270"/>
      <c r="M194" s="271"/>
      <c r="N194" s="272"/>
      <c r="O194" s="272"/>
      <c r="P194" s="272"/>
      <c r="Q194" s="272"/>
      <c r="R194" s="272"/>
      <c r="S194" s="272"/>
      <c r="T194" s="273"/>
      <c r="U194" s="13"/>
      <c r="V194" s="13"/>
      <c r="W194" s="13"/>
      <c r="X194" s="13"/>
      <c r="Y194" s="13"/>
      <c r="Z194" s="13"/>
      <c r="AA194" s="13"/>
      <c r="AB194" s="13"/>
      <c r="AC194" s="13"/>
      <c r="AD194" s="13"/>
      <c r="AE194" s="13"/>
      <c r="AT194" s="274" t="s">
        <v>727</v>
      </c>
      <c r="AU194" s="274" t="s">
        <v>82</v>
      </c>
      <c r="AV194" s="13" t="s">
        <v>84</v>
      </c>
      <c r="AW194" s="13" t="s">
        <v>32</v>
      </c>
      <c r="AX194" s="13" t="s">
        <v>75</v>
      </c>
      <c r="AY194" s="274" t="s">
        <v>287</v>
      </c>
    </row>
    <row r="195" s="14" customFormat="1">
      <c r="A195" s="14"/>
      <c r="B195" s="275"/>
      <c r="C195" s="276"/>
      <c r="D195" s="256" t="s">
        <v>727</v>
      </c>
      <c r="E195" s="277" t="s">
        <v>1</v>
      </c>
      <c r="F195" s="278" t="s">
        <v>730</v>
      </c>
      <c r="G195" s="276"/>
      <c r="H195" s="279">
        <v>10</v>
      </c>
      <c r="I195" s="280"/>
      <c r="J195" s="276"/>
      <c r="K195" s="276"/>
      <c r="L195" s="281"/>
      <c r="M195" s="282"/>
      <c r="N195" s="283"/>
      <c r="O195" s="283"/>
      <c r="P195" s="283"/>
      <c r="Q195" s="283"/>
      <c r="R195" s="283"/>
      <c r="S195" s="283"/>
      <c r="T195" s="284"/>
      <c r="U195" s="14"/>
      <c r="V195" s="14"/>
      <c r="W195" s="14"/>
      <c r="X195" s="14"/>
      <c r="Y195" s="14"/>
      <c r="Z195" s="14"/>
      <c r="AA195" s="14"/>
      <c r="AB195" s="14"/>
      <c r="AC195" s="14"/>
      <c r="AD195" s="14"/>
      <c r="AE195" s="14"/>
      <c r="AT195" s="285" t="s">
        <v>727</v>
      </c>
      <c r="AU195" s="285" t="s">
        <v>82</v>
      </c>
      <c r="AV195" s="14" t="s">
        <v>286</v>
      </c>
      <c r="AW195" s="14" t="s">
        <v>32</v>
      </c>
      <c r="AX195" s="14" t="s">
        <v>82</v>
      </c>
      <c r="AY195" s="285" t="s">
        <v>287</v>
      </c>
    </row>
    <row r="196" s="2" customFormat="1" ht="33" customHeight="1">
      <c r="A196" s="39"/>
      <c r="B196" s="40"/>
      <c r="C196" s="221" t="s">
        <v>342</v>
      </c>
      <c r="D196" s="221" t="s">
        <v>288</v>
      </c>
      <c r="E196" s="222" t="s">
        <v>4613</v>
      </c>
      <c r="F196" s="223" t="s">
        <v>4614</v>
      </c>
      <c r="G196" s="224" t="s">
        <v>2913</v>
      </c>
      <c r="H196" s="225">
        <v>11</v>
      </c>
      <c r="I196" s="226"/>
      <c r="J196" s="227">
        <f>ROUND(I196*H196,2)</f>
        <v>0</v>
      </c>
      <c r="K196" s="223" t="s">
        <v>1</v>
      </c>
      <c r="L196" s="45"/>
      <c r="M196" s="228" t="s">
        <v>1</v>
      </c>
      <c r="N196" s="229" t="s">
        <v>40</v>
      </c>
      <c r="O196" s="92"/>
      <c r="P196" s="230">
        <f>O196*H196</f>
        <v>0</v>
      </c>
      <c r="Q196" s="230">
        <v>0</v>
      </c>
      <c r="R196" s="230">
        <f>Q196*H196</f>
        <v>0</v>
      </c>
      <c r="S196" s="230">
        <v>0</v>
      </c>
      <c r="T196" s="231">
        <f>S196*H196</f>
        <v>0</v>
      </c>
      <c r="U196" s="39"/>
      <c r="V196" s="39"/>
      <c r="W196" s="39"/>
      <c r="X196" s="39"/>
      <c r="Y196" s="39"/>
      <c r="Z196" s="39"/>
      <c r="AA196" s="39"/>
      <c r="AB196" s="39"/>
      <c r="AC196" s="39"/>
      <c r="AD196" s="39"/>
      <c r="AE196" s="39"/>
      <c r="AR196" s="232" t="s">
        <v>286</v>
      </c>
      <c r="AT196" s="232" t="s">
        <v>288</v>
      </c>
      <c r="AU196" s="232" t="s">
        <v>82</v>
      </c>
      <c r="AY196" s="18" t="s">
        <v>287</v>
      </c>
      <c r="BE196" s="233">
        <f>IF(N196="základní",J196,0)</f>
        <v>0</v>
      </c>
      <c r="BF196" s="233">
        <f>IF(N196="snížená",J196,0)</f>
        <v>0</v>
      </c>
      <c r="BG196" s="233">
        <f>IF(N196="zákl. přenesená",J196,0)</f>
        <v>0</v>
      </c>
      <c r="BH196" s="233">
        <f>IF(N196="sníž. přenesená",J196,0)</f>
        <v>0</v>
      </c>
      <c r="BI196" s="233">
        <f>IF(N196="nulová",J196,0)</f>
        <v>0</v>
      </c>
      <c r="BJ196" s="18" t="s">
        <v>82</v>
      </c>
      <c r="BK196" s="233">
        <f>ROUND(I196*H196,2)</f>
        <v>0</v>
      </c>
      <c r="BL196" s="18" t="s">
        <v>286</v>
      </c>
      <c r="BM196" s="232" t="s">
        <v>4615</v>
      </c>
    </row>
    <row r="197" s="13" customFormat="1">
      <c r="A197" s="13"/>
      <c r="B197" s="264"/>
      <c r="C197" s="265"/>
      <c r="D197" s="256" t="s">
        <v>727</v>
      </c>
      <c r="E197" s="266" t="s">
        <v>1</v>
      </c>
      <c r="F197" s="267" t="s">
        <v>4616</v>
      </c>
      <c r="G197" s="265"/>
      <c r="H197" s="268">
        <v>1</v>
      </c>
      <c r="I197" s="269"/>
      <c r="J197" s="265"/>
      <c r="K197" s="265"/>
      <c r="L197" s="270"/>
      <c r="M197" s="271"/>
      <c r="N197" s="272"/>
      <c r="O197" s="272"/>
      <c r="P197" s="272"/>
      <c r="Q197" s="272"/>
      <c r="R197" s="272"/>
      <c r="S197" s="272"/>
      <c r="T197" s="273"/>
      <c r="U197" s="13"/>
      <c r="V197" s="13"/>
      <c r="W197" s="13"/>
      <c r="X197" s="13"/>
      <c r="Y197" s="13"/>
      <c r="Z197" s="13"/>
      <c r="AA197" s="13"/>
      <c r="AB197" s="13"/>
      <c r="AC197" s="13"/>
      <c r="AD197" s="13"/>
      <c r="AE197" s="13"/>
      <c r="AT197" s="274" t="s">
        <v>727</v>
      </c>
      <c r="AU197" s="274" t="s">
        <v>82</v>
      </c>
      <c r="AV197" s="13" t="s">
        <v>84</v>
      </c>
      <c r="AW197" s="13" t="s">
        <v>32</v>
      </c>
      <c r="AX197" s="13" t="s">
        <v>75</v>
      </c>
      <c r="AY197" s="274" t="s">
        <v>287</v>
      </c>
    </row>
    <row r="198" s="13" customFormat="1">
      <c r="A198" s="13"/>
      <c r="B198" s="264"/>
      <c r="C198" s="265"/>
      <c r="D198" s="256" t="s">
        <v>727</v>
      </c>
      <c r="E198" s="266" t="s">
        <v>1</v>
      </c>
      <c r="F198" s="267" t="s">
        <v>4617</v>
      </c>
      <c r="G198" s="265"/>
      <c r="H198" s="268">
        <v>1</v>
      </c>
      <c r="I198" s="269"/>
      <c r="J198" s="265"/>
      <c r="K198" s="265"/>
      <c r="L198" s="270"/>
      <c r="M198" s="271"/>
      <c r="N198" s="272"/>
      <c r="O198" s="272"/>
      <c r="P198" s="272"/>
      <c r="Q198" s="272"/>
      <c r="R198" s="272"/>
      <c r="S198" s="272"/>
      <c r="T198" s="273"/>
      <c r="U198" s="13"/>
      <c r="V198" s="13"/>
      <c r="W198" s="13"/>
      <c r="X198" s="13"/>
      <c r="Y198" s="13"/>
      <c r="Z198" s="13"/>
      <c r="AA198" s="13"/>
      <c r="AB198" s="13"/>
      <c r="AC198" s="13"/>
      <c r="AD198" s="13"/>
      <c r="AE198" s="13"/>
      <c r="AT198" s="274" t="s">
        <v>727</v>
      </c>
      <c r="AU198" s="274" t="s">
        <v>82</v>
      </c>
      <c r="AV198" s="13" t="s">
        <v>84</v>
      </c>
      <c r="AW198" s="13" t="s">
        <v>32</v>
      </c>
      <c r="AX198" s="13" t="s">
        <v>75</v>
      </c>
      <c r="AY198" s="274" t="s">
        <v>287</v>
      </c>
    </row>
    <row r="199" s="13" customFormat="1">
      <c r="A199" s="13"/>
      <c r="B199" s="264"/>
      <c r="C199" s="265"/>
      <c r="D199" s="256" t="s">
        <v>727</v>
      </c>
      <c r="E199" s="266" t="s">
        <v>1</v>
      </c>
      <c r="F199" s="267" t="s">
        <v>4547</v>
      </c>
      <c r="G199" s="265"/>
      <c r="H199" s="268">
        <v>1</v>
      </c>
      <c r="I199" s="269"/>
      <c r="J199" s="265"/>
      <c r="K199" s="265"/>
      <c r="L199" s="270"/>
      <c r="M199" s="271"/>
      <c r="N199" s="272"/>
      <c r="O199" s="272"/>
      <c r="P199" s="272"/>
      <c r="Q199" s="272"/>
      <c r="R199" s="272"/>
      <c r="S199" s="272"/>
      <c r="T199" s="273"/>
      <c r="U199" s="13"/>
      <c r="V199" s="13"/>
      <c r="W199" s="13"/>
      <c r="X199" s="13"/>
      <c r="Y199" s="13"/>
      <c r="Z199" s="13"/>
      <c r="AA199" s="13"/>
      <c r="AB199" s="13"/>
      <c r="AC199" s="13"/>
      <c r="AD199" s="13"/>
      <c r="AE199" s="13"/>
      <c r="AT199" s="274" t="s">
        <v>727</v>
      </c>
      <c r="AU199" s="274" t="s">
        <v>82</v>
      </c>
      <c r="AV199" s="13" t="s">
        <v>84</v>
      </c>
      <c r="AW199" s="13" t="s">
        <v>32</v>
      </c>
      <c r="AX199" s="13" t="s">
        <v>75</v>
      </c>
      <c r="AY199" s="274" t="s">
        <v>287</v>
      </c>
    </row>
    <row r="200" s="13" customFormat="1">
      <c r="A200" s="13"/>
      <c r="B200" s="264"/>
      <c r="C200" s="265"/>
      <c r="D200" s="256" t="s">
        <v>727</v>
      </c>
      <c r="E200" s="266" t="s">
        <v>1</v>
      </c>
      <c r="F200" s="267" t="s">
        <v>4548</v>
      </c>
      <c r="G200" s="265"/>
      <c r="H200" s="268">
        <v>1</v>
      </c>
      <c r="I200" s="269"/>
      <c r="J200" s="265"/>
      <c r="K200" s="265"/>
      <c r="L200" s="270"/>
      <c r="M200" s="271"/>
      <c r="N200" s="272"/>
      <c r="O200" s="272"/>
      <c r="P200" s="272"/>
      <c r="Q200" s="272"/>
      <c r="R200" s="272"/>
      <c r="S200" s="272"/>
      <c r="T200" s="273"/>
      <c r="U200" s="13"/>
      <c r="V200" s="13"/>
      <c r="W200" s="13"/>
      <c r="X200" s="13"/>
      <c r="Y200" s="13"/>
      <c r="Z200" s="13"/>
      <c r="AA200" s="13"/>
      <c r="AB200" s="13"/>
      <c r="AC200" s="13"/>
      <c r="AD200" s="13"/>
      <c r="AE200" s="13"/>
      <c r="AT200" s="274" t="s">
        <v>727</v>
      </c>
      <c r="AU200" s="274" t="s">
        <v>82</v>
      </c>
      <c r="AV200" s="13" t="s">
        <v>84</v>
      </c>
      <c r="AW200" s="13" t="s">
        <v>32</v>
      </c>
      <c r="AX200" s="13" t="s">
        <v>75</v>
      </c>
      <c r="AY200" s="274" t="s">
        <v>287</v>
      </c>
    </row>
    <row r="201" s="13" customFormat="1">
      <c r="A201" s="13"/>
      <c r="B201" s="264"/>
      <c r="C201" s="265"/>
      <c r="D201" s="256" t="s">
        <v>727</v>
      </c>
      <c r="E201" s="266" t="s">
        <v>1</v>
      </c>
      <c r="F201" s="267" t="s">
        <v>4565</v>
      </c>
      <c r="G201" s="265"/>
      <c r="H201" s="268">
        <v>1</v>
      </c>
      <c r="I201" s="269"/>
      <c r="J201" s="265"/>
      <c r="K201" s="265"/>
      <c r="L201" s="270"/>
      <c r="M201" s="271"/>
      <c r="N201" s="272"/>
      <c r="O201" s="272"/>
      <c r="P201" s="272"/>
      <c r="Q201" s="272"/>
      <c r="R201" s="272"/>
      <c r="S201" s="272"/>
      <c r="T201" s="273"/>
      <c r="U201" s="13"/>
      <c r="V201" s="13"/>
      <c r="W201" s="13"/>
      <c r="X201" s="13"/>
      <c r="Y201" s="13"/>
      <c r="Z201" s="13"/>
      <c r="AA201" s="13"/>
      <c r="AB201" s="13"/>
      <c r="AC201" s="13"/>
      <c r="AD201" s="13"/>
      <c r="AE201" s="13"/>
      <c r="AT201" s="274" t="s">
        <v>727</v>
      </c>
      <c r="AU201" s="274" t="s">
        <v>82</v>
      </c>
      <c r="AV201" s="13" t="s">
        <v>84</v>
      </c>
      <c r="AW201" s="13" t="s">
        <v>32</v>
      </c>
      <c r="AX201" s="13" t="s">
        <v>75</v>
      </c>
      <c r="AY201" s="274" t="s">
        <v>287</v>
      </c>
    </row>
    <row r="202" s="13" customFormat="1">
      <c r="A202" s="13"/>
      <c r="B202" s="264"/>
      <c r="C202" s="265"/>
      <c r="D202" s="256" t="s">
        <v>727</v>
      </c>
      <c r="E202" s="266" t="s">
        <v>1</v>
      </c>
      <c r="F202" s="267" t="s">
        <v>4555</v>
      </c>
      <c r="G202" s="265"/>
      <c r="H202" s="268">
        <v>1</v>
      </c>
      <c r="I202" s="269"/>
      <c r="J202" s="265"/>
      <c r="K202" s="265"/>
      <c r="L202" s="270"/>
      <c r="M202" s="271"/>
      <c r="N202" s="272"/>
      <c r="O202" s="272"/>
      <c r="P202" s="272"/>
      <c r="Q202" s="272"/>
      <c r="R202" s="272"/>
      <c r="S202" s="272"/>
      <c r="T202" s="273"/>
      <c r="U202" s="13"/>
      <c r="V202" s="13"/>
      <c r="W202" s="13"/>
      <c r="X202" s="13"/>
      <c r="Y202" s="13"/>
      <c r="Z202" s="13"/>
      <c r="AA202" s="13"/>
      <c r="AB202" s="13"/>
      <c r="AC202" s="13"/>
      <c r="AD202" s="13"/>
      <c r="AE202" s="13"/>
      <c r="AT202" s="274" t="s">
        <v>727</v>
      </c>
      <c r="AU202" s="274" t="s">
        <v>82</v>
      </c>
      <c r="AV202" s="13" t="s">
        <v>84</v>
      </c>
      <c r="AW202" s="13" t="s">
        <v>32</v>
      </c>
      <c r="AX202" s="13" t="s">
        <v>75</v>
      </c>
      <c r="AY202" s="274" t="s">
        <v>287</v>
      </c>
    </row>
    <row r="203" s="13" customFormat="1">
      <c r="A203" s="13"/>
      <c r="B203" s="264"/>
      <c r="C203" s="265"/>
      <c r="D203" s="256" t="s">
        <v>727</v>
      </c>
      <c r="E203" s="266" t="s">
        <v>1</v>
      </c>
      <c r="F203" s="267" t="s">
        <v>4618</v>
      </c>
      <c r="G203" s="265"/>
      <c r="H203" s="268">
        <v>1</v>
      </c>
      <c r="I203" s="269"/>
      <c r="J203" s="265"/>
      <c r="K203" s="265"/>
      <c r="L203" s="270"/>
      <c r="M203" s="271"/>
      <c r="N203" s="272"/>
      <c r="O203" s="272"/>
      <c r="P203" s="272"/>
      <c r="Q203" s="272"/>
      <c r="R203" s="272"/>
      <c r="S203" s="272"/>
      <c r="T203" s="273"/>
      <c r="U203" s="13"/>
      <c r="V203" s="13"/>
      <c r="W203" s="13"/>
      <c r="X203" s="13"/>
      <c r="Y203" s="13"/>
      <c r="Z203" s="13"/>
      <c r="AA203" s="13"/>
      <c r="AB203" s="13"/>
      <c r="AC203" s="13"/>
      <c r="AD203" s="13"/>
      <c r="AE203" s="13"/>
      <c r="AT203" s="274" t="s">
        <v>727</v>
      </c>
      <c r="AU203" s="274" t="s">
        <v>82</v>
      </c>
      <c r="AV203" s="13" t="s">
        <v>84</v>
      </c>
      <c r="AW203" s="13" t="s">
        <v>32</v>
      </c>
      <c r="AX203" s="13" t="s">
        <v>75</v>
      </c>
      <c r="AY203" s="274" t="s">
        <v>287</v>
      </c>
    </row>
    <row r="204" s="13" customFormat="1">
      <c r="A204" s="13"/>
      <c r="B204" s="264"/>
      <c r="C204" s="265"/>
      <c r="D204" s="256" t="s">
        <v>727</v>
      </c>
      <c r="E204" s="266" t="s">
        <v>1</v>
      </c>
      <c r="F204" s="267" t="s">
        <v>4619</v>
      </c>
      <c r="G204" s="265"/>
      <c r="H204" s="268">
        <v>1</v>
      </c>
      <c r="I204" s="269"/>
      <c r="J204" s="265"/>
      <c r="K204" s="265"/>
      <c r="L204" s="270"/>
      <c r="M204" s="271"/>
      <c r="N204" s="272"/>
      <c r="O204" s="272"/>
      <c r="P204" s="272"/>
      <c r="Q204" s="272"/>
      <c r="R204" s="272"/>
      <c r="S204" s="272"/>
      <c r="T204" s="273"/>
      <c r="U204" s="13"/>
      <c r="V204" s="13"/>
      <c r="W204" s="13"/>
      <c r="X204" s="13"/>
      <c r="Y204" s="13"/>
      <c r="Z204" s="13"/>
      <c r="AA204" s="13"/>
      <c r="AB204" s="13"/>
      <c r="AC204" s="13"/>
      <c r="AD204" s="13"/>
      <c r="AE204" s="13"/>
      <c r="AT204" s="274" t="s">
        <v>727</v>
      </c>
      <c r="AU204" s="274" t="s">
        <v>82</v>
      </c>
      <c r="AV204" s="13" t="s">
        <v>84</v>
      </c>
      <c r="AW204" s="13" t="s">
        <v>32</v>
      </c>
      <c r="AX204" s="13" t="s">
        <v>75</v>
      </c>
      <c r="AY204" s="274" t="s">
        <v>287</v>
      </c>
    </row>
    <row r="205" s="13" customFormat="1">
      <c r="A205" s="13"/>
      <c r="B205" s="264"/>
      <c r="C205" s="265"/>
      <c r="D205" s="256" t="s">
        <v>727</v>
      </c>
      <c r="E205" s="266" t="s">
        <v>1</v>
      </c>
      <c r="F205" s="267" t="s">
        <v>4620</v>
      </c>
      <c r="G205" s="265"/>
      <c r="H205" s="268">
        <v>1</v>
      </c>
      <c r="I205" s="269"/>
      <c r="J205" s="265"/>
      <c r="K205" s="265"/>
      <c r="L205" s="270"/>
      <c r="M205" s="271"/>
      <c r="N205" s="272"/>
      <c r="O205" s="272"/>
      <c r="P205" s="272"/>
      <c r="Q205" s="272"/>
      <c r="R205" s="272"/>
      <c r="S205" s="272"/>
      <c r="T205" s="273"/>
      <c r="U205" s="13"/>
      <c r="V205" s="13"/>
      <c r="W205" s="13"/>
      <c r="X205" s="13"/>
      <c r="Y205" s="13"/>
      <c r="Z205" s="13"/>
      <c r="AA205" s="13"/>
      <c r="AB205" s="13"/>
      <c r="AC205" s="13"/>
      <c r="AD205" s="13"/>
      <c r="AE205" s="13"/>
      <c r="AT205" s="274" t="s">
        <v>727</v>
      </c>
      <c r="AU205" s="274" t="s">
        <v>82</v>
      </c>
      <c r="AV205" s="13" t="s">
        <v>84</v>
      </c>
      <c r="AW205" s="13" t="s">
        <v>32</v>
      </c>
      <c r="AX205" s="13" t="s">
        <v>75</v>
      </c>
      <c r="AY205" s="274" t="s">
        <v>287</v>
      </c>
    </row>
    <row r="206" s="13" customFormat="1">
      <c r="A206" s="13"/>
      <c r="B206" s="264"/>
      <c r="C206" s="265"/>
      <c r="D206" s="256" t="s">
        <v>727</v>
      </c>
      <c r="E206" s="266" t="s">
        <v>1</v>
      </c>
      <c r="F206" s="267" t="s">
        <v>4621</v>
      </c>
      <c r="G206" s="265"/>
      <c r="H206" s="268">
        <v>1</v>
      </c>
      <c r="I206" s="269"/>
      <c r="J206" s="265"/>
      <c r="K206" s="265"/>
      <c r="L206" s="270"/>
      <c r="M206" s="271"/>
      <c r="N206" s="272"/>
      <c r="O206" s="272"/>
      <c r="P206" s="272"/>
      <c r="Q206" s="272"/>
      <c r="R206" s="272"/>
      <c r="S206" s="272"/>
      <c r="T206" s="273"/>
      <c r="U206" s="13"/>
      <c r="V206" s="13"/>
      <c r="W206" s="13"/>
      <c r="X206" s="13"/>
      <c r="Y206" s="13"/>
      <c r="Z206" s="13"/>
      <c r="AA206" s="13"/>
      <c r="AB206" s="13"/>
      <c r="AC206" s="13"/>
      <c r="AD206" s="13"/>
      <c r="AE206" s="13"/>
      <c r="AT206" s="274" t="s">
        <v>727</v>
      </c>
      <c r="AU206" s="274" t="s">
        <v>82</v>
      </c>
      <c r="AV206" s="13" t="s">
        <v>84</v>
      </c>
      <c r="AW206" s="13" t="s">
        <v>32</v>
      </c>
      <c r="AX206" s="13" t="s">
        <v>75</v>
      </c>
      <c r="AY206" s="274" t="s">
        <v>287</v>
      </c>
    </row>
    <row r="207" s="13" customFormat="1">
      <c r="A207" s="13"/>
      <c r="B207" s="264"/>
      <c r="C207" s="265"/>
      <c r="D207" s="256" t="s">
        <v>727</v>
      </c>
      <c r="E207" s="266" t="s">
        <v>1</v>
      </c>
      <c r="F207" s="267" t="s">
        <v>4622</v>
      </c>
      <c r="G207" s="265"/>
      <c r="H207" s="268">
        <v>1</v>
      </c>
      <c r="I207" s="269"/>
      <c r="J207" s="265"/>
      <c r="K207" s="265"/>
      <c r="L207" s="270"/>
      <c r="M207" s="271"/>
      <c r="N207" s="272"/>
      <c r="O207" s="272"/>
      <c r="P207" s="272"/>
      <c r="Q207" s="272"/>
      <c r="R207" s="272"/>
      <c r="S207" s="272"/>
      <c r="T207" s="273"/>
      <c r="U207" s="13"/>
      <c r="V207" s="13"/>
      <c r="W207" s="13"/>
      <c r="X207" s="13"/>
      <c r="Y207" s="13"/>
      <c r="Z207" s="13"/>
      <c r="AA207" s="13"/>
      <c r="AB207" s="13"/>
      <c r="AC207" s="13"/>
      <c r="AD207" s="13"/>
      <c r="AE207" s="13"/>
      <c r="AT207" s="274" t="s">
        <v>727</v>
      </c>
      <c r="AU207" s="274" t="s">
        <v>82</v>
      </c>
      <c r="AV207" s="13" t="s">
        <v>84</v>
      </c>
      <c r="AW207" s="13" t="s">
        <v>32</v>
      </c>
      <c r="AX207" s="13" t="s">
        <v>75</v>
      </c>
      <c r="AY207" s="274" t="s">
        <v>287</v>
      </c>
    </row>
    <row r="208" s="14" customFormat="1">
      <c r="A208" s="14"/>
      <c r="B208" s="275"/>
      <c r="C208" s="276"/>
      <c r="D208" s="256" t="s">
        <v>727</v>
      </c>
      <c r="E208" s="277" t="s">
        <v>1</v>
      </c>
      <c r="F208" s="278" t="s">
        <v>730</v>
      </c>
      <c r="G208" s="276"/>
      <c r="H208" s="279">
        <v>11</v>
      </c>
      <c r="I208" s="280"/>
      <c r="J208" s="276"/>
      <c r="K208" s="276"/>
      <c r="L208" s="281"/>
      <c r="M208" s="282"/>
      <c r="N208" s="283"/>
      <c r="O208" s="283"/>
      <c r="P208" s="283"/>
      <c r="Q208" s="283"/>
      <c r="R208" s="283"/>
      <c r="S208" s="283"/>
      <c r="T208" s="284"/>
      <c r="U208" s="14"/>
      <c r="V208" s="14"/>
      <c r="W208" s="14"/>
      <c r="X208" s="14"/>
      <c r="Y208" s="14"/>
      <c r="Z208" s="14"/>
      <c r="AA208" s="14"/>
      <c r="AB208" s="14"/>
      <c r="AC208" s="14"/>
      <c r="AD208" s="14"/>
      <c r="AE208" s="14"/>
      <c r="AT208" s="285" t="s">
        <v>727</v>
      </c>
      <c r="AU208" s="285" t="s">
        <v>82</v>
      </c>
      <c r="AV208" s="14" t="s">
        <v>286</v>
      </c>
      <c r="AW208" s="14" t="s">
        <v>32</v>
      </c>
      <c r="AX208" s="14" t="s">
        <v>82</v>
      </c>
      <c r="AY208" s="285" t="s">
        <v>287</v>
      </c>
    </row>
    <row r="209" s="2" customFormat="1" ht="16.5" customHeight="1">
      <c r="A209" s="39"/>
      <c r="B209" s="40"/>
      <c r="C209" s="221" t="s">
        <v>346</v>
      </c>
      <c r="D209" s="221" t="s">
        <v>288</v>
      </c>
      <c r="E209" s="222" t="s">
        <v>4623</v>
      </c>
      <c r="F209" s="223" t="s">
        <v>4624</v>
      </c>
      <c r="G209" s="224" t="s">
        <v>2913</v>
      </c>
      <c r="H209" s="225">
        <v>10</v>
      </c>
      <c r="I209" s="226"/>
      <c r="J209" s="227">
        <f>ROUND(I209*H209,2)</f>
        <v>0</v>
      </c>
      <c r="K209" s="223" t="s">
        <v>1</v>
      </c>
      <c r="L209" s="45"/>
      <c r="M209" s="228" t="s">
        <v>1</v>
      </c>
      <c r="N209" s="229" t="s">
        <v>40</v>
      </c>
      <c r="O209" s="92"/>
      <c r="P209" s="230">
        <f>O209*H209</f>
        <v>0</v>
      </c>
      <c r="Q209" s="230">
        <v>0</v>
      </c>
      <c r="R209" s="230">
        <f>Q209*H209</f>
        <v>0</v>
      </c>
      <c r="S209" s="230">
        <v>0</v>
      </c>
      <c r="T209" s="231">
        <f>S209*H209</f>
        <v>0</v>
      </c>
      <c r="U209" s="39"/>
      <c r="V209" s="39"/>
      <c r="W209" s="39"/>
      <c r="X209" s="39"/>
      <c r="Y209" s="39"/>
      <c r="Z209" s="39"/>
      <c r="AA209" s="39"/>
      <c r="AB209" s="39"/>
      <c r="AC209" s="39"/>
      <c r="AD209" s="39"/>
      <c r="AE209" s="39"/>
      <c r="AR209" s="232" t="s">
        <v>4625</v>
      </c>
      <c r="AT209" s="232" t="s">
        <v>288</v>
      </c>
      <c r="AU209" s="232" t="s">
        <v>82</v>
      </c>
      <c r="AY209" s="18" t="s">
        <v>287</v>
      </c>
      <c r="BE209" s="233">
        <f>IF(N209="základní",J209,0)</f>
        <v>0</v>
      </c>
      <c r="BF209" s="233">
        <f>IF(N209="snížená",J209,0)</f>
        <v>0</v>
      </c>
      <c r="BG209" s="233">
        <f>IF(N209="zákl. přenesená",J209,0)</f>
        <v>0</v>
      </c>
      <c r="BH209" s="233">
        <f>IF(N209="sníž. přenesená",J209,0)</f>
        <v>0</v>
      </c>
      <c r="BI209" s="233">
        <f>IF(N209="nulová",J209,0)</f>
        <v>0</v>
      </c>
      <c r="BJ209" s="18" t="s">
        <v>82</v>
      </c>
      <c r="BK209" s="233">
        <f>ROUND(I209*H209,2)</f>
        <v>0</v>
      </c>
      <c r="BL209" s="18" t="s">
        <v>4625</v>
      </c>
      <c r="BM209" s="232" t="s">
        <v>4626</v>
      </c>
    </row>
    <row r="210" s="2" customFormat="1">
      <c r="A210" s="39"/>
      <c r="B210" s="40"/>
      <c r="C210" s="41"/>
      <c r="D210" s="256" t="s">
        <v>497</v>
      </c>
      <c r="E210" s="41"/>
      <c r="F210" s="257" t="s">
        <v>4610</v>
      </c>
      <c r="G210" s="41"/>
      <c r="H210" s="41"/>
      <c r="I210" s="258"/>
      <c r="J210" s="41"/>
      <c r="K210" s="41"/>
      <c r="L210" s="45"/>
      <c r="M210" s="259"/>
      <c r="N210" s="260"/>
      <c r="O210" s="92"/>
      <c r="P210" s="92"/>
      <c r="Q210" s="92"/>
      <c r="R210" s="92"/>
      <c r="S210" s="92"/>
      <c r="T210" s="93"/>
      <c r="U210" s="39"/>
      <c r="V210" s="39"/>
      <c r="W210" s="39"/>
      <c r="X210" s="39"/>
      <c r="Y210" s="39"/>
      <c r="Z210" s="39"/>
      <c r="AA210" s="39"/>
      <c r="AB210" s="39"/>
      <c r="AC210" s="39"/>
      <c r="AD210" s="39"/>
      <c r="AE210" s="39"/>
      <c r="AT210" s="18" t="s">
        <v>497</v>
      </c>
      <c r="AU210" s="18" t="s">
        <v>82</v>
      </c>
    </row>
    <row r="211" s="13" customFormat="1">
      <c r="A211" s="13"/>
      <c r="B211" s="264"/>
      <c r="C211" s="265"/>
      <c r="D211" s="256" t="s">
        <v>727</v>
      </c>
      <c r="E211" s="266" t="s">
        <v>1</v>
      </c>
      <c r="F211" s="267" t="s">
        <v>4627</v>
      </c>
      <c r="G211" s="265"/>
      <c r="H211" s="268">
        <v>10</v>
      </c>
      <c r="I211" s="269"/>
      <c r="J211" s="265"/>
      <c r="K211" s="265"/>
      <c r="L211" s="270"/>
      <c r="M211" s="271"/>
      <c r="N211" s="272"/>
      <c r="O211" s="272"/>
      <c r="P211" s="272"/>
      <c r="Q211" s="272"/>
      <c r="R211" s="272"/>
      <c r="S211" s="272"/>
      <c r="T211" s="273"/>
      <c r="U211" s="13"/>
      <c r="V211" s="13"/>
      <c r="W211" s="13"/>
      <c r="X211" s="13"/>
      <c r="Y211" s="13"/>
      <c r="Z211" s="13"/>
      <c r="AA211" s="13"/>
      <c r="AB211" s="13"/>
      <c r="AC211" s="13"/>
      <c r="AD211" s="13"/>
      <c r="AE211" s="13"/>
      <c r="AT211" s="274" t="s">
        <v>727</v>
      </c>
      <c r="AU211" s="274" t="s">
        <v>82</v>
      </c>
      <c r="AV211" s="13" t="s">
        <v>84</v>
      </c>
      <c r="AW211" s="13" t="s">
        <v>32</v>
      </c>
      <c r="AX211" s="13" t="s">
        <v>82</v>
      </c>
      <c r="AY211" s="274" t="s">
        <v>287</v>
      </c>
    </row>
    <row r="212" s="2" customFormat="1" ht="16.5" customHeight="1">
      <c r="A212" s="39"/>
      <c r="B212" s="40"/>
      <c r="C212" s="221" t="s">
        <v>350</v>
      </c>
      <c r="D212" s="221" t="s">
        <v>288</v>
      </c>
      <c r="E212" s="222" t="s">
        <v>4628</v>
      </c>
      <c r="F212" s="223" t="s">
        <v>4629</v>
      </c>
      <c r="G212" s="224" t="s">
        <v>2913</v>
      </c>
      <c r="H212" s="225">
        <v>10</v>
      </c>
      <c r="I212" s="226"/>
      <c r="J212" s="227">
        <f>ROUND(I212*H212,2)</f>
        <v>0</v>
      </c>
      <c r="K212" s="223" t="s">
        <v>1</v>
      </c>
      <c r="L212" s="45"/>
      <c r="M212" s="228" t="s">
        <v>1</v>
      </c>
      <c r="N212" s="229" t="s">
        <v>40</v>
      </c>
      <c r="O212" s="92"/>
      <c r="P212" s="230">
        <f>O212*H212</f>
        <v>0</v>
      </c>
      <c r="Q212" s="230">
        <v>0</v>
      </c>
      <c r="R212" s="230">
        <f>Q212*H212</f>
        <v>0</v>
      </c>
      <c r="S212" s="230">
        <v>0</v>
      </c>
      <c r="T212" s="231">
        <f>S212*H212</f>
        <v>0</v>
      </c>
      <c r="U212" s="39"/>
      <c r="V212" s="39"/>
      <c r="W212" s="39"/>
      <c r="X212" s="39"/>
      <c r="Y212" s="39"/>
      <c r="Z212" s="39"/>
      <c r="AA212" s="39"/>
      <c r="AB212" s="39"/>
      <c r="AC212" s="39"/>
      <c r="AD212" s="39"/>
      <c r="AE212" s="39"/>
      <c r="AR212" s="232" t="s">
        <v>286</v>
      </c>
      <c r="AT212" s="232" t="s">
        <v>288</v>
      </c>
      <c r="AU212" s="232" t="s">
        <v>82</v>
      </c>
      <c r="AY212" s="18" t="s">
        <v>287</v>
      </c>
      <c r="BE212" s="233">
        <f>IF(N212="základní",J212,0)</f>
        <v>0</v>
      </c>
      <c r="BF212" s="233">
        <f>IF(N212="snížená",J212,0)</f>
        <v>0</v>
      </c>
      <c r="BG212" s="233">
        <f>IF(N212="zákl. přenesená",J212,0)</f>
        <v>0</v>
      </c>
      <c r="BH212" s="233">
        <f>IF(N212="sníž. přenesená",J212,0)</f>
        <v>0</v>
      </c>
      <c r="BI212" s="233">
        <f>IF(N212="nulová",J212,0)</f>
        <v>0</v>
      </c>
      <c r="BJ212" s="18" t="s">
        <v>82</v>
      </c>
      <c r="BK212" s="233">
        <f>ROUND(I212*H212,2)</f>
        <v>0</v>
      </c>
      <c r="BL212" s="18" t="s">
        <v>286</v>
      </c>
      <c r="BM212" s="232" t="s">
        <v>4630</v>
      </c>
    </row>
    <row r="213" s="2" customFormat="1">
      <c r="A213" s="39"/>
      <c r="B213" s="40"/>
      <c r="C213" s="41"/>
      <c r="D213" s="256" t="s">
        <v>497</v>
      </c>
      <c r="E213" s="41"/>
      <c r="F213" s="257" t="s">
        <v>4631</v>
      </c>
      <c r="G213" s="41"/>
      <c r="H213" s="41"/>
      <c r="I213" s="258"/>
      <c r="J213" s="41"/>
      <c r="K213" s="41"/>
      <c r="L213" s="45"/>
      <c r="M213" s="259"/>
      <c r="N213" s="260"/>
      <c r="O213" s="92"/>
      <c r="P213" s="92"/>
      <c r="Q213" s="92"/>
      <c r="R213" s="92"/>
      <c r="S213" s="92"/>
      <c r="T213" s="93"/>
      <c r="U213" s="39"/>
      <c r="V213" s="39"/>
      <c r="W213" s="39"/>
      <c r="X213" s="39"/>
      <c r="Y213" s="39"/>
      <c r="Z213" s="39"/>
      <c r="AA213" s="39"/>
      <c r="AB213" s="39"/>
      <c r="AC213" s="39"/>
      <c r="AD213" s="39"/>
      <c r="AE213" s="39"/>
      <c r="AT213" s="18" t="s">
        <v>497</v>
      </c>
      <c r="AU213" s="18" t="s">
        <v>82</v>
      </c>
    </row>
    <row r="214" s="13" customFormat="1">
      <c r="A214" s="13"/>
      <c r="B214" s="264"/>
      <c r="C214" s="265"/>
      <c r="D214" s="256" t="s">
        <v>727</v>
      </c>
      <c r="E214" s="266" t="s">
        <v>1</v>
      </c>
      <c r="F214" s="267" t="s">
        <v>4632</v>
      </c>
      <c r="G214" s="265"/>
      <c r="H214" s="268">
        <v>10</v>
      </c>
      <c r="I214" s="269"/>
      <c r="J214" s="265"/>
      <c r="K214" s="265"/>
      <c r="L214" s="270"/>
      <c r="M214" s="271"/>
      <c r="N214" s="272"/>
      <c r="O214" s="272"/>
      <c r="P214" s="272"/>
      <c r="Q214" s="272"/>
      <c r="R214" s="272"/>
      <c r="S214" s="272"/>
      <c r="T214" s="273"/>
      <c r="U214" s="13"/>
      <c r="V214" s="13"/>
      <c r="W214" s="13"/>
      <c r="X214" s="13"/>
      <c r="Y214" s="13"/>
      <c r="Z214" s="13"/>
      <c r="AA214" s="13"/>
      <c r="AB214" s="13"/>
      <c r="AC214" s="13"/>
      <c r="AD214" s="13"/>
      <c r="AE214" s="13"/>
      <c r="AT214" s="274" t="s">
        <v>727</v>
      </c>
      <c r="AU214" s="274" t="s">
        <v>82</v>
      </c>
      <c r="AV214" s="13" t="s">
        <v>84</v>
      </c>
      <c r="AW214" s="13" t="s">
        <v>32</v>
      </c>
      <c r="AX214" s="13" t="s">
        <v>82</v>
      </c>
      <c r="AY214" s="274" t="s">
        <v>287</v>
      </c>
    </row>
    <row r="215" s="2" customFormat="1" ht="16.5" customHeight="1">
      <c r="A215" s="39"/>
      <c r="B215" s="40"/>
      <c r="C215" s="221" t="s">
        <v>354</v>
      </c>
      <c r="D215" s="221" t="s">
        <v>288</v>
      </c>
      <c r="E215" s="222" t="s">
        <v>4633</v>
      </c>
      <c r="F215" s="223" t="s">
        <v>4634</v>
      </c>
      <c r="G215" s="224" t="s">
        <v>2913</v>
      </c>
      <c r="H215" s="225">
        <v>10</v>
      </c>
      <c r="I215" s="226"/>
      <c r="J215" s="227">
        <f>ROUND(I215*H215,2)</f>
        <v>0</v>
      </c>
      <c r="K215" s="223" t="s">
        <v>1</v>
      </c>
      <c r="L215" s="45"/>
      <c r="M215" s="228" t="s">
        <v>1</v>
      </c>
      <c r="N215" s="229" t="s">
        <v>40</v>
      </c>
      <c r="O215" s="92"/>
      <c r="P215" s="230">
        <f>O215*H215</f>
        <v>0</v>
      </c>
      <c r="Q215" s="230">
        <v>0</v>
      </c>
      <c r="R215" s="230">
        <f>Q215*H215</f>
        <v>0</v>
      </c>
      <c r="S215" s="230">
        <v>0</v>
      </c>
      <c r="T215" s="231">
        <f>S215*H215</f>
        <v>0</v>
      </c>
      <c r="U215" s="39"/>
      <c r="V215" s="39"/>
      <c r="W215" s="39"/>
      <c r="X215" s="39"/>
      <c r="Y215" s="39"/>
      <c r="Z215" s="39"/>
      <c r="AA215" s="39"/>
      <c r="AB215" s="39"/>
      <c r="AC215" s="39"/>
      <c r="AD215" s="39"/>
      <c r="AE215" s="39"/>
      <c r="AR215" s="232" t="s">
        <v>286</v>
      </c>
      <c r="AT215" s="232" t="s">
        <v>288</v>
      </c>
      <c r="AU215" s="232" t="s">
        <v>82</v>
      </c>
      <c r="AY215" s="18" t="s">
        <v>287</v>
      </c>
      <c r="BE215" s="233">
        <f>IF(N215="základní",J215,0)</f>
        <v>0</v>
      </c>
      <c r="BF215" s="233">
        <f>IF(N215="snížená",J215,0)</f>
        <v>0</v>
      </c>
      <c r="BG215" s="233">
        <f>IF(N215="zákl. přenesená",J215,0)</f>
        <v>0</v>
      </c>
      <c r="BH215" s="233">
        <f>IF(N215="sníž. přenesená",J215,0)</f>
        <v>0</v>
      </c>
      <c r="BI215" s="233">
        <f>IF(N215="nulová",J215,0)</f>
        <v>0</v>
      </c>
      <c r="BJ215" s="18" t="s">
        <v>82</v>
      </c>
      <c r="BK215" s="233">
        <f>ROUND(I215*H215,2)</f>
        <v>0</v>
      </c>
      <c r="BL215" s="18" t="s">
        <v>286</v>
      </c>
      <c r="BM215" s="232" t="s">
        <v>4635</v>
      </c>
    </row>
    <row r="216" s="2" customFormat="1">
      <c r="A216" s="39"/>
      <c r="B216" s="40"/>
      <c r="C216" s="41"/>
      <c r="D216" s="256" t="s">
        <v>497</v>
      </c>
      <c r="E216" s="41"/>
      <c r="F216" s="257" t="s">
        <v>4610</v>
      </c>
      <c r="G216" s="41"/>
      <c r="H216" s="41"/>
      <c r="I216" s="258"/>
      <c r="J216" s="41"/>
      <c r="K216" s="41"/>
      <c r="L216" s="45"/>
      <c r="M216" s="259"/>
      <c r="N216" s="260"/>
      <c r="O216" s="92"/>
      <c r="P216" s="92"/>
      <c r="Q216" s="92"/>
      <c r="R216" s="92"/>
      <c r="S216" s="92"/>
      <c r="T216" s="93"/>
      <c r="U216" s="39"/>
      <c r="V216" s="39"/>
      <c r="W216" s="39"/>
      <c r="X216" s="39"/>
      <c r="Y216" s="39"/>
      <c r="Z216" s="39"/>
      <c r="AA216" s="39"/>
      <c r="AB216" s="39"/>
      <c r="AC216" s="39"/>
      <c r="AD216" s="39"/>
      <c r="AE216" s="39"/>
      <c r="AT216" s="18" t="s">
        <v>497</v>
      </c>
      <c r="AU216" s="18" t="s">
        <v>82</v>
      </c>
    </row>
    <row r="217" s="13" customFormat="1">
      <c r="A217" s="13"/>
      <c r="B217" s="264"/>
      <c r="C217" s="265"/>
      <c r="D217" s="256" t="s">
        <v>727</v>
      </c>
      <c r="E217" s="266" t="s">
        <v>1</v>
      </c>
      <c r="F217" s="267" t="s">
        <v>4632</v>
      </c>
      <c r="G217" s="265"/>
      <c r="H217" s="268">
        <v>10</v>
      </c>
      <c r="I217" s="269"/>
      <c r="J217" s="265"/>
      <c r="K217" s="265"/>
      <c r="L217" s="270"/>
      <c r="M217" s="271"/>
      <c r="N217" s="272"/>
      <c r="O217" s="272"/>
      <c r="P217" s="272"/>
      <c r="Q217" s="272"/>
      <c r="R217" s="272"/>
      <c r="S217" s="272"/>
      <c r="T217" s="273"/>
      <c r="U217" s="13"/>
      <c r="V217" s="13"/>
      <c r="W217" s="13"/>
      <c r="X217" s="13"/>
      <c r="Y217" s="13"/>
      <c r="Z217" s="13"/>
      <c r="AA217" s="13"/>
      <c r="AB217" s="13"/>
      <c r="AC217" s="13"/>
      <c r="AD217" s="13"/>
      <c r="AE217" s="13"/>
      <c r="AT217" s="274" t="s">
        <v>727</v>
      </c>
      <c r="AU217" s="274" t="s">
        <v>82</v>
      </c>
      <c r="AV217" s="13" t="s">
        <v>84</v>
      </c>
      <c r="AW217" s="13" t="s">
        <v>32</v>
      </c>
      <c r="AX217" s="13" t="s">
        <v>75</v>
      </c>
      <c r="AY217" s="274" t="s">
        <v>287</v>
      </c>
    </row>
    <row r="218" s="14" customFormat="1">
      <c r="A218" s="14"/>
      <c r="B218" s="275"/>
      <c r="C218" s="276"/>
      <c r="D218" s="256" t="s">
        <v>727</v>
      </c>
      <c r="E218" s="277" t="s">
        <v>1</v>
      </c>
      <c r="F218" s="278" t="s">
        <v>730</v>
      </c>
      <c r="G218" s="276"/>
      <c r="H218" s="279">
        <v>10</v>
      </c>
      <c r="I218" s="280"/>
      <c r="J218" s="276"/>
      <c r="K218" s="276"/>
      <c r="L218" s="281"/>
      <c r="M218" s="282"/>
      <c r="N218" s="283"/>
      <c r="O218" s="283"/>
      <c r="P218" s="283"/>
      <c r="Q218" s="283"/>
      <c r="R218" s="283"/>
      <c r="S218" s="283"/>
      <c r="T218" s="284"/>
      <c r="U218" s="14"/>
      <c r="V218" s="14"/>
      <c r="W218" s="14"/>
      <c r="X218" s="14"/>
      <c r="Y218" s="14"/>
      <c r="Z218" s="14"/>
      <c r="AA218" s="14"/>
      <c r="AB218" s="14"/>
      <c r="AC218" s="14"/>
      <c r="AD218" s="14"/>
      <c r="AE218" s="14"/>
      <c r="AT218" s="285" t="s">
        <v>727</v>
      </c>
      <c r="AU218" s="285" t="s">
        <v>82</v>
      </c>
      <c r="AV218" s="14" t="s">
        <v>286</v>
      </c>
      <c r="AW218" s="14" t="s">
        <v>32</v>
      </c>
      <c r="AX218" s="14" t="s">
        <v>82</v>
      </c>
      <c r="AY218" s="285" t="s">
        <v>287</v>
      </c>
    </row>
    <row r="219" s="2" customFormat="1" ht="16.5" customHeight="1">
      <c r="A219" s="39"/>
      <c r="B219" s="40"/>
      <c r="C219" s="221" t="s">
        <v>358</v>
      </c>
      <c r="D219" s="221" t="s">
        <v>288</v>
      </c>
      <c r="E219" s="222" t="s">
        <v>4636</v>
      </c>
      <c r="F219" s="223" t="s">
        <v>4637</v>
      </c>
      <c r="G219" s="224" t="s">
        <v>2913</v>
      </c>
      <c r="H219" s="225">
        <v>8</v>
      </c>
      <c r="I219" s="226"/>
      <c r="J219" s="227">
        <f>ROUND(I219*H219,2)</f>
        <v>0</v>
      </c>
      <c r="K219" s="223" t="s">
        <v>1</v>
      </c>
      <c r="L219" s="45"/>
      <c r="M219" s="228" t="s">
        <v>1</v>
      </c>
      <c r="N219" s="229" t="s">
        <v>40</v>
      </c>
      <c r="O219" s="92"/>
      <c r="P219" s="230">
        <f>O219*H219</f>
        <v>0</v>
      </c>
      <c r="Q219" s="230">
        <v>0</v>
      </c>
      <c r="R219" s="230">
        <f>Q219*H219</f>
        <v>0</v>
      </c>
      <c r="S219" s="230">
        <v>0</v>
      </c>
      <c r="T219" s="231">
        <f>S219*H219</f>
        <v>0</v>
      </c>
      <c r="U219" s="39"/>
      <c r="V219" s="39"/>
      <c r="W219" s="39"/>
      <c r="X219" s="39"/>
      <c r="Y219" s="39"/>
      <c r="Z219" s="39"/>
      <c r="AA219" s="39"/>
      <c r="AB219" s="39"/>
      <c r="AC219" s="39"/>
      <c r="AD219" s="39"/>
      <c r="AE219" s="39"/>
      <c r="AR219" s="232" t="s">
        <v>286</v>
      </c>
      <c r="AT219" s="232" t="s">
        <v>288</v>
      </c>
      <c r="AU219" s="232" t="s">
        <v>82</v>
      </c>
      <c r="AY219" s="18" t="s">
        <v>287</v>
      </c>
      <c r="BE219" s="233">
        <f>IF(N219="základní",J219,0)</f>
        <v>0</v>
      </c>
      <c r="BF219" s="233">
        <f>IF(N219="snížená",J219,0)</f>
        <v>0</v>
      </c>
      <c r="BG219" s="233">
        <f>IF(N219="zákl. přenesená",J219,0)</f>
        <v>0</v>
      </c>
      <c r="BH219" s="233">
        <f>IF(N219="sníž. přenesená",J219,0)</f>
        <v>0</v>
      </c>
      <c r="BI219" s="233">
        <f>IF(N219="nulová",J219,0)</f>
        <v>0</v>
      </c>
      <c r="BJ219" s="18" t="s">
        <v>82</v>
      </c>
      <c r="BK219" s="233">
        <f>ROUND(I219*H219,2)</f>
        <v>0</v>
      </c>
      <c r="BL219" s="18" t="s">
        <v>286</v>
      </c>
      <c r="BM219" s="232" t="s">
        <v>4638</v>
      </c>
    </row>
    <row r="220" s="13" customFormat="1">
      <c r="A220" s="13"/>
      <c r="B220" s="264"/>
      <c r="C220" s="265"/>
      <c r="D220" s="256" t="s">
        <v>727</v>
      </c>
      <c r="E220" s="266" t="s">
        <v>1</v>
      </c>
      <c r="F220" s="267" t="s">
        <v>4639</v>
      </c>
      <c r="G220" s="265"/>
      <c r="H220" s="268">
        <v>1</v>
      </c>
      <c r="I220" s="269"/>
      <c r="J220" s="265"/>
      <c r="K220" s="265"/>
      <c r="L220" s="270"/>
      <c r="M220" s="271"/>
      <c r="N220" s="272"/>
      <c r="O220" s="272"/>
      <c r="P220" s="272"/>
      <c r="Q220" s="272"/>
      <c r="R220" s="272"/>
      <c r="S220" s="272"/>
      <c r="T220" s="273"/>
      <c r="U220" s="13"/>
      <c r="V220" s="13"/>
      <c r="W220" s="13"/>
      <c r="X220" s="13"/>
      <c r="Y220" s="13"/>
      <c r="Z220" s="13"/>
      <c r="AA220" s="13"/>
      <c r="AB220" s="13"/>
      <c r="AC220" s="13"/>
      <c r="AD220" s="13"/>
      <c r="AE220" s="13"/>
      <c r="AT220" s="274" t="s">
        <v>727</v>
      </c>
      <c r="AU220" s="274" t="s">
        <v>82</v>
      </c>
      <c r="AV220" s="13" t="s">
        <v>84</v>
      </c>
      <c r="AW220" s="13" t="s">
        <v>32</v>
      </c>
      <c r="AX220" s="13" t="s">
        <v>75</v>
      </c>
      <c r="AY220" s="274" t="s">
        <v>287</v>
      </c>
    </row>
    <row r="221" s="13" customFormat="1">
      <c r="A221" s="13"/>
      <c r="B221" s="264"/>
      <c r="C221" s="265"/>
      <c r="D221" s="256" t="s">
        <v>727</v>
      </c>
      <c r="E221" s="266" t="s">
        <v>1</v>
      </c>
      <c r="F221" s="267" t="s">
        <v>4640</v>
      </c>
      <c r="G221" s="265"/>
      <c r="H221" s="268">
        <v>1</v>
      </c>
      <c r="I221" s="269"/>
      <c r="J221" s="265"/>
      <c r="K221" s="265"/>
      <c r="L221" s="270"/>
      <c r="M221" s="271"/>
      <c r="N221" s="272"/>
      <c r="O221" s="272"/>
      <c r="P221" s="272"/>
      <c r="Q221" s="272"/>
      <c r="R221" s="272"/>
      <c r="S221" s="272"/>
      <c r="T221" s="273"/>
      <c r="U221" s="13"/>
      <c r="V221" s="13"/>
      <c r="W221" s="13"/>
      <c r="X221" s="13"/>
      <c r="Y221" s="13"/>
      <c r="Z221" s="13"/>
      <c r="AA221" s="13"/>
      <c r="AB221" s="13"/>
      <c r="AC221" s="13"/>
      <c r="AD221" s="13"/>
      <c r="AE221" s="13"/>
      <c r="AT221" s="274" t="s">
        <v>727</v>
      </c>
      <c r="AU221" s="274" t="s">
        <v>82</v>
      </c>
      <c r="AV221" s="13" t="s">
        <v>84</v>
      </c>
      <c r="AW221" s="13" t="s">
        <v>32</v>
      </c>
      <c r="AX221" s="13" t="s">
        <v>75</v>
      </c>
      <c r="AY221" s="274" t="s">
        <v>287</v>
      </c>
    </row>
    <row r="222" s="13" customFormat="1">
      <c r="A222" s="13"/>
      <c r="B222" s="264"/>
      <c r="C222" s="265"/>
      <c r="D222" s="256" t="s">
        <v>727</v>
      </c>
      <c r="E222" s="266" t="s">
        <v>1</v>
      </c>
      <c r="F222" s="267" t="s">
        <v>4641</v>
      </c>
      <c r="G222" s="265"/>
      <c r="H222" s="268">
        <v>6</v>
      </c>
      <c r="I222" s="269"/>
      <c r="J222" s="265"/>
      <c r="K222" s="265"/>
      <c r="L222" s="270"/>
      <c r="M222" s="271"/>
      <c r="N222" s="272"/>
      <c r="O222" s="272"/>
      <c r="P222" s="272"/>
      <c r="Q222" s="272"/>
      <c r="R222" s="272"/>
      <c r="S222" s="272"/>
      <c r="T222" s="273"/>
      <c r="U222" s="13"/>
      <c r="V222" s="13"/>
      <c r="W222" s="13"/>
      <c r="X222" s="13"/>
      <c r="Y222" s="13"/>
      <c r="Z222" s="13"/>
      <c r="AA222" s="13"/>
      <c r="AB222" s="13"/>
      <c r="AC222" s="13"/>
      <c r="AD222" s="13"/>
      <c r="AE222" s="13"/>
      <c r="AT222" s="274" t="s">
        <v>727</v>
      </c>
      <c r="AU222" s="274" t="s">
        <v>82</v>
      </c>
      <c r="AV222" s="13" t="s">
        <v>84</v>
      </c>
      <c r="AW222" s="13" t="s">
        <v>32</v>
      </c>
      <c r="AX222" s="13" t="s">
        <v>75</v>
      </c>
      <c r="AY222" s="274" t="s">
        <v>287</v>
      </c>
    </row>
    <row r="223" s="14" customFormat="1">
      <c r="A223" s="14"/>
      <c r="B223" s="275"/>
      <c r="C223" s="276"/>
      <c r="D223" s="256" t="s">
        <v>727</v>
      </c>
      <c r="E223" s="277" t="s">
        <v>1</v>
      </c>
      <c r="F223" s="278" t="s">
        <v>730</v>
      </c>
      <c r="G223" s="276"/>
      <c r="H223" s="279">
        <v>8</v>
      </c>
      <c r="I223" s="280"/>
      <c r="J223" s="276"/>
      <c r="K223" s="276"/>
      <c r="L223" s="281"/>
      <c r="M223" s="282"/>
      <c r="N223" s="283"/>
      <c r="O223" s="283"/>
      <c r="P223" s="283"/>
      <c r="Q223" s="283"/>
      <c r="R223" s="283"/>
      <c r="S223" s="283"/>
      <c r="T223" s="284"/>
      <c r="U223" s="14"/>
      <c r="V223" s="14"/>
      <c r="W223" s="14"/>
      <c r="X223" s="14"/>
      <c r="Y223" s="14"/>
      <c r="Z223" s="14"/>
      <c r="AA223" s="14"/>
      <c r="AB223" s="14"/>
      <c r="AC223" s="14"/>
      <c r="AD223" s="14"/>
      <c r="AE223" s="14"/>
      <c r="AT223" s="285" t="s">
        <v>727</v>
      </c>
      <c r="AU223" s="285" t="s">
        <v>82</v>
      </c>
      <c r="AV223" s="14" t="s">
        <v>286</v>
      </c>
      <c r="AW223" s="14" t="s">
        <v>32</v>
      </c>
      <c r="AX223" s="14" t="s">
        <v>82</v>
      </c>
      <c r="AY223" s="285" t="s">
        <v>287</v>
      </c>
    </row>
    <row r="224" s="2" customFormat="1" ht="16.5" customHeight="1">
      <c r="A224" s="39"/>
      <c r="B224" s="40"/>
      <c r="C224" s="221" t="s">
        <v>363</v>
      </c>
      <c r="D224" s="221" t="s">
        <v>288</v>
      </c>
      <c r="E224" s="222" t="s">
        <v>4642</v>
      </c>
      <c r="F224" s="223" t="s">
        <v>4643</v>
      </c>
      <c r="G224" s="224" t="s">
        <v>431</v>
      </c>
      <c r="H224" s="225">
        <v>8400</v>
      </c>
      <c r="I224" s="226"/>
      <c r="J224" s="227">
        <f>ROUND(I224*H224,2)</f>
        <v>0</v>
      </c>
      <c r="K224" s="223" t="s">
        <v>292</v>
      </c>
      <c r="L224" s="45"/>
      <c r="M224" s="228" t="s">
        <v>1</v>
      </c>
      <c r="N224" s="229" t="s">
        <v>40</v>
      </c>
      <c r="O224" s="92"/>
      <c r="P224" s="230">
        <f>O224*H224</f>
        <v>0</v>
      </c>
      <c r="Q224" s="230">
        <v>0</v>
      </c>
      <c r="R224" s="230">
        <f>Q224*H224</f>
        <v>0</v>
      </c>
      <c r="S224" s="230">
        <v>0</v>
      </c>
      <c r="T224" s="231">
        <f>S224*H224</f>
        <v>0</v>
      </c>
      <c r="U224" s="39"/>
      <c r="V224" s="39"/>
      <c r="W224" s="39"/>
      <c r="X224" s="39"/>
      <c r="Y224" s="39"/>
      <c r="Z224" s="39"/>
      <c r="AA224" s="39"/>
      <c r="AB224" s="39"/>
      <c r="AC224" s="39"/>
      <c r="AD224" s="39"/>
      <c r="AE224" s="39"/>
      <c r="AR224" s="232" t="s">
        <v>286</v>
      </c>
      <c r="AT224" s="232" t="s">
        <v>288</v>
      </c>
      <c r="AU224" s="232" t="s">
        <v>82</v>
      </c>
      <c r="AY224" s="18" t="s">
        <v>287</v>
      </c>
      <c r="BE224" s="233">
        <f>IF(N224="základní",J224,0)</f>
        <v>0</v>
      </c>
      <c r="BF224" s="233">
        <f>IF(N224="snížená",J224,0)</f>
        <v>0</v>
      </c>
      <c r="BG224" s="233">
        <f>IF(N224="zákl. přenesená",J224,0)</f>
        <v>0</v>
      </c>
      <c r="BH224" s="233">
        <f>IF(N224="sníž. přenesená",J224,0)</f>
        <v>0</v>
      </c>
      <c r="BI224" s="233">
        <f>IF(N224="nulová",J224,0)</f>
        <v>0</v>
      </c>
      <c r="BJ224" s="18" t="s">
        <v>82</v>
      </c>
      <c r="BK224" s="233">
        <f>ROUND(I224*H224,2)</f>
        <v>0</v>
      </c>
      <c r="BL224" s="18" t="s">
        <v>286</v>
      </c>
      <c r="BM224" s="232" t="s">
        <v>4644</v>
      </c>
    </row>
    <row r="225" s="2" customFormat="1">
      <c r="A225" s="39"/>
      <c r="B225" s="40"/>
      <c r="C225" s="41"/>
      <c r="D225" s="256" t="s">
        <v>497</v>
      </c>
      <c r="E225" s="41"/>
      <c r="F225" s="257" t="s">
        <v>4569</v>
      </c>
      <c r="G225" s="41"/>
      <c r="H225" s="41"/>
      <c r="I225" s="258"/>
      <c r="J225" s="41"/>
      <c r="K225" s="41"/>
      <c r="L225" s="45"/>
      <c r="M225" s="261"/>
      <c r="N225" s="262"/>
      <c r="O225" s="246"/>
      <c r="P225" s="246"/>
      <c r="Q225" s="246"/>
      <c r="R225" s="246"/>
      <c r="S225" s="246"/>
      <c r="T225" s="263"/>
      <c r="U225" s="39"/>
      <c r="V225" s="39"/>
      <c r="W225" s="39"/>
      <c r="X225" s="39"/>
      <c r="Y225" s="39"/>
      <c r="Z225" s="39"/>
      <c r="AA225" s="39"/>
      <c r="AB225" s="39"/>
      <c r="AC225" s="39"/>
      <c r="AD225" s="39"/>
      <c r="AE225" s="39"/>
      <c r="AT225" s="18" t="s">
        <v>497</v>
      </c>
      <c r="AU225" s="18" t="s">
        <v>82</v>
      </c>
    </row>
    <row r="226" s="2" customFormat="1" ht="6.96" customHeight="1">
      <c r="A226" s="39"/>
      <c r="B226" s="67"/>
      <c r="C226" s="68"/>
      <c r="D226" s="68"/>
      <c r="E226" s="68"/>
      <c r="F226" s="68"/>
      <c r="G226" s="68"/>
      <c r="H226" s="68"/>
      <c r="I226" s="68"/>
      <c r="J226" s="68"/>
      <c r="K226" s="68"/>
      <c r="L226" s="45"/>
      <c r="M226" s="39"/>
      <c r="O226" s="39"/>
      <c r="P226" s="39"/>
      <c r="Q226" s="39"/>
      <c r="R226" s="39"/>
      <c r="S226" s="39"/>
      <c r="T226" s="39"/>
      <c r="U226" s="39"/>
      <c r="V226" s="39"/>
      <c r="W226" s="39"/>
      <c r="X226" s="39"/>
      <c r="Y226" s="39"/>
      <c r="Z226" s="39"/>
      <c r="AA226" s="39"/>
      <c r="AB226" s="39"/>
      <c r="AC226" s="39"/>
      <c r="AD226" s="39"/>
      <c r="AE226" s="39"/>
    </row>
  </sheetData>
  <sheetProtection sheet="1" autoFilter="0" formatColumns="0" formatRows="0" objects="1" scenarios="1" spinCount="100000" saltValue="wRZzH55VRGEVsspfCxA0dZ0e/rl5HqJKl7FZDbptfovaPSHqjk65DzX9dsIkdhAXTQErNN63zSyUD7y32YW3Zg==" hashValue="cDodM0KWz/ghk8YE5fahqAl/GkZUMR/5eVc6MVIMj975GMaHmeU/3AzH37oGk0AlDL3R8rORtXEyAgaqLF9w/Q==" algorithmName="SHA-512" password="CC35"/>
  <autoFilter ref="C117:K225"/>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8"/>
      <c r="C3" s="149"/>
      <c r="D3" s="149"/>
      <c r="E3" s="149"/>
      <c r="F3" s="149"/>
      <c r="G3" s="149"/>
      <c r="H3" s="21"/>
    </row>
    <row r="4" s="1" customFormat="1" ht="24.96" customHeight="1">
      <c r="B4" s="21"/>
      <c r="C4" s="150" t="s">
        <v>4645</v>
      </c>
      <c r="H4" s="21"/>
    </row>
    <row r="5" s="1" customFormat="1" ht="12" customHeight="1">
      <c r="B5" s="21"/>
      <c r="C5" s="315" t="s">
        <v>13</v>
      </c>
      <c r="D5" s="158" t="s">
        <v>14</v>
      </c>
      <c r="E5" s="1"/>
      <c r="F5" s="1"/>
      <c r="H5" s="21"/>
    </row>
    <row r="6" s="1" customFormat="1" ht="36.96" customHeight="1">
      <c r="B6" s="21"/>
      <c r="C6" s="316" t="s">
        <v>16</v>
      </c>
      <c r="D6" s="317" t="s">
        <v>17</v>
      </c>
      <c r="E6" s="1"/>
      <c r="F6" s="1"/>
      <c r="H6" s="21"/>
    </row>
    <row r="7" s="1" customFormat="1" ht="16.5" customHeight="1">
      <c r="B7" s="21"/>
      <c r="C7" s="152" t="s">
        <v>22</v>
      </c>
      <c r="D7" s="155" t="str">
        <f>'Rekapitulace stavby'!AN8</f>
        <v>20. 1. 2025</v>
      </c>
      <c r="H7" s="21"/>
    </row>
    <row r="8" s="2" customFormat="1" ht="10.8" customHeight="1">
      <c r="A8" s="39"/>
      <c r="B8" s="45"/>
      <c r="C8" s="39"/>
      <c r="D8" s="39"/>
      <c r="E8" s="39"/>
      <c r="F8" s="39"/>
      <c r="G8" s="39"/>
      <c r="H8" s="45"/>
    </row>
    <row r="9" s="10" customFormat="1" ht="29.28" customHeight="1">
      <c r="A9" s="196"/>
      <c r="B9" s="318"/>
      <c r="C9" s="319" t="s">
        <v>56</v>
      </c>
      <c r="D9" s="320" t="s">
        <v>57</v>
      </c>
      <c r="E9" s="320" t="s">
        <v>273</v>
      </c>
      <c r="F9" s="321" t="s">
        <v>4646</v>
      </c>
      <c r="G9" s="196"/>
      <c r="H9" s="318"/>
    </row>
    <row r="10" s="2" customFormat="1" ht="26.4" customHeight="1">
      <c r="A10" s="39"/>
      <c r="B10" s="45"/>
      <c r="C10" s="322" t="s">
        <v>4647</v>
      </c>
      <c r="D10" s="322" t="s">
        <v>214</v>
      </c>
      <c r="E10" s="39"/>
      <c r="F10" s="39"/>
      <c r="G10" s="39"/>
      <c r="H10" s="45"/>
    </row>
    <row r="11" s="2" customFormat="1" ht="16.8" customHeight="1">
      <c r="A11" s="39"/>
      <c r="B11" s="45"/>
      <c r="C11" s="323" t="s">
        <v>4648</v>
      </c>
      <c r="D11" s="324" t="s">
        <v>4649</v>
      </c>
      <c r="E11" s="325" t="s">
        <v>1</v>
      </c>
      <c r="F11" s="326">
        <v>1065</v>
      </c>
      <c r="G11" s="39"/>
      <c r="H11" s="45"/>
    </row>
    <row r="12" s="2" customFormat="1" ht="7.44" customHeight="1">
      <c r="A12" s="39"/>
      <c r="B12" s="181"/>
      <c r="C12" s="182"/>
      <c r="D12" s="182"/>
      <c r="E12" s="182"/>
      <c r="F12" s="182"/>
      <c r="G12" s="182"/>
      <c r="H12" s="45"/>
    </row>
    <row r="13" s="2" customFormat="1">
      <c r="A13" s="39"/>
      <c r="B13" s="39"/>
      <c r="C13" s="39"/>
      <c r="D13" s="39"/>
      <c r="E13" s="39"/>
      <c r="F13" s="39"/>
      <c r="G13" s="39"/>
      <c r="H13" s="39"/>
    </row>
  </sheetData>
  <sheetProtection sheet="1" formatColumns="0" formatRows="0" objects="1" scenarios="1" spinCount="100000" saltValue="V4lKSntLbD5SeEetKbcSmBAuV6kWhUVMS/tOiANhuDo9ysvgmnIQpcRNnokqSBzB/OXggLGSpncz3ih/Kp8zWQ==" hashValue="WSvLJU6PJURlpoV1RCNEUKvCIkCXD/8q2FppEcSO7zsu+SNXh9LR5Lj+/7tzGfx/knOFvUEU08w3lVjZ2fb6NQ==" algorithmName="SHA-512" password="CC35"/>
  <mergeCells count="2">
    <mergeCell ref="D5:F5"/>
    <mergeCell ref="D6:F6"/>
  </mergeCells>
  <pageSetup paperSize="9" orientation="landscape" blackAndWhite="1" fitToHeight="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Šatánek Jan, Ing.</dc:creator>
  <cp:lastModifiedBy>Šatánek Jan, Ing.</cp:lastModifiedBy>
  <dcterms:created xsi:type="dcterms:W3CDTF">2025-04-15T06:54:44Z</dcterms:created>
  <dcterms:modified xsi:type="dcterms:W3CDTF">2025-04-15T06:55:35Z</dcterms:modified>
</cp:coreProperties>
</file>